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Override PartName="/xl/threadedComments/threadedComment3.xml" ContentType="application/vnd.ms-excel.threadedcomments+xml"/>
  <Override PartName="/xl/threadedComments/threadedComment4.xml" ContentType="application/vnd.ms-excel.threadedcomments+xml"/>
  <Override PartName="/xl/threadedComments/threadedComment5.xml" ContentType="application/vnd.ms-excel.threadedcomments+xml"/>
  <Override PartName="/xl/threadedComments/threadedComment6.xml" ContentType="application/vnd.ms-excel.threadedcomments+xml"/>
  <Override PartName="/xl/threadedComments/threadedComment7.xml" ContentType="application/vnd.ms-excel.threadedcomments+xml"/>
  <Override PartName="/xl/threadedComments/threadedComment8.xml" ContentType="application/vnd.ms-excel.threadedcomments+xml"/>
  <Override PartName="/xl/threadedComments/threadedComment9.xml" ContentType="application/vnd.ms-excel.threadedcomments+xml"/>
  <Override PartName="/xl/threadedComments/threadedComment10.xml" ContentType="application/vnd.ms-excel.threadedcomments+xml"/>
  <Override PartName="/xl/threadedComments/threadedComment11.xml" ContentType="application/vnd.ms-excel.threadedcomments+xml"/>
  <Override PartName="/xl/threadedComments/threadedComment12.xml" ContentType="application/vnd.ms-excel.threadedcomments+xml"/>
  <Override PartName="/xl/threadedComments/threadedComment13.xml" ContentType="application/vnd.ms-excel.threadedcomments+xml"/>
  <Override PartName="/xl/threadedComments/threadedComment14.xml" ContentType="application/vnd.ms-excel.threadedcomments+xml"/>
  <Override PartName="/xl/threadedComments/threadedComment15.xml" ContentType="application/vnd.ms-excel.threadedcomments+xml"/>
  <Override PartName="/xl/threadedComments/threadedComment16.xml" ContentType="application/vnd.ms-excel.threadedcomments+xml"/>
  <Override PartName="/xl/threadedComments/threadedComment17.xml" ContentType="application/vnd.ms-excel.threadedcomments+xml"/>
  <Override PartName="/xl/threadedComments/threadedComment18.xml" ContentType="application/vnd.ms-excel.threadedcomments+xml"/>
  <Override PartName="/xl/threadedComments/threadedComment19.xml" ContentType="application/vnd.ms-excel.threadedcomments+xml"/>
  <Override PartName="/xl/threadedComments/threadedComment20.xml" ContentType="application/vnd.ms-excel.threadedcomments+xml"/>
  <Override PartName="/xl/threadedComments/threadedComment2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gorokhovatenkomv\Downloads\"/>
    </mc:Choice>
  </mc:AlternateContent>
  <bookViews>
    <workbookView xWindow="0" yWindow="0" windowWidth="28800" windowHeight="10260"/>
  </bookViews>
  <sheets>
    <sheet name="ТЗ1" sheetId="1" r:id="rId1"/>
    <sheet name="ТЗ3 ВРЩ" sheetId="2" state="hidden" r:id="rId2"/>
    <sheet name="ТЗ5" sheetId="3" state="hidden" r:id="rId3"/>
    <sheet name="ТЗ6" sheetId="4" state="hidden" r:id="rId4"/>
    <sheet name="ТЗ7" sheetId="5" state="hidden" r:id="rId5"/>
    <sheet name="ТЗ8" sheetId="6" state="hidden" r:id="rId6"/>
    <sheet name="ТЗ9" sheetId="7" state="hidden" r:id="rId7"/>
    <sheet name="ТЗ10" sheetId="8" state="hidden" r:id="rId8"/>
    <sheet name="ТЗ11" sheetId="9" state="hidden" r:id="rId9"/>
    <sheet name="ТЗ4 ВРЩ" sheetId="10" state="hidden" r:id="rId10"/>
    <sheet name="ТЗ13" sheetId="11" state="hidden" r:id="rId11"/>
    <sheet name="ТЗ14" sheetId="12" state="hidden" r:id="rId12"/>
    <sheet name="ТЗ15" sheetId="13" state="hidden" r:id="rId13"/>
    <sheet name="ТЗ16" sheetId="14" state="hidden" r:id="rId14"/>
    <sheet name="ТЗ17" sheetId="15" state="hidden" r:id="rId15"/>
    <sheet name="ТЗ18" sheetId="16" state="hidden" r:id="rId16"/>
    <sheet name="ТЗ19" sheetId="17" state="hidden" r:id="rId17"/>
    <sheet name="ТЗ20" sheetId="18" state="hidden" r:id="rId18"/>
    <sheet name="ТЗ2" sheetId="19" state="hidden" r:id="rId19"/>
    <sheet name="ТЗ3" sheetId="20" state="hidden" r:id="rId20"/>
    <sheet name="ТЗ4" sheetId="21" state="hidden" r:id="rId21"/>
    <sheet name="Лист5" sheetId="22" state="hidden" r:id="rId22"/>
  </sheets>
  <definedNames>
    <definedName name="\a" localSheetId="0">#REF!</definedName>
    <definedName name="\a" localSheetId="19">#REF!</definedName>
    <definedName name="\a" localSheetId="20">#REF!</definedName>
    <definedName name="\a">#REF!</definedName>
    <definedName name="\m" localSheetId="0">#REF!</definedName>
    <definedName name="\m" localSheetId="19">#REF!</definedName>
    <definedName name="\m" localSheetId="20">#REF!</definedName>
    <definedName name="\m">#REF!</definedName>
    <definedName name="\n" localSheetId="0">#REF!</definedName>
    <definedName name="\n" localSheetId="19">#REF!</definedName>
    <definedName name="\n" localSheetId="20">#REF!</definedName>
    <definedName name="\n">#REF!</definedName>
    <definedName name="\o" localSheetId="0">#REF!</definedName>
    <definedName name="\o" localSheetId="19">#REF!</definedName>
    <definedName name="\o" localSheetId="20">#REF!</definedName>
    <definedName name="\o">#REF!</definedName>
    <definedName name="\б" localSheetId="0">#REF!</definedName>
    <definedName name="\б" localSheetId="19">#REF!</definedName>
    <definedName name="\б" localSheetId="20">#REF!</definedName>
    <definedName name="\б">#REF!</definedName>
    <definedName name="_def1999">#NAME?</definedName>
    <definedName name="_def2000г" localSheetId="0">#REF!</definedName>
    <definedName name="_def2000г" localSheetId="19">#REF!</definedName>
    <definedName name="_def2000г" localSheetId="20">#REF!</definedName>
    <definedName name="_def2000г">#REF!</definedName>
    <definedName name="_def2001г" localSheetId="0">#REF!</definedName>
    <definedName name="_def2001г" localSheetId="19">#REF!</definedName>
    <definedName name="_def2001г" localSheetId="20">#REF!</definedName>
    <definedName name="_def2001г">#REF!</definedName>
    <definedName name="_def2002г" localSheetId="0">#REF!</definedName>
    <definedName name="_def2002г" localSheetId="19">#REF!</definedName>
    <definedName name="_def2002г" localSheetId="20">#REF!</definedName>
    <definedName name="_def2002г">#REF!</definedName>
    <definedName name="_FY1">#N/A</definedName>
    <definedName name="_inf2000" localSheetId="0">#REF!</definedName>
    <definedName name="_inf2000" localSheetId="19">#REF!</definedName>
    <definedName name="_inf2000" localSheetId="20">#REF!</definedName>
    <definedName name="_inf2000">#REF!</definedName>
    <definedName name="_inf2001" localSheetId="0">#REF!</definedName>
    <definedName name="_inf2001" localSheetId="19">#REF!</definedName>
    <definedName name="_inf2001" localSheetId="20">#REF!</definedName>
    <definedName name="_inf2001">#REF!</definedName>
    <definedName name="_inf2002" localSheetId="0">#REF!</definedName>
    <definedName name="_inf2002" localSheetId="19">#REF!</definedName>
    <definedName name="_inf2002" localSheetId="20">#REF!</definedName>
    <definedName name="_inf2002">#REF!</definedName>
    <definedName name="_inf2003" localSheetId="0">#REF!</definedName>
    <definedName name="_inf2003" localSheetId="19">#REF!</definedName>
    <definedName name="_inf2003" localSheetId="20">#REF!</definedName>
    <definedName name="_inf2003">#REF!</definedName>
    <definedName name="_inf2004" localSheetId="0">#REF!</definedName>
    <definedName name="_inf2004" localSheetId="19">#REF!</definedName>
    <definedName name="_inf2004" localSheetId="20">#REF!</definedName>
    <definedName name="_inf2004">#REF!</definedName>
    <definedName name="_inf2005" localSheetId="0">#REF!</definedName>
    <definedName name="_inf2005" localSheetId="19">#REF!</definedName>
    <definedName name="_inf2005" localSheetId="20">#REF!</definedName>
    <definedName name="_inf2005">#REF!</definedName>
    <definedName name="_inf2006" localSheetId="0">#REF!</definedName>
    <definedName name="_inf2006" localSheetId="19">#REF!</definedName>
    <definedName name="_inf2006" localSheetId="20">#REF!</definedName>
    <definedName name="_inf2006">#REF!</definedName>
    <definedName name="_inf2007" localSheetId="0">#REF!</definedName>
    <definedName name="_inf2007" localSheetId="19">#REF!</definedName>
    <definedName name="_inf2007" localSheetId="20">#REF!</definedName>
    <definedName name="_inf2007">#REF!</definedName>
    <definedName name="_inf2008" localSheetId="0">#REF!</definedName>
    <definedName name="_inf2008" localSheetId="19">#REF!</definedName>
    <definedName name="_inf2008" localSheetId="20">#REF!</definedName>
    <definedName name="_inf2008">#REF!</definedName>
    <definedName name="_inf2009" localSheetId="0">#REF!</definedName>
    <definedName name="_inf2009" localSheetId="19">#REF!</definedName>
    <definedName name="_inf2009" localSheetId="20">#REF!</definedName>
    <definedName name="_inf2009">#REF!</definedName>
    <definedName name="_inf2010" localSheetId="0">#REF!</definedName>
    <definedName name="_inf2010" localSheetId="19">#REF!</definedName>
    <definedName name="_inf2010" localSheetId="20">#REF!</definedName>
    <definedName name="_inf2010">#REF!</definedName>
    <definedName name="_inf2011" localSheetId="0">#REF!</definedName>
    <definedName name="_inf2011" localSheetId="19">#REF!</definedName>
    <definedName name="_inf2011" localSheetId="20">#REF!</definedName>
    <definedName name="_inf2011">#REF!</definedName>
    <definedName name="_inf2012" localSheetId="0">#REF!</definedName>
    <definedName name="_inf2012" localSheetId="19">#REF!</definedName>
    <definedName name="_inf2012" localSheetId="20">#REF!</definedName>
    <definedName name="_inf2012">#REF!</definedName>
    <definedName name="_inf2013" localSheetId="0">#REF!</definedName>
    <definedName name="_inf2013" localSheetId="19">#REF!</definedName>
    <definedName name="_inf2013" localSheetId="20">#REF!</definedName>
    <definedName name="_inf2013">#REF!</definedName>
    <definedName name="_inf2014" localSheetId="0">#REF!</definedName>
    <definedName name="_inf2014" localSheetId="19">#REF!</definedName>
    <definedName name="_inf2014" localSheetId="20">#REF!</definedName>
    <definedName name="_inf2014">#REF!</definedName>
    <definedName name="_inf2015" localSheetId="0">#REF!</definedName>
    <definedName name="_inf2015" localSheetId="19">#REF!</definedName>
    <definedName name="_inf2015" localSheetId="20">#REF!</definedName>
    <definedName name="_inf2015">#REF!</definedName>
    <definedName name="_infl.99">#NAME?</definedName>
    <definedName name="_mm1">#NAME?</definedName>
    <definedName name="_SP1">#NAME?</definedName>
    <definedName name="_SP10">#NAME?</definedName>
    <definedName name="_SP11">#NAME?</definedName>
    <definedName name="_SP12">#NAME?</definedName>
    <definedName name="_SP13">#NAME?</definedName>
    <definedName name="_SP14">#NAME?</definedName>
    <definedName name="_SP15">#NAME?</definedName>
    <definedName name="_SP16">#NAME?</definedName>
    <definedName name="_SP17">#NAME?</definedName>
    <definedName name="_SP18">#NAME?</definedName>
    <definedName name="_SP19">#NAME?</definedName>
    <definedName name="_SP2">#NAME?</definedName>
    <definedName name="_SP20">#NAME?</definedName>
    <definedName name="_SP3">#NAME?</definedName>
    <definedName name="_SP4">#NAME?</definedName>
    <definedName name="_SP5">#NAME?</definedName>
    <definedName name="_SP7">#NAME?</definedName>
    <definedName name="_SP8">#NAME?</definedName>
    <definedName name="_SP9">#NAME?</definedName>
    <definedName name="a04t" localSheetId="0">#REF!</definedName>
    <definedName name="a04t" localSheetId="19">#REF!</definedName>
    <definedName name="a04t" localSheetId="20">#REF!</definedName>
    <definedName name="a04t">#REF!</definedName>
    <definedName name="AN">#N/A</definedName>
    <definedName name="CompOt">#N/A</definedName>
    <definedName name="CompRas">#N/A</definedName>
    <definedName name="ddd">#NAME?</definedName>
    <definedName name="DOLL" localSheetId="0">#REF!</definedName>
    <definedName name="DOLL" localSheetId="19">#REF!</definedName>
    <definedName name="DOLL" localSheetId="20">#REF!</definedName>
    <definedName name="DOLL">#REF!</definedName>
    <definedName name="ew">#N/A</definedName>
    <definedName name="Excel_BuiltIn_Print_Area_1" localSheetId="0">#REF!</definedName>
    <definedName name="Excel_BuiltIn_Print_Area_1" localSheetId="19">#REF!</definedName>
    <definedName name="Excel_BuiltIn_Print_Area_1" localSheetId="20">#REF!</definedName>
    <definedName name="Excel_BuiltIn_Print_Area_1">#REF!</definedName>
    <definedName name="Excel_BuiltIn_Print_Area_4" localSheetId="0">#REF!</definedName>
    <definedName name="Excel_BuiltIn_Print_Area_4" localSheetId="19">#REF!</definedName>
    <definedName name="Excel_BuiltIn_Print_Area_4" localSheetId="20">#REF!</definedName>
    <definedName name="Excel_BuiltIn_Print_Area_4">#REF!</definedName>
    <definedName name="Excel_BuiltIn_Print_Area_5" localSheetId="0">#REF!</definedName>
    <definedName name="Excel_BuiltIn_Print_Area_5" localSheetId="19">#REF!</definedName>
    <definedName name="Excel_BuiltIn_Print_Area_5" localSheetId="20">#REF!</definedName>
    <definedName name="Excel_BuiltIn_Print_Area_5">#REF!</definedName>
    <definedName name="F" localSheetId="0">#REF!</definedName>
    <definedName name="F" localSheetId="19">#REF!</definedName>
    <definedName name="F" localSheetId="20">#REF!</definedName>
    <definedName name="F">#REF!</definedName>
    <definedName name="fbgffnjfgg">#N/A</definedName>
    <definedName name="ff" localSheetId="0">#REF!</definedName>
    <definedName name="ff" localSheetId="19">#REF!</definedName>
    <definedName name="ff" localSheetId="20">#REF!</definedName>
    <definedName name="ff">#REF!</definedName>
    <definedName name="fffff">#NAME?</definedName>
    <definedName name="fg">#N/A</definedName>
    <definedName name="g" localSheetId="0">#REF!</definedName>
    <definedName name="g" localSheetId="19">#REF!</definedName>
    <definedName name="g" localSheetId="20">#REF!</definedName>
    <definedName name="g">#REF!</definedName>
    <definedName name="gggg" localSheetId="0">#REF!</definedName>
    <definedName name="gggg" localSheetId="19">#REF!</definedName>
    <definedName name="gggg" localSheetId="20">#REF!</definedName>
    <definedName name="gggg">#REF!</definedName>
    <definedName name="gh">#N/A</definedName>
    <definedName name="ghhktyi">#N/A</definedName>
    <definedName name="grety5e">#N/A</definedName>
    <definedName name="group_product">#NAME?</definedName>
    <definedName name="hfte">#N/A</definedName>
    <definedName name="istfin">#NAME?</definedName>
    <definedName name="jjjj">#NAME?</definedName>
    <definedName name="k">#N/A</definedName>
    <definedName name="knkn.n.">#N/A</definedName>
    <definedName name="L" localSheetId="0">#REF!</definedName>
    <definedName name="L" localSheetId="19">#REF!</definedName>
    <definedName name="L" localSheetId="20">#REF!</definedName>
    <definedName name="L">#REF!</definedName>
    <definedName name="n" localSheetId="0">#REF!</definedName>
    <definedName name="n" localSheetId="19">#REF!</definedName>
    <definedName name="n" localSheetId="20">#REF!</definedName>
    <definedName name="n">#REF!</definedName>
    <definedName name="rrtget6">#N/A</definedName>
    <definedName name="S1_" localSheetId="0">#REF!</definedName>
    <definedName name="S1_" localSheetId="19">#REF!</definedName>
    <definedName name="S1_" localSheetId="20">#REF!</definedName>
    <definedName name="S1_">#REF!</definedName>
    <definedName name="S10_" localSheetId="0">#REF!</definedName>
    <definedName name="S10_" localSheetId="19">#REF!</definedName>
    <definedName name="S10_" localSheetId="20">#REF!</definedName>
    <definedName name="S10_">#REF!</definedName>
    <definedName name="S11_" localSheetId="0">#REF!</definedName>
    <definedName name="S11_" localSheetId="19">#REF!</definedName>
    <definedName name="S11_" localSheetId="20">#REF!</definedName>
    <definedName name="S11_">#REF!</definedName>
    <definedName name="S12_" localSheetId="0">#REF!</definedName>
    <definedName name="S12_" localSheetId="19">#REF!</definedName>
    <definedName name="S12_" localSheetId="20">#REF!</definedName>
    <definedName name="S12_">#REF!</definedName>
    <definedName name="S13_" localSheetId="0">#REF!</definedName>
    <definedName name="S13_" localSheetId="19">#REF!</definedName>
    <definedName name="S13_" localSheetId="20">#REF!</definedName>
    <definedName name="S13_">#REF!</definedName>
    <definedName name="S14_" localSheetId="0">#REF!</definedName>
    <definedName name="S14_" localSheetId="19">#REF!</definedName>
    <definedName name="S14_" localSheetId="20">#REF!</definedName>
    <definedName name="S14_">#REF!</definedName>
    <definedName name="S15_" localSheetId="0">#REF!</definedName>
    <definedName name="S15_" localSheetId="19">#REF!</definedName>
    <definedName name="S15_" localSheetId="20">#REF!</definedName>
    <definedName name="S15_">#REF!</definedName>
    <definedName name="S16_" localSheetId="0">#REF!</definedName>
    <definedName name="S16_" localSheetId="19">#REF!</definedName>
    <definedName name="S16_" localSheetId="20">#REF!</definedName>
    <definedName name="S16_">#REF!</definedName>
    <definedName name="S17_" localSheetId="0">#REF!</definedName>
    <definedName name="S17_" localSheetId="19">#REF!</definedName>
    <definedName name="S17_" localSheetId="20">#REF!</definedName>
    <definedName name="S17_">#REF!</definedName>
    <definedName name="S18_" localSheetId="0">#REF!</definedName>
    <definedName name="S18_" localSheetId="19">#REF!</definedName>
    <definedName name="S18_" localSheetId="20">#REF!</definedName>
    <definedName name="S18_">#REF!</definedName>
    <definedName name="S19_" localSheetId="0">#REF!</definedName>
    <definedName name="S19_" localSheetId="19">#REF!</definedName>
    <definedName name="S19_" localSheetId="20">#REF!</definedName>
    <definedName name="S19_">#REF!</definedName>
    <definedName name="S2_" localSheetId="0">#REF!</definedName>
    <definedName name="S2_" localSheetId="19">#REF!</definedName>
    <definedName name="S2_" localSheetId="20">#REF!</definedName>
    <definedName name="S2_">#REF!</definedName>
    <definedName name="S20_" localSheetId="0">#REF!</definedName>
    <definedName name="S20_" localSheetId="19">#REF!</definedName>
    <definedName name="S20_" localSheetId="20">#REF!</definedName>
    <definedName name="S20_">#REF!</definedName>
    <definedName name="S3_" localSheetId="0">#REF!</definedName>
    <definedName name="S3_" localSheetId="19">#REF!</definedName>
    <definedName name="S3_" localSheetId="20">#REF!</definedName>
    <definedName name="S3_">#REF!</definedName>
    <definedName name="S4_" localSheetId="0">#REF!</definedName>
    <definedName name="S4_" localSheetId="19">#REF!</definedName>
    <definedName name="S4_" localSheetId="20">#REF!</definedName>
    <definedName name="S4_">#REF!</definedName>
    <definedName name="S5_" localSheetId="0">#REF!</definedName>
    <definedName name="S5_" localSheetId="19">#REF!</definedName>
    <definedName name="S5_" localSheetId="20">#REF!</definedName>
    <definedName name="S5_">#REF!</definedName>
    <definedName name="S6_" localSheetId="0">#REF!</definedName>
    <definedName name="S6_" localSheetId="19">#REF!</definedName>
    <definedName name="S6_" localSheetId="20">#REF!</definedName>
    <definedName name="S6_">#REF!</definedName>
    <definedName name="S7_" localSheetId="0">#REF!</definedName>
    <definedName name="S7_" localSheetId="19">#REF!</definedName>
    <definedName name="S7_" localSheetId="20">#REF!</definedName>
    <definedName name="S7_">#REF!</definedName>
    <definedName name="S8_" localSheetId="0">#REF!</definedName>
    <definedName name="S8_" localSheetId="19">#REF!</definedName>
    <definedName name="S8_" localSheetId="20">#REF!</definedName>
    <definedName name="S8_">#REF!</definedName>
    <definedName name="S9_" localSheetId="0">#REF!</definedName>
    <definedName name="S9_" localSheetId="19">#REF!</definedName>
    <definedName name="S9_" localSheetId="20">#REF!</definedName>
    <definedName name="S9_">#REF!</definedName>
    <definedName name="time" localSheetId="0">#REF!</definedName>
    <definedName name="time" localSheetId="19">#REF!</definedName>
    <definedName name="time" localSheetId="20">#REF!</definedName>
    <definedName name="time">#REF!</definedName>
    <definedName name="title">#NAME?</definedName>
    <definedName name="uka">#N/A</definedName>
    <definedName name="а" localSheetId="0">#REF!</definedName>
    <definedName name="а" localSheetId="19">#REF!</definedName>
    <definedName name="а" localSheetId="20">#REF!</definedName>
    <definedName name="а">#REF!</definedName>
    <definedName name="А77">#NAME?</definedName>
    <definedName name="ааа" localSheetId="0">#REF!</definedName>
    <definedName name="ааа" localSheetId="19">#REF!</definedName>
    <definedName name="ааа" localSheetId="20">#REF!</definedName>
    <definedName name="ааа">#REF!</definedName>
    <definedName name="АнМ">#NAME?</definedName>
    <definedName name="_xlnm.Database" localSheetId="0">#REF!</definedName>
    <definedName name="_xlnm.Database" localSheetId="19">#REF!</definedName>
    <definedName name="_xlnm.Database" localSheetId="20">#REF!</definedName>
    <definedName name="_xlnm.Database">#REF!</definedName>
    <definedName name="в23ё">#N/A</definedName>
    <definedName name="вв">#N/A</definedName>
    <definedName name="второй" localSheetId="0">#REF!</definedName>
    <definedName name="второй" localSheetId="19">#REF!</definedName>
    <definedName name="второй" localSheetId="20">#REF!</definedName>
    <definedName name="второй">#REF!</definedName>
    <definedName name="Вып_н_2003">#NAME?</definedName>
    <definedName name="вып_н_2004">#NAME?</definedName>
    <definedName name="Вып_ОФ_с_пц">#NAME?</definedName>
    <definedName name="Вып_оф_с_цпг">#NAME?</definedName>
    <definedName name="Вып_с_новых_ОФ">#NAME?</definedName>
    <definedName name="гггр">#N/A</definedName>
    <definedName name="График">"Диагр. 4"</definedName>
    <definedName name="дд" localSheetId="0">#REF!</definedName>
    <definedName name="дд" localSheetId="19">#REF!</definedName>
    <definedName name="дд" localSheetId="20">#REF!</definedName>
    <definedName name="дд">#REF!</definedName>
    <definedName name="ддд">#N/A</definedName>
    <definedName name="Дефл_ц_пред_год">#NAME?</definedName>
    <definedName name="Дефлятор_годовой">#NAME?</definedName>
    <definedName name="Дефлятор_цепной">#NAME?</definedName>
    <definedName name="ДС" localSheetId="0">#REF!</definedName>
    <definedName name="ДС" localSheetId="19">#REF!</definedName>
    <definedName name="ДС" localSheetId="20">#REF!</definedName>
    <definedName name="ДС">#REF!</definedName>
    <definedName name="Закупки">#NAME?</definedName>
    <definedName name="зз" localSheetId="0">#REF!</definedName>
    <definedName name="зз" localSheetId="19">#REF!</definedName>
    <definedName name="зз" localSheetId="20">#REF!</definedName>
    <definedName name="зз">#REF!</definedName>
    <definedName name="иии" localSheetId="0">#REF!</definedName>
    <definedName name="иии" localSheetId="19">#REF!</definedName>
    <definedName name="иии" localSheetId="20">#REF!</definedName>
    <definedName name="иии">#REF!</definedName>
    <definedName name="й">#N/A</definedName>
    <definedName name="йй">#N/A</definedName>
    <definedName name="йййййййййййййййййййййййй">#N/A</definedName>
    <definedName name="кв3">#N/A</definedName>
    <definedName name="квартал">#N/A</definedName>
    <definedName name="ке">#N/A</definedName>
    <definedName name="кк" localSheetId="0">#REF!</definedName>
    <definedName name="кк" localSheetId="19">#REF!</definedName>
    <definedName name="кк" localSheetId="20">#REF!</definedName>
    <definedName name="кк">#REF!</definedName>
    <definedName name="коэф1" localSheetId="0">#REF!</definedName>
    <definedName name="коэф1" localSheetId="19">#REF!</definedName>
    <definedName name="коэф1" localSheetId="20">#REF!</definedName>
    <definedName name="коэф1">#REF!</definedName>
    <definedName name="коэф2" localSheetId="0">#REF!</definedName>
    <definedName name="коэф2" localSheetId="19">#REF!</definedName>
    <definedName name="коэф2" localSheetId="20">#REF!</definedName>
    <definedName name="коэф2">#REF!</definedName>
    <definedName name="коэф3" localSheetId="0">#REF!</definedName>
    <definedName name="коэф3" localSheetId="19">#REF!</definedName>
    <definedName name="коэф3" localSheetId="20">#REF!</definedName>
    <definedName name="коэф3">#REF!</definedName>
    <definedName name="коэф4" localSheetId="0">#REF!</definedName>
    <definedName name="коэф4" localSheetId="19">#REF!</definedName>
    <definedName name="коэф4" localSheetId="20">#REF!</definedName>
    <definedName name="коэф4">#REF!</definedName>
    <definedName name="лена">#N/A</definedName>
    <definedName name="ллл" localSheetId="0">#REF!</definedName>
    <definedName name="ллл" localSheetId="19">#REF!</definedName>
    <definedName name="ллл" localSheetId="20">#REF!</definedName>
    <definedName name="ллл">#REF!</definedName>
    <definedName name="лод">#N/A</definedName>
    <definedName name="М1">#NAME?</definedName>
    <definedName name="Месяц">#NAME?</definedName>
    <definedName name="месяценэс">#NAME?</definedName>
    <definedName name="Модель2" localSheetId="0">#REF!</definedName>
    <definedName name="Модель2" localSheetId="19">#REF!</definedName>
    <definedName name="Модель2" localSheetId="20">#REF!</definedName>
    <definedName name="Модель2">#REF!</definedName>
    <definedName name="Мониторинг1">#NAME?</definedName>
    <definedName name="мым">#N/A</definedName>
    <definedName name="н" localSheetId="0">#REF!</definedName>
    <definedName name="н" localSheetId="19">#REF!</definedName>
    <definedName name="н" localSheetId="20">#REF!</definedName>
    <definedName name="н">#REF!</definedName>
    <definedName name="нн" localSheetId="0">#REF!</definedName>
    <definedName name="нн" localSheetId="19">#REF!</definedName>
    <definedName name="нн" localSheetId="20">#REF!</definedName>
    <definedName name="нн">#REF!</definedName>
    <definedName name="новые_ОФ_2003">#NAME?</definedName>
    <definedName name="новые_ОФ_2004">#NAME?</definedName>
    <definedName name="новые_ОФ_а_всего">#NAME?</definedName>
    <definedName name="новые_ОФ_всего">#NAME?</definedName>
    <definedName name="новые_ОФ_п_всего">#NAME?</definedName>
    <definedName name="_xlnm.Print_Area" localSheetId="0">ТЗ1!$A$1:$U$80</definedName>
    <definedName name="_xlnm.Print_Area" localSheetId="7">ТЗ10!$A$1:$U$81</definedName>
    <definedName name="_xlnm.Print_Area" localSheetId="8">ТЗ11!$A$1:$U$81</definedName>
    <definedName name="_xlnm.Print_Area" localSheetId="10">ТЗ13!$A$1:$U$81</definedName>
    <definedName name="_xlnm.Print_Area" localSheetId="11">ТЗ14!$A$1:$U$81</definedName>
    <definedName name="_xlnm.Print_Area" localSheetId="12">ТЗ15!$A$1:$U$81</definedName>
    <definedName name="_xlnm.Print_Area" localSheetId="13">ТЗ16!$A$1:$U$81</definedName>
    <definedName name="_xlnm.Print_Area" localSheetId="14">ТЗ17!$A$1:$U$81</definedName>
    <definedName name="_xlnm.Print_Area" localSheetId="15">ТЗ18!$A$1:$U$81</definedName>
    <definedName name="_xlnm.Print_Area" localSheetId="16">ТЗ19!$A$1:$U$81</definedName>
    <definedName name="_xlnm.Print_Area" localSheetId="18">ТЗ2!$A$1:$T$80</definedName>
    <definedName name="_xlnm.Print_Area" localSheetId="17">ТЗ20!$A$1:$U$81</definedName>
    <definedName name="_xlnm.Print_Area" localSheetId="19">ТЗ3!$A$1:$T$80</definedName>
    <definedName name="_xlnm.Print_Area" localSheetId="1">'ТЗ3 ВРЩ'!$A$1:$U$78</definedName>
    <definedName name="_xlnm.Print_Area" localSheetId="20">ТЗ4!$A$1:$U$81</definedName>
    <definedName name="_xlnm.Print_Area" localSheetId="9">'ТЗ4 ВРЩ'!$A$1:$U$78</definedName>
    <definedName name="_xlnm.Print_Area" localSheetId="2">ТЗ5!$A$1:$U$81</definedName>
    <definedName name="_xlnm.Print_Area" localSheetId="3">ТЗ6!$A$1:$U$81</definedName>
    <definedName name="_xlnm.Print_Area" localSheetId="4">ТЗ7!$A$1:$U$81</definedName>
    <definedName name="_xlnm.Print_Area" localSheetId="5">ТЗ8!$A$1:$U$81</definedName>
    <definedName name="_xlnm.Print_Area" localSheetId="6">ТЗ9!$A$1:$U$81</definedName>
    <definedName name="окраска_05">#NAME?</definedName>
    <definedName name="окраска_06">#NAME?</definedName>
    <definedName name="окраска_07">#NAME?</definedName>
    <definedName name="окраска_08">#NAME?</definedName>
    <definedName name="окраска_09">#NAME?</definedName>
    <definedName name="окраска_10">#NAME?</definedName>
    <definedName name="окраска_11">#NAME?</definedName>
    <definedName name="окраска_12">#NAME?</definedName>
    <definedName name="окраска_13">#NAME?</definedName>
    <definedName name="окраска_14">#NAME?</definedName>
    <definedName name="окраска_15">#NAME?</definedName>
    <definedName name="ооо" localSheetId="0">#REF!</definedName>
    <definedName name="ооо" localSheetId="19">#REF!</definedName>
    <definedName name="ооо" localSheetId="20">#REF!</definedName>
    <definedName name="ооо">#REF!</definedName>
    <definedName name="оро">#N/A</definedName>
    <definedName name="ОФ_а_с_пц">#NAME?</definedName>
    <definedName name="оф_н_а_2003_пц">#NAME?</definedName>
    <definedName name="оф_н_а_2004">#NAME?</definedName>
    <definedName name="первый" localSheetId="0">#REF!</definedName>
    <definedName name="первый" localSheetId="19">#REF!</definedName>
    <definedName name="первый" localSheetId="20">#REF!</definedName>
    <definedName name="первый">#REF!</definedName>
    <definedName name="пл">#NAME?</definedName>
    <definedName name="план">#NAME?</definedName>
    <definedName name="ПОКАЗАТЕЛИ_ДОЛГОСР.ПРОГНОЗА">#NAME?</definedName>
    <definedName name="ПОТР._РЫНОКДП">#NAME?</definedName>
    <definedName name="Потреб_вып_всего">#NAME?</definedName>
    <definedName name="Потреб_вып_оф_н_цпг">#NAME?</definedName>
    <definedName name="пп" localSheetId="0">#REF!</definedName>
    <definedName name="пп" localSheetId="19">#REF!</definedName>
    <definedName name="пп" localSheetId="20">#REF!</definedName>
    <definedName name="пп">#REF!</definedName>
    <definedName name="ппп" localSheetId="0">#REF!</definedName>
    <definedName name="ппп" localSheetId="19">#REF!</definedName>
    <definedName name="ппп" localSheetId="20">#REF!</definedName>
    <definedName name="ппп">#REF!</definedName>
    <definedName name="пппп">#NAME?</definedName>
    <definedName name="Прогноз_Вып_пц">#NAME?</definedName>
    <definedName name="Прогноз_вып_цпг">#NAME?</definedName>
    <definedName name="Прогноз97">#NAME?</definedName>
    <definedName name="Разделенэс">#NAME?</definedName>
    <definedName name="ропор">#N/A</definedName>
    <definedName name="с">#N/A</definedName>
    <definedName name="сс">#N/A</definedName>
    <definedName name="сссс">#N/A</definedName>
    <definedName name="ссы">#N/A</definedName>
    <definedName name="Субъект">#NAME?</definedName>
    <definedName name="третий" localSheetId="0">#REF!</definedName>
    <definedName name="третий" localSheetId="19">#REF!</definedName>
    <definedName name="третий" localSheetId="20">#REF!</definedName>
    <definedName name="третий">#REF!</definedName>
    <definedName name="ттт" localSheetId="0">#REF!</definedName>
    <definedName name="ттт" localSheetId="19">#REF!</definedName>
    <definedName name="ттт" localSheetId="20">#REF!</definedName>
    <definedName name="ттт">#REF!</definedName>
    <definedName name="у">#N/A</definedName>
    <definedName name="фо_а_н_пц">#NAME?</definedName>
    <definedName name="фо_а_с_пц">#NAME?</definedName>
    <definedName name="фо_н_03">#NAME?</definedName>
    <definedName name="фо_н_04">#NAME?</definedName>
    <definedName name="фф">#NAME?</definedName>
    <definedName name="ффф" localSheetId="0">#REF!</definedName>
    <definedName name="ффф" localSheetId="19">#REF!</definedName>
    <definedName name="ффф" localSheetId="20">#REF!</definedName>
    <definedName name="ффф">#REF!</definedName>
    <definedName name="хх" localSheetId="0">#REF!</definedName>
    <definedName name="хх" localSheetId="19">#REF!</definedName>
    <definedName name="хх" localSheetId="20">#REF!</definedName>
    <definedName name="хх">#REF!</definedName>
    <definedName name="ц">#N/A</definedName>
    <definedName name="цу">#N/A</definedName>
    <definedName name="цц" localSheetId="0">#REF!</definedName>
    <definedName name="цц" localSheetId="19">#REF!</definedName>
    <definedName name="цц" localSheetId="20">#REF!</definedName>
    <definedName name="цц">#REF!</definedName>
    <definedName name="четвертый" localSheetId="0">#REF!</definedName>
    <definedName name="четвертый" localSheetId="19">#REF!</definedName>
    <definedName name="четвертый" localSheetId="20">#REF!</definedName>
    <definedName name="четвертый">#REF!</definedName>
    <definedName name="шш" localSheetId="0">#REF!</definedName>
    <definedName name="шш" localSheetId="19">#REF!</definedName>
    <definedName name="шш" localSheetId="20">#REF!</definedName>
    <definedName name="шш">#REF!</definedName>
    <definedName name="шшшшшо">#N/A</definedName>
    <definedName name="щщ" localSheetId="0">#REF!</definedName>
    <definedName name="щщ" localSheetId="19">#REF!</definedName>
    <definedName name="щщ" localSheetId="20">#REF!</definedName>
    <definedName name="щщ">#REF!</definedName>
    <definedName name="ыв">#N/A</definedName>
    <definedName name="ыыыы">#N/A</definedName>
    <definedName name="ььь" localSheetId="0">#REF!</definedName>
    <definedName name="ььь" localSheetId="19">#REF!</definedName>
    <definedName name="ььь" localSheetId="20">#REF!</definedName>
    <definedName name="ььь">#REF!</definedName>
    <definedName name="э" localSheetId="0">#REF!</definedName>
    <definedName name="э" localSheetId="19">#REF!</definedName>
    <definedName name="э" localSheetId="20">#REF!</definedName>
    <definedName name="э">#REF!</definedName>
    <definedName name="юююю" localSheetId="0">#REF!</definedName>
    <definedName name="юююю" localSheetId="19">#REF!</definedName>
    <definedName name="юююю" localSheetId="20">#REF!</definedName>
    <definedName name="юююю">#REF!</definedName>
    <definedName name="яяя">#N/A</definedName>
  </definedNames>
  <calcPr calcId="162913"/>
</workbook>
</file>

<file path=xl/calcChain.xml><?xml version="1.0" encoding="utf-8"?>
<calcChain xmlns="http://schemas.openxmlformats.org/spreadsheetml/2006/main">
  <c r="T15" i="1" l="1"/>
  <c r="I52" i="1"/>
  <c r="I50" i="1" s="1"/>
  <c r="K60" i="1"/>
  <c r="I61" i="1"/>
  <c r="J23" i="1" l="1"/>
  <c r="J21" i="1"/>
  <c r="H20" i="1"/>
  <c r="K54" i="1" l="1"/>
  <c r="Q18" i="1"/>
  <c r="K61" i="1" l="1"/>
  <c r="K59" i="1" l="1"/>
  <c r="K58" i="1"/>
  <c r="K57" i="1"/>
  <c r="AD61" i="1"/>
  <c r="K52" i="1" l="1"/>
  <c r="R79" i="21"/>
  <c r="D79" i="21"/>
  <c r="G75" i="21"/>
  <c r="J61" i="21"/>
  <c r="J60" i="21"/>
  <c r="J59" i="21"/>
  <c r="J58" i="21"/>
  <c r="J57" i="21"/>
  <c r="J56" i="21"/>
  <c r="J55" i="21"/>
  <c r="Y50" i="21"/>
  <c r="I54" i="21" s="1"/>
  <c r="C27" i="21"/>
  <c r="B27" i="21"/>
  <c r="J23" i="21"/>
  <c r="J21" i="21"/>
  <c r="H20" i="21"/>
  <c r="Q18" i="21"/>
  <c r="E13" i="21"/>
  <c r="T7" i="21"/>
  <c r="H7" i="21"/>
  <c r="T6" i="21"/>
  <c r="T4" i="21"/>
  <c r="O79" i="20"/>
  <c r="A79" i="20"/>
  <c r="D75" i="20"/>
  <c r="G61" i="20"/>
  <c r="G60" i="20"/>
  <c r="G59" i="20"/>
  <c r="G58" i="20"/>
  <c r="G57" i="20"/>
  <c r="G56" i="20"/>
  <c r="V55" i="20"/>
  <c r="G55" i="20"/>
  <c r="F54" i="20"/>
  <c r="F52" i="20" s="1"/>
  <c r="G23" i="20"/>
  <c r="G21" i="20"/>
  <c r="E20" i="20"/>
  <c r="N18" i="20"/>
  <c r="B13" i="20"/>
  <c r="P7" i="20"/>
  <c r="E7" i="20"/>
  <c r="P6" i="20"/>
  <c r="Q4" i="20"/>
  <c r="O79" i="19"/>
  <c r="A79" i="19"/>
  <c r="D75" i="19"/>
  <c r="G61" i="19"/>
  <c r="G60" i="19"/>
  <c r="F60" i="19"/>
  <c r="F59" i="19"/>
  <c r="G59" i="19" s="1"/>
  <c r="G58" i="19"/>
  <c r="G57" i="19"/>
  <c r="F57" i="19"/>
  <c r="V56" i="19"/>
  <c r="F54" i="19" s="1"/>
  <c r="G56" i="19"/>
  <c r="G55" i="19"/>
  <c r="G23" i="19"/>
  <c r="G21" i="19"/>
  <c r="E20" i="19"/>
  <c r="N18" i="19"/>
  <c r="R15" i="19"/>
  <c r="B13" i="19"/>
  <c r="P7" i="19"/>
  <c r="E7" i="19"/>
  <c r="Q6" i="19"/>
  <c r="Q4" i="19"/>
  <c r="M72" i="18"/>
  <c r="O60" i="18"/>
  <c r="G60" i="18"/>
  <c r="G58" i="18"/>
  <c r="G61" i="18" s="1"/>
  <c r="O61" i="18" s="1"/>
  <c r="C27" i="18"/>
  <c r="B27" i="18"/>
  <c r="I25" i="18"/>
  <c r="G22" i="18"/>
  <c r="P19" i="18"/>
  <c r="F14" i="18"/>
  <c r="I12" i="18"/>
  <c r="I23" i="18" s="1"/>
  <c r="E7" i="18"/>
  <c r="M72" i="17"/>
  <c r="O60" i="17"/>
  <c r="O58" i="17" s="1"/>
  <c r="G60" i="17"/>
  <c r="G58" i="17"/>
  <c r="G61" i="17" s="1"/>
  <c r="O61" i="17" s="1"/>
  <c r="C27" i="17"/>
  <c r="B27" i="17"/>
  <c r="I25" i="17"/>
  <c r="G22" i="17"/>
  <c r="P19" i="17"/>
  <c r="F14" i="17"/>
  <c r="I12" i="17"/>
  <c r="I23" i="17" s="1"/>
  <c r="E7" i="17"/>
  <c r="M72" i="16"/>
  <c r="O60" i="16"/>
  <c r="G60" i="16"/>
  <c r="G58" i="16"/>
  <c r="G61" i="16" s="1"/>
  <c r="O61" i="16" s="1"/>
  <c r="C27" i="16"/>
  <c r="B27" i="16"/>
  <c r="I25" i="16"/>
  <c r="G22" i="16"/>
  <c r="P19" i="16"/>
  <c r="F14" i="16"/>
  <c r="I12" i="16"/>
  <c r="I23" i="16" s="1"/>
  <c r="E7" i="16"/>
  <c r="M72" i="15"/>
  <c r="O60" i="15"/>
  <c r="O58" i="15" s="1"/>
  <c r="G60" i="15"/>
  <c r="G58" i="15"/>
  <c r="G61" i="15" s="1"/>
  <c r="O61" i="15" s="1"/>
  <c r="C27" i="15"/>
  <c r="B27" i="15"/>
  <c r="I25" i="15"/>
  <c r="G22" i="15"/>
  <c r="P19" i="15"/>
  <c r="F14" i="15"/>
  <c r="I12" i="15"/>
  <c r="I23" i="15" s="1"/>
  <c r="E7" i="15"/>
  <c r="M72" i="14"/>
  <c r="O60" i="14"/>
  <c r="G60" i="14"/>
  <c r="G58" i="14"/>
  <c r="G61" i="14" s="1"/>
  <c r="O61" i="14" s="1"/>
  <c r="C27" i="14"/>
  <c r="B27" i="14"/>
  <c r="I25" i="14"/>
  <c r="G22" i="14"/>
  <c r="P19" i="14"/>
  <c r="F14" i="14"/>
  <c r="I12" i="14"/>
  <c r="I23" i="14" s="1"/>
  <c r="E7" i="14"/>
  <c r="M72" i="13"/>
  <c r="O60" i="13"/>
  <c r="G60" i="13"/>
  <c r="G58" i="13"/>
  <c r="G61" i="13" s="1"/>
  <c r="O61" i="13" s="1"/>
  <c r="O58" i="13" s="1"/>
  <c r="C27" i="13"/>
  <c r="B27" i="13"/>
  <c r="I25" i="13"/>
  <c r="G22" i="13"/>
  <c r="P19" i="13"/>
  <c r="F14" i="13"/>
  <c r="I12" i="13"/>
  <c r="I23" i="13" s="1"/>
  <c r="E7" i="13"/>
  <c r="M72" i="12"/>
  <c r="O60" i="12"/>
  <c r="G60" i="12"/>
  <c r="G58" i="12"/>
  <c r="G61" i="12" s="1"/>
  <c r="O61" i="12" s="1"/>
  <c r="O58" i="12" s="1"/>
  <c r="C27" i="12"/>
  <c r="B27" i="12"/>
  <c r="I25" i="12"/>
  <c r="G22" i="12"/>
  <c r="P19" i="12"/>
  <c r="F14" i="12"/>
  <c r="I12" i="12"/>
  <c r="I23" i="12" s="1"/>
  <c r="E7" i="12"/>
  <c r="M72" i="11"/>
  <c r="O60" i="11"/>
  <c r="G60" i="11"/>
  <c r="G58" i="11"/>
  <c r="G61" i="11" s="1"/>
  <c r="O61" i="11" s="1"/>
  <c r="O58" i="11" s="1"/>
  <c r="C27" i="11"/>
  <c r="B27" i="11"/>
  <c r="I25" i="11"/>
  <c r="G22" i="11"/>
  <c r="P19" i="11"/>
  <c r="F14" i="11"/>
  <c r="I12" i="11"/>
  <c r="I23" i="11" s="1"/>
  <c r="E7" i="11"/>
  <c r="M72" i="10"/>
  <c r="O60" i="10"/>
  <c r="G60" i="10"/>
  <c r="G58" i="10"/>
  <c r="G61" i="10" s="1"/>
  <c r="O61" i="10" s="1"/>
  <c r="O58" i="10" s="1"/>
  <c r="C27" i="10"/>
  <c r="B27" i="10"/>
  <c r="I25" i="10"/>
  <c r="G22" i="10"/>
  <c r="P19" i="10"/>
  <c r="F14" i="10"/>
  <c r="I12" i="10"/>
  <c r="I23" i="10" s="1"/>
  <c r="E7" i="10"/>
  <c r="M72" i="9"/>
  <c r="O60" i="9"/>
  <c r="G60" i="9"/>
  <c r="G58" i="9"/>
  <c r="G61" i="9" s="1"/>
  <c r="O61" i="9" s="1"/>
  <c r="O58" i="9" s="1"/>
  <c r="C27" i="9"/>
  <c r="B27" i="9"/>
  <c r="I25" i="9"/>
  <c r="G22" i="9"/>
  <c r="P19" i="9"/>
  <c r="F14" i="9"/>
  <c r="I12" i="9"/>
  <c r="I23" i="9" s="1"/>
  <c r="E7" i="9"/>
  <c r="M72" i="8"/>
  <c r="O60" i="8"/>
  <c r="G60" i="8"/>
  <c r="G58" i="8"/>
  <c r="G61" i="8" s="1"/>
  <c r="O61" i="8" s="1"/>
  <c r="C27" i="8"/>
  <c r="B27" i="8"/>
  <c r="I25" i="8"/>
  <c r="G22" i="8"/>
  <c r="P19" i="8"/>
  <c r="F14" i="8"/>
  <c r="I12" i="8"/>
  <c r="I23" i="8" s="1"/>
  <c r="E7" i="8"/>
  <c r="M72" i="7"/>
  <c r="O60" i="7"/>
  <c r="G60" i="7"/>
  <c r="G58" i="7"/>
  <c r="G61" i="7" s="1"/>
  <c r="O61" i="7" s="1"/>
  <c r="C27" i="7"/>
  <c r="B27" i="7"/>
  <c r="I25" i="7"/>
  <c r="G22" i="7"/>
  <c r="P19" i="7"/>
  <c r="F14" i="7"/>
  <c r="I12" i="7"/>
  <c r="I23" i="7" s="1"/>
  <c r="E7" i="7"/>
  <c r="M72" i="6"/>
  <c r="O60" i="6"/>
  <c r="G60" i="6"/>
  <c r="G58" i="6"/>
  <c r="G61" i="6" s="1"/>
  <c r="O61" i="6" s="1"/>
  <c r="C27" i="6"/>
  <c r="B27" i="6"/>
  <c r="I25" i="6"/>
  <c r="G22" i="6"/>
  <c r="P19" i="6"/>
  <c r="F14" i="6"/>
  <c r="I12" i="6"/>
  <c r="I23" i="6" s="1"/>
  <c r="E7" i="6"/>
  <c r="M72" i="5"/>
  <c r="O60" i="5"/>
  <c r="G60" i="5"/>
  <c r="G58" i="5"/>
  <c r="G61" i="5" s="1"/>
  <c r="O61" i="5" s="1"/>
  <c r="C27" i="5"/>
  <c r="B27" i="5"/>
  <c r="I25" i="5"/>
  <c r="G22" i="5"/>
  <c r="P19" i="5"/>
  <c r="F14" i="5"/>
  <c r="I12" i="5"/>
  <c r="I23" i="5" s="1"/>
  <c r="E7" i="5"/>
  <c r="M72" i="4"/>
  <c r="O60" i="4"/>
  <c r="G60" i="4"/>
  <c r="G58" i="4"/>
  <c r="G61" i="4" s="1"/>
  <c r="O61" i="4" s="1"/>
  <c r="C27" i="4"/>
  <c r="B27" i="4"/>
  <c r="I25" i="4"/>
  <c r="G22" i="4"/>
  <c r="P19" i="4"/>
  <c r="F14" i="4"/>
  <c r="I12" i="4"/>
  <c r="I23" i="4" s="1"/>
  <c r="E7" i="4"/>
  <c r="M72" i="3"/>
  <c r="O60" i="3"/>
  <c r="G60" i="3"/>
  <c r="G58" i="3"/>
  <c r="G61" i="3" s="1"/>
  <c r="O61" i="3" s="1"/>
  <c r="C27" i="3"/>
  <c r="B27" i="3"/>
  <c r="I25" i="3"/>
  <c r="G22" i="3"/>
  <c r="P19" i="3"/>
  <c r="F14" i="3"/>
  <c r="I12" i="3"/>
  <c r="I23" i="3" s="1"/>
  <c r="E7" i="3"/>
  <c r="M72" i="2"/>
  <c r="O60" i="2"/>
  <c r="G60" i="2"/>
  <c r="G58" i="2"/>
  <c r="G61" i="2" s="1"/>
  <c r="O61" i="2" s="1"/>
  <c r="C27" i="2"/>
  <c r="B27" i="2"/>
  <c r="I25" i="2"/>
  <c r="G22" i="2"/>
  <c r="P19" i="2"/>
  <c r="F14" i="2"/>
  <c r="I12" i="2"/>
  <c r="I23" i="2" s="1"/>
  <c r="E7" i="2"/>
  <c r="K56" i="1"/>
  <c r="I56" i="1"/>
  <c r="K55" i="1"/>
  <c r="I55" i="1"/>
  <c r="C25" i="1"/>
  <c r="B25" i="1"/>
  <c r="E13" i="1"/>
  <c r="O58" i="3" l="1"/>
  <c r="O58" i="5"/>
  <c r="O58" i="7"/>
  <c r="G54" i="19"/>
  <c r="G52" i="19" s="1"/>
  <c r="F52" i="19"/>
  <c r="O58" i="4"/>
  <c r="O58" i="8"/>
  <c r="O58" i="14"/>
  <c r="O58" i="16"/>
  <c r="O58" i="18"/>
  <c r="O58" i="2"/>
  <c r="O58" i="6"/>
  <c r="J54" i="21"/>
  <c r="J52" i="21" s="1"/>
  <c r="I52" i="21"/>
  <c r="G54" i="20"/>
  <c r="G52" i="20" s="1"/>
</calcChain>
</file>

<file path=xl/comments1.xml><?xml version="1.0" encoding="utf-8"?>
<comments xmlns="http://schemas.openxmlformats.org/spreadsheetml/2006/main">
  <authors>
    <author>tc={009A0017-006D-4DB1-95D1-008500350033}</author>
    <author>tc={00D800AA-0088-4370-AF1B-0089008400FA}</author>
    <author>tc={00B10062-00F8-4290-9B71-008A00E200DA}</author>
    <author>tc={00A900FA-0058-4376-9A1D-00BC0008002A}</author>
    <author>tc={00C600D9-00CD-49EC-AB49-00B6007F008D}</author>
    <author>tc={005600F1-008E-475C-B359-002C006300B0}</author>
  </authors>
  <commentList>
    <comment ref="J11" authorId="0" shapeId="0">
      <text>
        <r>
          <rPr>
            <b/>
            <sz val="9"/>
            <rFont val="Tahoma"/>
            <family val="2"/>
            <charset val="204"/>
          </rPr>
          <t>HodakovAI:</t>
        </r>
        <r>
          <rPr>
            <sz val="9"/>
            <rFont val="Tahoma"/>
            <family val="2"/>
            <charset val="204"/>
          </rPr>
          <t xml:space="preserve">
Выбрать себя
</t>
        </r>
      </text>
    </comment>
    <comment ref="E18" authorId="1" shapeId="0">
      <text>
        <r>
          <rPr>
            <b/>
            <sz val="9"/>
            <rFont val="Tahoma"/>
            <family val="2"/>
            <charset val="204"/>
          </rPr>
          <t>HodakovAI:</t>
        </r>
        <r>
          <rPr>
            <sz val="9"/>
            <rFont val="Tahoma"/>
            <family val="2"/>
            <charset val="204"/>
          </rPr>
          <t xml:space="preserve">
Выбрать из списка
</t>
        </r>
      </text>
    </comment>
    <comment ref="Q18" authorId="2"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H20" authorId="3"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J23" authorId="4"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5" authorId="5"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List>
</comments>
</file>

<file path=xl/comments2.xml><?xml version="1.0" encoding="utf-8"?>
<comments xmlns="http://schemas.openxmlformats.org/spreadsheetml/2006/main">
  <authors>
    <author>tc={002D005B-0030-4603-9A4B-0086007B0012}</author>
    <author>tc={00FC0058-003F-4E6F-B250-004500170038}</author>
    <author>tc={003E002A-00BD-4F2C-A1D7-00CC009D0078}</author>
    <author>tc={008B0071-0014-4CDB-9DC2-003B000E00BE}</author>
    <author>tc={00190069-001C-45E1-B141-00C100B00038}</author>
    <author>tc={00670095-00C7-49EF-B5AF-005600DA002E}</author>
    <author>tc={00AB009F-0020-49ED-B460-00C800AE0033}</author>
    <author>tc={005700CF-0065-471E-83D2-003B00610064}</author>
    <author>tc={00E00010-00FC-4CAD-938C-009300900016}</author>
    <author>tc={00260044-0022-4DF8-8C56-008300D800AB}</author>
    <author>tc={0009009B-0025-48F3-86EE-0056008D0026}</author>
    <author>tc={00C50052-00C5-4F61-AB23-0030009A00FC}</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3.xml><?xml version="1.0" encoding="utf-8"?>
<comments xmlns="http://schemas.openxmlformats.org/spreadsheetml/2006/main">
  <authors>
    <author>tc={00D60043-0010-442B-9D1F-0000002E00B5}</author>
    <author>tc={00E40008-00B2-44E8-AD0F-006E00C600E9}</author>
    <author>tc={00A300AC-0003-4FEE-B09D-006700C900B0}</author>
    <author>tc={00230073-0022-44FD-8D78-00D00038004C}</author>
    <author>tc={00A50032-0049-41BC-A880-000600AC0031}</author>
    <author>tc={007E00E7-00C0-4ECE-8D5D-004D00AB00C7}</author>
    <author>tc={00A000DB-008F-4253-8062-008700A1000F}</author>
    <author>tc={0083001B-00CD-4551-A474-0021004E0089}</author>
    <author>tc={007900DB-0012-4F6A-A13F-00DF00210079}</author>
    <author>tc={00B800A6-004B-45F1-AE3F-0070006200B3}</author>
    <author>tc={00AA0086-00D0-4531-A243-00B5006400B1}</author>
    <author>tc={003E0043-0063-40B4-8D58-007C00F400F7}</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4.xml><?xml version="1.0" encoding="utf-8"?>
<comments xmlns="http://schemas.openxmlformats.org/spreadsheetml/2006/main">
  <authors>
    <author>tc={002A00D4-00BA-4177-9170-00DF006500F1}</author>
    <author>tc={008700C5-00D7-4390-BEE8-00310044001C}</author>
    <author>tc={003500CE-00DF-4044-A9DF-0059007300F3}</author>
    <author>tc={005600BE-008F-48A4-8C34-004C004100CB}</author>
    <author>tc={008400E6-0065-4168-9DD8-009100AD0044}</author>
    <author>tc={008F0093-00F8-429C-B20E-003A000D0099}</author>
    <author>tc={00BA00C1-0057-4CEF-915A-0092001700AA}</author>
    <author>tc={001000E5-0081-40CB-85AF-00B300EC006C}</author>
    <author>tc={0086001B-00B2-42DC-BC68-00CC0076002E}</author>
    <author>tc={009D0073-0081-4804-A8ED-00C000AD00CA}</author>
    <author>tc={001B0036-00A8-4DED-88E8-00C2006C005B}</author>
    <author>tc={001200B9-006E-47A6-ACEA-00DB00AE008E}</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5.xml><?xml version="1.0" encoding="utf-8"?>
<comments xmlns="http://schemas.openxmlformats.org/spreadsheetml/2006/main">
  <authors>
    <author>tc={007F0080-00CD-40B5-8BC3-00B20002001E}</author>
    <author>tc={004F001C-00AB-4CC1-A8DA-00380040007A}</author>
    <author>tc={009B00A7-001D-4D7D-9D53-00E700D5009E}</author>
    <author>tc={00C00012-0032-4465-9DE6-007900F70059}</author>
    <author>tc={00A00054-0016-4326-8E4E-009600590020}</author>
    <author>tc={00B20057-00A3-4014-8DB4-009100E10031}</author>
    <author>tc={00910068-003A-4D37-8242-001E008C0057}</author>
    <author>tc={007C0091-00E5-4F5C-9B50-003E003E0078}</author>
    <author>tc={00940004-00A5-4A3D-BFC0-00510027003E}</author>
    <author>tc={008E00F9-0015-475D-AB4A-00AD00220031}</author>
    <author>tc={001E0093-002D-43E0-9CB9-009C00FB00BB}</author>
    <author>tc={00A600BD-007D-4E2E-88B6-0025008A00F6}</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6.xml><?xml version="1.0" encoding="utf-8"?>
<comments xmlns="http://schemas.openxmlformats.org/spreadsheetml/2006/main">
  <authors>
    <author>tc={00BA0026-0086-4789-88CF-008200E40054}</author>
    <author>tc={00DE0094-001C-41E8-9447-002300D300A8}</author>
    <author>tc={0098009F-009D-4C44-B73B-0009001700A1}</author>
    <author>tc={00F2007B-00A6-4836-961C-00E900B900A7}</author>
    <author>tc={004F00C5-0050-4DA7-A1E2-002A00210081}</author>
    <author>tc={001900CB-00FC-4A78-96E1-008100D200A2}</author>
    <author>tc={00AC00E9-00E9-4205-8FCF-005500E80023}</author>
    <author>tc={00F300F1-0039-4571-ADEA-009A00D40014}</author>
    <author>tc={008E0051-00C3-466B-A1FE-00FE001B005A}</author>
    <author>tc={0031005D-0082-4E8F-8B7A-009900A600AC}</author>
    <author>tc={0015000E-0038-4BBB-B9F0-0047008100AA}</author>
    <author>tc={00EE00E7-00D5-49DA-9257-000A00DE0055}</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7.xml><?xml version="1.0" encoding="utf-8"?>
<comments xmlns="http://schemas.openxmlformats.org/spreadsheetml/2006/main">
  <authors>
    <author>tc={007C004C-0068-4BD0-AED0-0017000C0053}</author>
    <author>tc={00BC00CE-008A-4867-B4AF-002D00E5000E}</author>
    <author>tc={000300C3-0082-46B0-B759-0074007800F2}</author>
    <author>tc={00580031-0071-46AE-90CB-008A00D90068}</author>
    <author>tc={005000DB-000D-4C42-93D2-00C100DA008F}</author>
    <author>tc={0003009B-006D-4D11-97AE-003C00A00094}</author>
    <author>tc={00FA0016-00BB-4F92-A68C-00ED000800F2}</author>
    <author>tc={00210098-0074-4792-BEA2-00B1000F00E5}</author>
    <author>tc={005800E0-005B-4E66-9CBF-00800059004E}</author>
    <author>tc={001D00EF-00C8-4D88-A5F5-00B200CD0063}</author>
    <author>tc={00EF00BE-00AC-45A1-BB5C-0014002D000B}</author>
    <author>tc={007E007C-00FB-4499-A3CC-0060002B0068}</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8.xml><?xml version="1.0" encoding="utf-8"?>
<comments xmlns="http://schemas.openxmlformats.org/spreadsheetml/2006/main">
  <authors>
    <author>tc={00FC00C5-005F-4D99-8077-007F003E0006}</author>
    <author>tc={00A700D2-00E0-4F3F-9A44-00F10077002C}</author>
    <author>tc={00E9005B-0093-4DE3-901A-00D5003700CA}</author>
    <author>tc={00380023-009C-4C2D-A992-00200032000B}</author>
    <author>tc={00660066-001B-413A-B40D-005600DA00D1}</author>
    <author>tc={00FE0085-000A-4334-A9CE-00E70098001F}</author>
    <author>tc={00430078-00ED-4437-8960-001B00570092}</author>
    <author>tc={00C0000E-00C5-42EE-9366-006A005B0041}</author>
    <author>tc={00110040-0091-447F-B918-002A0064009F}</author>
    <author>tc={00680063-005A-4A49-AB53-00E2005B00E8}</author>
    <author>tc={00F40044-00CA-4B54-810F-00BB008F0096}</author>
    <author>tc={00960025-003B-4555-8FC9-00B5004A00F2}</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9.xml><?xml version="1.0" encoding="utf-8"?>
<comments xmlns="http://schemas.openxmlformats.org/spreadsheetml/2006/main">
  <authors>
    <author>tc={00E800BF-000D-4E00-B006-00CD006F002E}</author>
    <author>tc={00EF001A-006B-4AFC-9A73-000800A20069}</author>
    <author>tc={00550013-006A-4E27-A4F6-0025005D00CB}</author>
    <author>tc={00A100A1-003B-460B-A642-001600D000B6}</author>
    <author>tc={005700C1-00C3-41EE-BC2D-000300E100D9}</author>
    <author>tc={006D00A0-0098-40A2-9B4C-00F6006600F4}</author>
    <author>tc={00EB0050-0024-4935-9EB0-000900CA0065}</author>
    <author>tc={00080071-00A0-472F-89AC-008C00C500F5}</author>
    <author>tc={009D00C7-00A3-4B38-B231-00E100750081}</author>
    <author>tc={00E8008E-004F-4CF4-8416-00FE00D0006D}</author>
    <author>tc={00720085-009F-47F1-8C2A-002D0051004D}</author>
    <author>tc={001100C4-0087-411C-9D53-00E7008400B5}</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0.xml><?xml version="1.0" encoding="utf-8"?>
<comments xmlns="http://schemas.openxmlformats.org/spreadsheetml/2006/main">
  <authors>
    <author>tc={007600E9-00A8-4909-91A0-00E100660014}</author>
    <author>tc={00EC0056-00A7-4536-B3B9-001900E70079}</author>
    <author>tc={003A00BC-0013-4526-A3B8-008E00870059}</author>
    <author>tc={00120059-0008-4CC5-8A49-0043003D002B}</author>
    <author>tc={00BF00FA-006F-4E46-A50E-0086009D007A}</author>
    <author>tc={001D0097-0087-41C4-8604-002D00BC00C0}</author>
    <author>tc={00E50079-0082-49BA-845F-002C00130056}</author>
    <author>tc={00B3006E-0023-4039-8CD5-00670025000E}</author>
    <author>tc={00B900C6-0030-4A63-91F7-003600F400C1}</author>
    <author>tc={003500E3-00BF-4A75-83EE-004600F20043}</author>
    <author>tc={00AA0062-0047-4AE9-A7F6-00D900C50076}</author>
    <author>tc={00A5005E-0051-4297-9CCF-00BA0010007C}</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1.xml><?xml version="1.0" encoding="utf-8"?>
<comments xmlns="http://schemas.openxmlformats.org/spreadsheetml/2006/main">
  <authors>
    <author>tc={000D0058-0077-48C9-9163-00B10099003B}</author>
    <author>tc={00DA0013-00ED-455E-A858-000A009E0069}</author>
    <author>tc={009700D1-00A7-425C-9900-00440014003E}</author>
    <author>tc={0095003B-0078-441E-982B-001A00CD00FE}</author>
    <author>tc={00620016-008E-49F9-BBC5-003600820040}</author>
    <author>tc={003500D5-00DD-49F7-8E08-00A2007F0022}</author>
    <author>tc={000C0064-0054-4E0E-917C-00410021002C}</author>
    <author>tc={000100E5-002D-40C1-9AE1-005C001A00F1}</author>
    <author>tc={00D5000B-0021-46A9-9DDF-000A001B00AF}</author>
    <author>tc={00C2005D-00C4-49A0-9FBE-0060004C0042}</author>
    <author>tc={00AA00B4-0000-44FA-9C05-001B00CD00F2}</author>
    <author>tc={00CD0070-00D8-46DC-9132-000300FF0043}</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2.xml><?xml version="1.0" encoding="utf-8"?>
<comments xmlns="http://schemas.openxmlformats.org/spreadsheetml/2006/main">
  <authors>
    <author>tc={00220099-005D-4BE0-862C-005200BF001B}</author>
    <author>tc={0001000C-00CF-47BE-96C0-007200F900A9}</author>
    <author>tc={00AE001E-0042-4393-A1CD-008E0093007A}</author>
    <author>tc={00DA0078-00AD-4DE8-A409-003C000F00CE}</author>
    <author>tc={00780003-000B-4CCE-BC64-007200710001}</author>
    <author>tc={002800A0-0036-47AE-B697-00BE000100DE}</author>
    <author>tc={001400C4-00CE-4945-A9BF-00C200760005}</author>
    <author>tc={0072000A-00BB-4C71-A3CB-009C002E00C9}</author>
    <author>tc={008D0072-0057-4988-A41D-0054007C002C}</author>
    <author>tc={00E10027-0014-4603-8899-0050003400CD}</author>
    <author>tc={006F0059-004C-4E43-B711-004200880076}</author>
    <author>tc={00E500EB-0047-4D1C-BBAF-00A700E50015}</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3.xml><?xml version="1.0" encoding="utf-8"?>
<comments xmlns="http://schemas.openxmlformats.org/spreadsheetml/2006/main">
  <authors>
    <author>tc={00D200DE-00DC-4C05-A825-006900AD00C9}</author>
    <author>tc={005800F4-000C-4D42-A322-00E5002E0010}</author>
    <author>tc={004B0041-0099-4682-821E-00400035008F}</author>
    <author>tc={005900F3-0007-43E3-94F5-001B009B00F2}</author>
    <author>tc={0097001E-007A-4786-A146-009C00AA0047}</author>
    <author>tc={00F40076-0004-4965-B7A2-0010005E003A}</author>
    <author>tc={00020042-009F-4E10-908C-00AA000400A8}</author>
    <author>tc={00970006-0007-4B50-82FD-00C600B60039}</author>
    <author>tc={00C400CF-0001-4A1C-8F21-00E300A200B1}</author>
    <author>tc={00530018-00F1-4718-ADB1-00AF00790005}</author>
    <author>tc={00270084-0028-4675-8B3C-0022006E009D}</author>
    <author>tc={006600A8-00E7-432D-92DD-00700029004F}</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4.xml><?xml version="1.0" encoding="utf-8"?>
<comments xmlns="http://schemas.openxmlformats.org/spreadsheetml/2006/main">
  <authors>
    <author>tc={006E00AC-002E-4B69-8242-005F006700CB}</author>
    <author>tc={009C0013-009D-484C-A80B-0084005B00A7}</author>
    <author>tc={006F0004-007A-47A4-A498-00F5007B0067}</author>
    <author>tc={00080059-00F9-4D6A-9963-0050008300C6}</author>
    <author>tc={003800B9-0002-4E91-A5F3-0056006300E1}</author>
    <author>tc={00F70001-00ED-428F-B9FB-00930096008F}</author>
    <author>tc={00A00046-000B-45DA-BF0C-00F8003D005D}</author>
    <author>tc={0052007B-00D8-4971-86B0-00D400F70068}</author>
    <author>tc={00320004-0056-4FD4-A428-009D00D2003B}</author>
    <author>tc={0097000E-0022-4908-B33C-00DC00FD0093}</author>
    <author>tc={0026004D-007F-42EB-9B94-000400130089}</author>
    <author>tc={00F7003F-0092-478F-A34D-009100A200B8}</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5.xml><?xml version="1.0" encoding="utf-8"?>
<comments xmlns="http://schemas.openxmlformats.org/spreadsheetml/2006/main">
  <authors>
    <author>tc={00D30058-00F6-4740-B03A-00F200EA0051}</author>
    <author>tc={000E0093-0050-4956-B75F-0041003400F3}</author>
    <author>tc={004D00B9-0088-4BFC-BF9F-003B007C00A8}</author>
    <author>tc={00400078-0095-43B7-8A9F-0056002400F2}</author>
    <author>tc={00950085-00CB-49A2-A251-007300AB0072}</author>
    <author>tc={00F80041-0002-4650-82A2-008A00BA0049}</author>
    <author>tc={00090064-0025-4017-B10E-009100C700FF}</author>
    <author>tc={007600C8-0045-4E04-9438-008C007C007F}</author>
    <author>tc={00070028-00AD-4307-8453-0028003C00F1}</author>
    <author>tc={00280094-00C0-4EDF-8280-005C00BA0074}</author>
    <author>tc={00860060-00E3-4495-A89D-001B004F00E6}</author>
    <author>tc={00A000C3-006A-4B21-A6E8-0029001E007B}</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6.xml><?xml version="1.0" encoding="utf-8"?>
<comments xmlns="http://schemas.openxmlformats.org/spreadsheetml/2006/main">
  <authors>
    <author>tc={00AA002E-0041-4335-AB2A-00190088001F}</author>
    <author>tc={00C60003-00CA-454B-B63D-0035008A00FB}</author>
    <author>tc={00C700BF-00C6-44A8-ABA6-006600C400A4}</author>
    <author>tc={007C00A9-0054-4E96-9911-0091002C00E8}</author>
    <author>tc={0015002D-001C-4C19-BE73-00EE00D8004E}</author>
    <author>tc={00410030-00C8-499D-90A3-001F0049001E}</author>
    <author>tc={001500B8-00F2-482D-A1BA-00EF006300A7}</author>
    <author>tc={00AA00FC-0039-415C-85CF-007A0096008D}</author>
    <author>tc={00AE0040-005B-4A07-9ACA-002E00EB0011}</author>
    <author>tc={00400001-0058-4222-9006-00A0002F00BE}</author>
    <author>tc={004600C3-00A7-4F34-92D3-00AA00FB00BC}</author>
    <author>tc={00750080-0025-48E8-9C1B-00F5002000A1}</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7.xml><?xml version="1.0" encoding="utf-8"?>
<comments xmlns="http://schemas.openxmlformats.org/spreadsheetml/2006/main">
  <authors>
    <author>tc={000B0048-00B1-494C-AAB0-007100F10092}</author>
    <author>tc={00E20043-00F7-4041-ABD5-00F600E800E0}</author>
    <author>tc={00590017-00F5-47C7-B0B9-00320020009D}</author>
    <author>tc={00190075-00A2-485D-8CA6-002100380017}</author>
    <author>tc={001A003D-003A-4239-90E9-00F2008800E6}</author>
    <author>tc={00A7000E-00B8-480A-BF78-004300680097}</author>
    <author>tc={00430046-005F-492B-BA7F-001C00340023}</author>
    <author>tc={001B00F8-0090-4E35-99B5-0078004000D8}</author>
    <author>tc={0048006C-008B-4D25-9223-004E00EB0018}</author>
    <author>tc={007F002E-00F3-4EE8-B2B5-00AC008800BF}</author>
    <author>tc={002D0014-009A-4714-98B2-00A1008400C3}</author>
    <author>tc={0002000C-0083-4A29-9211-00740071005B}</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8.xml><?xml version="1.0" encoding="utf-8"?>
<comments xmlns="http://schemas.openxmlformats.org/spreadsheetml/2006/main">
  <authors>
    <author>tc={00AD00F3-00EB-44EE-8A3C-007F00620085}</author>
    <author>tc={00ED00DB-00C6-4392-88F3-0098009F0073}</author>
    <author>tc={00230024-00A3-459E-B49D-008F000400E3}</author>
    <author>tc={00960063-005E-48D2-9FA4-0052004F0037}</author>
    <author>tc={000200A1-00C1-478E-9186-00CE00A30006}</author>
    <author>tc={007400F0-00FC-4D91-9C59-009900330088}</author>
    <author>tc={003800E0-0038-4300-BE96-005D003A0060}</author>
    <author>tc={002900C2-0090-4423-B125-006C007F0000}</author>
    <author>tc={00B200C4-00BE-4C51-9B78-001D00900034}</author>
    <author>tc={00E20031-0085-485A-99AA-00A5002200F8}</author>
    <author>tc={00EF00F9-0028-42BB-8FA0-0065002A00AD}</author>
    <author>tc={00C600BE-002D-41C6-A78D-003D00CA00B8}</author>
  </authors>
  <commentList>
    <comment ref="J11" authorId="0" shapeId="0">
      <text>
        <r>
          <rPr>
            <b/>
            <sz val="9"/>
            <rFont val="Tahoma"/>
            <family val="2"/>
            <charset val="204"/>
          </rPr>
          <t>HodakovAI:</t>
        </r>
        <r>
          <rPr>
            <sz val="9"/>
            <rFont val="Tahoma"/>
            <family val="2"/>
            <charset val="204"/>
          </rPr>
          <t xml:space="preserve">
Выбрать себя
</t>
        </r>
      </text>
    </comment>
    <comment ref="H15" authorId="1" shapeId="0">
      <text>
        <r>
          <rPr>
            <b/>
            <sz val="9"/>
            <rFont val="Tahoma"/>
            <family val="2"/>
            <charset val="204"/>
          </rPr>
          <t>HodakovAI:</t>
        </r>
        <r>
          <rPr>
            <sz val="9"/>
            <rFont val="Tahoma"/>
            <family val="2"/>
            <charset val="204"/>
          </rPr>
          <t xml:space="preserve">
Выбрать из списка
</t>
        </r>
      </text>
    </comment>
    <comment ref="J16" authorId="2" shapeId="0">
      <text>
        <r>
          <rPr>
            <b/>
            <sz val="9"/>
            <rFont val="Tahoma"/>
            <family val="2"/>
            <charset val="204"/>
          </rPr>
          <t>HodakovAI:</t>
        </r>
        <r>
          <rPr>
            <sz val="9"/>
            <rFont val="Tahoma"/>
            <family val="2"/>
            <charset val="204"/>
          </rPr>
          <t xml:space="preserve">
Выбрать из списка
</t>
        </r>
      </text>
    </comment>
    <comment ref="Q16" authorId="3" shapeId="0">
      <text>
        <r>
          <rPr>
            <b/>
            <sz val="9"/>
            <rFont val="Tahoma"/>
            <family val="2"/>
            <charset val="204"/>
          </rPr>
          <t>HodakovAI:</t>
        </r>
        <r>
          <rPr>
            <sz val="9"/>
            <rFont val="Tahoma"/>
            <family val="2"/>
            <charset val="204"/>
          </rPr>
          <t xml:space="preserve">
Если проекта нет, то "нет"
</t>
        </r>
      </text>
    </comment>
    <comment ref="L17" authorId="4" shapeId="0">
      <text>
        <r>
          <rPr>
            <b/>
            <sz val="9"/>
            <rFont val="Tahoma"/>
            <family val="2"/>
            <charset val="204"/>
          </rPr>
          <t>HodakovAI:</t>
        </r>
        <r>
          <rPr>
            <sz val="9"/>
            <rFont val="Tahoma"/>
            <family val="2"/>
            <charset val="204"/>
          </rPr>
          <t xml:space="preserve">
Если проекта нет или он пока не утвержден, то "нет"
</t>
        </r>
      </text>
    </comment>
    <comment ref="D19" authorId="5" shapeId="0">
      <text>
        <r>
          <rPr>
            <b/>
            <sz val="9"/>
            <rFont val="Tahoma"/>
            <family val="2"/>
            <charset val="204"/>
          </rPr>
          <t>HodakovAI:</t>
        </r>
        <r>
          <rPr>
            <sz val="9"/>
            <rFont val="Tahoma"/>
            <family val="2"/>
            <charset val="204"/>
          </rPr>
          <t xml:space="preserve">
Выбрать из списка
</t>
        </r>
      </text>
    </comment>
    <comment ref="P19" authorId="6"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G22" authorId="7"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I25" authorId="8"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7" authorId="9"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 ref="G58" authorId="10" shapeId="0">
      <text>
        <r>
          <rPr>
            <b/>
            <sz val="9"/>
            <rFont val="Tahoma"/>
            <family val="2"/>
            <charset val="204"/>
          </rPr>
          <t>HodakovAI:</t>
        </r>
        <r>
          <rPr>
            <sz val="9"/>
            <rFont val="Tahoma"/>
            <family val="2"/>
            <charset val="204"/>
          </rPr>
          <t xml:space="preserve">
Указать цену без учета НДС и издержек на организацию торгов
</t>
        </r>
      </text>
    </comment>
    <comment ref="O58" authorId="11" shapeId="0">
      <text>
        <r>
          <rPr>
            <b/>
            <sz val="9"/>
            <rFont val="Tahoma"/>
            <family val="2"/>
            <charset val="204"/>
          </rPr>
          <t>HodakovAI:</t>
        </r>
        <r>
          <rPr>
            <sz val="9"/>
            <rFont val="Tahoma"/>
            <family val="2"/>
            <charset val="204"/>
          </rPr>
          <t xml:space="preserve">
Указать цену с учетом НДС и издержек на организацию торгов
</t>
        </r>
      </text>
    </comment>
  </commentList>
</comments>
</file>

<file path=xl/comments19.xml><?xml version="1.0" encoding="utf-8"?>
<comments xmlns="http://schemas.openxmlformats.org/spreadsheetml/2006/main">
  <authors>
    <author>tc={00CD00BC-0076-45D4-870D-00B1001600B8}</author>
    <author>tc={009F00D5-00F7-41E6-8667-00C600610098}</author>
    <author>tc={00EC004D-00A7-473F-974F-00E9001200C1}</author>
    <author>tc={0093007C-00B5-4CDB-B1E9-00BC00B300D2}</author>
    <author>tc={003B006D-0059-41A3-BEB1-009D002D00CB}</author>
    <author>tc={00EB0040-0003-4F2A-AF10-002E003300BA}</author>
  </authors>
  <commentList>
    <comment ref="G11" authorId="0" shapeId="0">
      <text>
        <r>
          <rPr>
            <b/>
            <sz val="9"/>
            <rFont val="Tahoma"/>
            <family val="2"/>
            <charset val="204"/>
          </rPr>
          <t>HodakovAI:</t>
        </r>
        <r>
          <rPr>
            <sz val="9"/>
            <rFont val="Tahoma"/>
            <family val="2"/>
            <charset val="204"/>
          </rPr>
          <t xml:space="preserve">
Выбрать себя
</t>
        </r>
      </text>
    </comment>
    <comment ref="B18" authorId="1" shapeId="0">
      <text>
        <r>
          <rPr>
            <b/>
            <sz val="9"/>
            <rFont val="Tahoma"/>
            <family val="2"/>
            <charset val="204"/>
          </rPr>
          <t>HodakovAI:</t>
        </r>
        <r>
          <rPr>
            <sz val="9"/>
            <rFont val="Tahoma"/>
            <family val="2"/>
            <charset val="204"/>
          </rPr>
          <t xml:space="preserve">
Выбрать из списка
</t>
        </r>
      </text>
    </comment>
    <comment ref="N18" authorId="2"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E20" authorId="3"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G23" authorId="4"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I25" authorId="5"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List>
</comments>
</file>

<file path=xl/comments20.xml><?xml version="1.0" encoding="utf-8"?>
<comments xmlns="http://schemas.openxmlformats.org/spreadsheetml/2006/main">
  <authors>
    <author>tc={00A20041-00BF-4BD0-A44F-007200290015}</author>
    <author>tc={007E00E1-00AB-40B3-9D2D-002F00FD0072}</author>
    <author>tc={009200B8-008B-4ED8-9A86-001E007E00D9}</author>
    <author>tc={00FE00D3-0073-4AE9-93B6-003300E600BE}</author>
    <author>tc={0077000F-0093-4205-95B3-00520045009C}</author>
    <author>tc={00C300C2-00A6-42EA-B876-00C5003F0091}</author>
  </authors>
  <commentList>
    <comment ref="G11" authorId="0" shapeId="0">
      <text>
        <r>
          <rPr>
            <b/>
            <sz val="9"/>
            <rFont val="Tahoma"/>
            <family val="2"/>
            <charset val="204"/>
          </rPr>
          <t>HodakovAI:</t>
        </r>
        <r>
          <rPr>
            <sz val="9"/>
            <rFont val="Tahoma"/>
            <family val="2"/>
            <charset val="204"/>
          </rPr>
          <t xml:space="preserve">
Выбрать себя
</t>
        </r>
      </text>
    </comment>
    <comment ref="B18" authorId="1" shapeId="0">
      <text>
        <r>
          <rPr>
            <b/>
            <sz val="9"/>
            <rFont val="Tahoma"/>
            <family val="2"/>
            <charset val="204"/>
          </rPr>
          <t>HodakovAI:</t>
        </r>
        <r>
          <rPr>
            <sz val="9"/>
            <rFont val="Tahoma"/>
            <family val="2"/>
            <charset val="204"/>
          </rPr>
          <t xml:space="preserve">
Выбрать из списка
</t>
        </r>
      </text>
    </comment>
    <comment ref="N18" authorId="2"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E20" authorId="3"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G23" authorId="4"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I25" authorId="5"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List>
</comments>
</file>

<file path=xl/comments21.xml><?xml version="1.0" encoding="utf-8"?>
<comments xmlns="http://schemas.openxmlformats.org/spreadsheetml/2006/main">
  <authors>
    <author>tc={002B008F-00F8-406C-9069-004000E10024}</author>
    <author>tc={003C00A9-004F-4AAB-8AC2-003F0017002C}</author>
    <author>tc={00D200C5-00E7-4836-95B0-001300C200DE}</author>
    <author>tc={0038003C-0042-4C14-BDBA-0080006E008E}</author>
    <author>tc={005200BB-00C4-4E74-87FD-0035007C0023}</author>
    <author>tc={00E2008F-00DE-45B5-9392-001900CE0086}</author>
  </authors>
  <commentList>
    <comment ref="J11" authorId="0" shapeId="0">
      <text>
        <r>
          <rPr>
            <b/>
            <sz val="9"/>
            <rFont val="Tahoma"/>
            <family val="2"/>
            <charset val="204"/>
          </rPr>
          <t>HodakovAI:</t>
        </r>
        <r>
          <rPr>
            <sz val="9"/>
            <rFont val="Tahoma"/>
            <family val="2"/>
            <charset val="204"/>
          </rPr>
          <t xml:space="preserve">
Выбрать себя
</t>
        </r>
      </text>
    </comment>
    <comment ref="E18" authorId="1" shapeId="0">
      <text>
        <r>
          <rPr>
            <b/>
            <sz val="9"/>
            <rFont val="Tahoma"/>
            <family val="2"/>
            <charset val="204"/>
          </rPr>
          <t>HodakovAI:</t>
        </r>
        <r>
          <rPr>
            <sz val="9"/>
            <rFont val="Tahoma"/>
            <family val="2"/>
            <charset val="204"/>
          </rPr>
          <t xml:space="preserve">
Выбрать из списка
</t>
        </r>
      </text>
    </comment>
    <comment ref="Q18" authorId="2" shapeId="0">
      <text>
        <r>
          <rPr>
            <b/>
            <sz val="9"/>
            <rFont val="Tahoma"/>
            <family val="2"/>
            <charset val="204"/>
          </rPr>
          <t>HodakovAI:</t>
        </r>
        <r>
          <rPr>
            <sz val="9"/>
            <rFont val="Tahoma"/>
            <family val="2"/>
            <charset val="204"/>
          </rPr>
          <t xml:space="preserve">
Наименование населенного пункта (для области) или адрес (для города)
</t>
        </r>
      </text>
    </comment>
    <comment ref="H20" authorId="3" shapeId="0">
      <text>
        <r>
          <rPr>
            <b/>
            <sz val="9"/>
            <rFont val="Tahoma"/>
            <family val="2"/>
            <charset val="204"/>
          </rPr>
          <t>HodakovAI:</t>
        </r>
        <r>
          <rPr>
            <sz val="9"/>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
        </r>
      </text>
    </comment>
    <comment ref="J23" authorId="4" shapeId="0">
      <text>
        <r>
          <rPr>
            <b/>
            <sz val="9"/>
            <rFont val="Tahoma"/>
            <family val="2"/>
            <charset val="204"/>
          </rPr>
          <t>HodakovAI:</t>
        </r>
        <r>
          <rPr>
            <sz val="9"/>
            <rFont val="Tahoma"/>
            <family val="2"/>
            <charset val="204"/>
          </rPr>
          <t xml:space="preserve">
Дается ссылка на прилагаемые ПСД, ТЗ, ТУ, перечень мероприятий, опросной лист, спецификацию поставки
(при необходимости, указать требуемые пункты)
</t>
        </r>
      </text>
    </comment>
    <comment ref="L25" authorId="5" shapeId="0">
      <text>
        <r>
          <rPr>
            <b/>
            <sz val="9"/>
            <rFont val="Tahoma"/>
            <family val="2"/>
            <charset val="204"/>
          </rPr>
          <t>HodakovAI:</t>
        </r>
        <r>
          <rPr>
            <sz val="9"/>
            <rFont val="Tahoma"/>
            <family val="2"/>
            <charset val="204"/>
          </rPr>
          <t xml:space="preserve">
При необходимости уточнить условия исполнения
</t>
        </r>
      </text>
    </comment>
  </commentList>
</comments>
</file>

<file path=xl/sharedStrings.xml><?xml version="1.0" encoding="utf-8"?>
<sst xmlns="http://schemas.openxmlformats.org/spreadsheetml/2006/main" count="2822" uniqueCount="261">
  <si>
    <t>Номер лота</t>
  </si>
  <si>
    <t>ТЕХНИЧЕСКОЕ ЗАДАНИЕ</t>
  </si>
  <si>
    <t>на проведение закупки</t>
  </si>
  <si>
    <t>ПИР, СМР, ПНР</t>
  </si>
  <si>
    <t>Вид работ</t>
  </si>
  <si>
    <t>Наименование филиала (Заказчик):</t>
  </si>
  <si>
    <t>номер закупки (ЛОТ)</t>
  </si>
  <si>
    <t>Титул</t>
  </si>
  <si>
    <t>Код САП</t>
  </si>
  <si>
    <t>Проектно-сметная документация</t>
  </si>
  <si>
    <t>не утверждена</t>
  </si>
  <si>
    <t>Приказ об утверждении проекта:</t>
  </si>
  <si>
    <t>Адрес</t>
  </si>
  <si>
    <t>(Утверждена, не утверждена, не требуется)</t>
  </si>
  <si>
    <t>длина линии</t>
  </si>
  <si>
    <t>Дата окончания</t>
  </si>
  <si>
    <t>Московская область</t>
  </si>
  <si>
    <t>Сумма ПИР</t>
  </si>
  <si>
    <t>(субъект)</t>
  </si>
  <si>
    <t>(район)</t>
  </si>
  <si>
    <t>(округ)</t>
  </si>
  <si>
    <t>(адрес)</t>
  </si>
  <si>
    <t>Итого сумма ЛОТА с НДС</t>
  </si>
  <si>
    <t>Наименование лота:</t>
  </si>
  <si>
    <t>ТУ</t>
  </si>
  <si>
    <t>По титулу:</t>
  </si>
  <si>
    <t>Объем работ (услуг) по лоту:</t>
  </si>
  <si>
    <t>СДО</t>
  </si>
  <si>
    <t>ОтОб</t>
  </si>
  <si>
    <t>СОСТАВ ЛОТА:</t>
  </si>
  <si>
    <t>Наименование работ (услуг)</t>
  </si>
  <si>
    <t>Условия исполнения</t>
  </si>
  <si>
    <t>Разработка исходно-разрешительной документации</t>
  </si>
  <si>
    <t>Х</t>
  </si>
  <si>
    <t>Оформление земельно-правовых отношений</t>
  </si>
  <si>
    <t>х</t>
  </si>
  <si>
    <t>Получение ТУ от сторонних организаций</t>
  </si>
  <si>
    <t xml:space="preserve"> </t>
  </si>
  <si>
    <t>Выполнение изыскательских работ</t>
  </si>
  <si>
    <t xml:space="preserve">Разработка вариантов основных технических решений </t>
  </si>
  <si>
    <t>Разработка технико - экономического обоснования</t>
  </si>
  <si>
    <t>Разработка проектной документации</t>
  </si>
  <si>
    <t>Стадийность проектирования: двухстадийное.
Состав ПСД и проектные решения должны соответствовать действующим СНиП, ГОСТ, СанПиН, РД, РУ и т.п.
Согласование со всеми заинтересованными организациями и Ростехнадзора.
В составе утверждаемой части (в ПОСе) разработать график выполнения работ.
В состав сметной документации включаются все затраты, связанные с реализацией данного инвестиционного проекта. Согласованная проектно-сметная документация должна быть представлена в 4 экз. Сметная документация разрабатывается в СНБ-2001 в базовых и текущих ценах в соответствии с графиком проектирования и выпуска проектно-сметной документации. Подрядчик обязуется в счет стоимости работ по Договору разработать и передать Заказчику предварительный детализированный расчет общей стоимости реализации инвестиционного проекта на основе предварительной проработки Подрядчиком Задания на проектирование/Задания на разработку проекта/Технического задания на проектирование в течение 30 дней с момента заключения Договора.</t>
  </si>
  <si>
    <t>Выполнение авторского надзора</t>
  </si>
  <si>
    <t>Проведение государственной экспертизы</t>
  </si>
  <si>
    <t>Строительство на условиях "под ключ"</t>
  </si>
  <si>
    <t>Страхование строительно-монтажных рисков производится за счет Подрядчика, без возмещения его Заказчиком</t>
  </si>
  <si>
    <t>Выполнение подготовительных работ</t>
  </si>
  <si>
    <t>Выполнение строительных работ</t>
  </si>
  <si>
    <t>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t>
  </si>
  <si>
    <t>Выполнение монтажных работ</t>
  </si>
  <si>
    <t>Предоставление оборудования</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</si>
  <si>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</si>
  <si>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Предоставление материалов</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</si>
  <si>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t>
  </si>
  <si>
    <t>Выполнение шеф-монтажных работ</t>
  </si>
  <si>
    <t>Выполнение пуско-наладочных работ</t>
  </si>
  <si>
    <t>Выполнение приемо-сдаточных испытаний</t>
  </si>
  <si>
    <t>Сдача объекта приемочной комиссии</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</si>
  <si>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пускового акта допуска в Ростехнадзоре                   </t>
  </si>
  <si>
    <t>Гарантийное обслуживание</t>
  </si>
  <si>
    <t>36 месяцев со дня утверждения Акта приемочной комиссии.</t>
  </si>
  <si>
    <t>Закупочная процедура проводится только среди субьектов МСП</t>
  </si>
  <si>
    <t>да</t>
  </si>
  <si>
    <t>Характер договорной цены:</t>
  </si>
  <si>
    <t>Предельная и максимальная</t>
  </si>
  <si>
    <t>нет</t>
  </si>
  <si>
    <t>Примечание:</t>
  </si>
  <si>
    <t>Начальная цена лота:</t>
  </si>
  <si>
    <t>руб.</t>
  </si>
  <si>
    <t>с НДС, в том числе НДС 20 %</t>
  </si>
  <si>
    <t>Полная стоимость ИП, руб. без НДС</t>
  </si>
  <si>
    <t>в т .ч . по статьям затрат, руб. без НДС</t>
  </si>
  <si>
    <t>в т.ч.</t>
  </si>
  <si>
    <t>Коэффициенты, применяемые при фактической приемке*:</t>
  </si>
  <si>
    <t>ПИР</t>
  </si>
  <si>
    <t>Оборудование</t>
  </si>
  <si>
    <t>СМР, подряд</t>
  </si>
  <si>
    <t>ПНР</t>
  </si>
  <si>
    <t>Прочие</t>
  </si>
  <si>
    <t>ОКС</t>
  </si>
  <si>
    <t>Капитализация</t>
  </si>
  <si>
    <t>СМР, хозспособ</t>
  </si>
  <si>
    <t>АН</t>
  </si>
  <si>
    <t>ППТ</t>
  </si>
  <si>
    <t>СМР</t>
  </si>
  <si>
    <t>Непредвиденные работы и затраты</t>
  </si>
  <si>
    <t>Условия финансирования:</t>
  </si>
  <si>
    <t>оплата за выполненные объемы работ согласно графику выполнения работ в течение</t>
  </si>
  <si>
    <t>30*</t>
  </si>
  <si>
    <t xml:space="preserve">рабочих дней после подписания Акта приемки выполненных </t>
  </si>
  <si>
    <t>работ и(или) форм КС-2 и КС-3 (если иное не предусмотрено действующим Законодательством РФ)</t>
  </si>
  <si>
    <t>*не более чем 7 рабочих дней при заключении договора с субъектом МСП</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</si>
  <si>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</si>
  <si>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</si>
  <si>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</si>
  <si>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t>
  </si>
  <si>
    <t>от стоимости…….</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</si>
  <si>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</si>
  <si>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</si>
  <si>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</si>
  <si>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</si>
  <si>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</si>
  <si>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И.А.Харитонова</t>
  </si>
  <si>
    <t>Приложение №1 к Приглашению к участию в закупке способом сравнения цен</t>
  </si>
  <si>
    <t>УТВЕРЖДАЮ</t>
  </si>
  <si>
    <t xml:space="preserve">Начальник Солнечногорского РЭС </t>
  </si>
  <si>
    <t>______________Д.Ф.Хлебнов</t>
  </si>
  <si>
    <t>"____"___________2022г.</t>
  </si>
  <si>
    <t>Северные электрические сети</t>
  </si>
  <si>
    <t>Наименование титула инвест.программы:</t>
  </si>
  <si>
    <t>Строительство (установка) ВРЩ-0,4кВ с вводным рубильником, входным и отходящим автоматом, ПС №387 "Подрезково", в т.ч. ПИР, МО, Солнечногорский р-н, д. Поярково, уч.15</t>
  </si>
  <si>
    <t>(объект закупки)</t>
  </si>
  <si>
    <t>I-288023</t>
  </si>
  <si>
    <t>Характер строительства:</t>
  </si>
  <si>
    <t>Нов. строительство</t>
  </si>
  <si>
    <t>Наличие ИРД на строительство:</t>
  </si>
  <si>
    <t>МО, Солнечногорский р-н, д. Поярково, уч.15</t>
  </si>
  <si>
    <t>Наличие проектно - сметной документации:</t>
  </si>
  <si>
    <t>отсутствует</t>
  </si>
  <si>
    <t>Шифр и год ПСД:</t>
  </si>
  <si>
    <t>ВРЩ-1 шт</t>
  </si>
  <si>
    <t>Приказ обутверждении проекта (кем утвержден, №, дата):</t>
  </si>
  <si>
    <t>Местоположение объекта:</t>
  </si>
  <si>
    <t>Солнечногорский</t>
  </si>
  <si>
    <t>Итого сумма по ИПР</t>
  </si>
  <si>
    <t>И-22-00-164538/103/С8</t>
  </si>
  <si>
    <t>(предмет закупки)</t>
  </si>
  <si>
    <t>для / по:</t>
  </si>
  <si>
    <t>Разработка Задания на проектирование</t>
  </si>
  <si>
    <t>Разработка вариантов основных технических решений на предпроектной стадии</t>
  </si>
  <si>
    <t>Разработка проектно-сметной документации</t>
  </si>
  <si>
    <t xml:space="preserve">Разработка на стадии проектирования плана-графика строительства объекта 
</t>
  </si>
  <si>
    <t xml:space="preserve">                  Регистрация объекта</t>
  </si>
  <si>
    <t>Объект технологического присоединения</t>
  </si>
  <si>
    <t>ТП до 15 кВт</t>
  </si>
  <si>
    <t>Примечания по характеру и структуре договорной цены, а также этапности ее формирования:</t>
  </si>
  <si>
    <t>ТП от 15 до 150 кВт</t>
  </si>
  <si>
    <t>ТП от 150 до 670 кВт</t>
  </si>
  <si>
    <t>ТП свыше 670 кВт</t>
  </si>
  <si>
    <t>Doing business</t>
  </si>
  <si>
    <t>без учета НДС</t>
  </si>
  <si>
    <r>
      <rPr>
        <b/>
        <sz val="10"/>
        <color indexed="2"/>
        <rFont val="Arial Narrow"/>
        <family val="2"/>
        <charset val="204"/>
      </rPr>
      <t>с  учетом НДС</t>
    </r>
    <r>
      <rPr>
        <b/>
        <sz val="10"/>
        <rFont val="Arial Narrow"/>
        <family val="2"/>
        <charset val="204"/>
      </rPr>
      <t xml:space="preserve"> (20 %)</t>
    </r>
  </si>
  <si>
    <t>ПИР, авторский надзор:</t>
  </si>
  <si>
    <t>ПИР:</t>
  </si>
  <si>
    <t>СМР:</t>
  </si>
  <si>
    <t>Оборудование:</t>
  </si>
  <si>
    <t>ПНР:</t>
  </si>
  <si>
    <t>Прочие:</t>
  </si>
  <si>
    <t>Варианты условий финансирования в оферте для Претендентов:</t>
  </si>
  <si>
    <r>
      <t xml:space="preserve">100% - оплата по факту выполнения </t>
    </r>
    <r>
      <rPr>
        <b/>
        <sz val="10"/>
        <rFont val="Arial Narrow"/>
        <family val="2"/>
        <charset val="204"/>
      </rPr>
      <t>всех</t>
    </r>
    <r>
      <rPr>
        <sz val="10"/>
        <rFont val="Arial Narrow"/>
        <family val="2"/>
        <charset val="204"/>
      </rPr>
      <t xml:space="preserve"> работ в течении</t>
    </r>
  </si>
  <si>
    <t>дней после утверждения Акта приемки выполненных работ</t>
  </si>
  <si>
    <r>
      <t xml:space="preserve"> - оплата за выполненные объемы работ </t>
    </r>
    <r>
      <rPr>
        <b/>
        <sz val="10"/>
        <rFont val="Arial Narrow"/>
        <family val="2"/>
        <charset val="204"/>
      </rPr>
      <t>согласно графику выполнения работ</t>
    </r>
    <r>
      <rPr>
        <sz val="10"/>
        <rFont val="Arial Narrow"/>
        <family val="2"/>
        <charset val="204"/>
      </rPr>
      <t xml:space="preserve"> в течении</t>
    </r>
  </si>
  <si>
    <t>45*</t>
  </si>
  <si>
    <t xml:space="preserve">дней после подписания Акта приемки выполненных </t>
  </si>
  <si>
    <t>Сроки исполнения работ (услуг):</t>
  </si>
  <si>
    <t xml:space="preserve">с момента заключения договора по </t>
  </si>
  <si>
    <t>*7 рабочих дней при проведении процедур среди субъектов МСП</t>
  </si>
  <si>
    <t>Главный инженер Солнечногорского РЭС</t>
  </si>
  <si>
    <t>А.В. Семенов</t>
  </si>
  <si>
    <t>Ф.И.О., подпись</t>
  </si>
  <si>
    <t xml:space="preserve">                  </t>
  </si>
  <si>
    <t xml:space="preserve">Начальник Сергиево-Посадского РЭС </t>
  </si>
  <si>
    <t>______________М.В.Довбня</t>
  </si>
  <si>
    <t>Строительство ВЛИ-0,38 кВ от КТП-10/0,4кВ (сооруж. по дог. №С8-22-302-74579(721688) от 29.04.2022), ПС №140 "Радищево", в т.ч. ПИР, МО, Солнечногорский р-н, д. Чепчиха, СНТ "Лесное", уч.128</t>
  </si>
  <si>
    <t>I-285572</t>
  </si>
  <si>
    <t>МО, Солнечногорский р-н, д. Чепчиха, СНТ "Лесное", уч.128</t>
  </si>
  <si>
    <t>С8-22-303-87826(204821)</t>
  </si>
  <si>
    <t>Заместитель начальника РЭС</t>
  </si>
  <si>
    <t>Главный инженер РЭС</t>
  </si>
  <si>
    <t>Е.А.Лукашов</t>
  </si>
  <si>
    <t>Строительство ВЛИ-0,38 кВ от ВЛИ-0,38 кВ от КТП-10/0,4кВ № 462, ПС №829 "Время", в т.чя. ПИР, МО, Солнечногорский р-н, д. Жилино, с.о Кировский, уч.2 Г</t>
  </si>
  <si>
    <t>I-285573</t>
  </si>
  <si>
    <t>МО, Солнечногорский р-н, д. Жилино, с.о Кировский, уч.2 Г</t>
  </si>
  <si>
    <t>С8-22-303-83742(723671)</t>
  </si>
  <si>
    <t>Строительство ВЛИ-0,38 кВ от сооруж. ТП-10/0,4кВ, ПС №438 "Бакеево", в т.ч. ПИР, МО, Солнечногорский р-н, д. Брехово</t>
  </si>
  <si>
    <t>I-285577</t>
  </si>
  <si>
    <t>МО, Солнечногорский р-н, д. Брехово</t>
  </si>
  <si>
    <t>С8-22-302-87865(206760)</t>
  </si>
  <si>
    <t>Строительство ВЛИ-0,38 кВ от ВЛИ-0,38 кВ от ТП-6/0,4кВ № 754 , ПС №116 "Солнечногорск", в т.ч. ПИР, МО, Солнечногорский р-н, д. Хметьево, д.25</t>
  </si>
  <si>
    <t>I-285578</t>
  </si>
  <si>
    <t>МО, Солнечногорский р-н, д. Хметьево, д.25</t>
  </si>
  <si>
    <t>С8-22-302-87518(725123)</t>
  </si>
  <si>
    <t>Строительство ВЛИ-0,38 кВ от ВЛИ-0,38 кВ от ТП-6/0,4кВ № 749 , ПС №116 "Солнечногорск", в т.ч. ПИР, МО, Солнечногорский р-н, д. Дубинино, уч.1Д</t>
  </si>
  <si>
    <t>I-285580</t>
  </si>
  <si>
    <t>МО, Солнечногорский р-н, д. Дубинино, уч.1Д</t>
  </si>
  <si>
    <t>С8-22-302-87118(216417)</t>
  </si>
  <si>
    <t>Строительство ВЛИ-0,38 кВ от ВЛИ-0,38 кВ от КТП-10/0,4кВ № 2452, ПС №329 "Осиновка", в т.ч. ПИР, МО, Солнечногорский р-н, д. Бережки</t>
  </si>
  <si>
    <t>I-285587</t>
  </si>
  <si>
    <t>МО, Солнечногорский р-н, д. Бережки</t>
  </si>
  <si>
    <t>С8-22-302-88005(213210)</t>
  </si>
  <si>
    <t>Строительство ВЛИ-0,38 кВ от ВЛИ-0,38 кВ от КТП-10/0,4кВ № 3464 , ПС №829 "Время", в т.ч. ПИР, МО, Солнечногорский р-н, д. Веревское</t>
  </si>
  <si>
    <t>I-285591</t>
  </si>
  <si>
    <t>МО, Солнечногорский р-н, д. Веревское</t>
  </si>
  <si>
    <t>С8-22-302-83971(723789)</t>
  </si>
  <si>
    <t>Строительство (установка) ВРЩ-0,4кВ с вводным рубильником, входным и отходящим автоматом, ПС №20 "Алабушево", в т.ч. ПИР, МО, Солнечногорский р-н, д. Дурыкино, уч.56а</t>
  </si>
  <si>
    <t>I-288024</t>
  </si>
  <si>
    <t>МО, Солнечногорский р-н, д. Дурыкино, уч.56а</t>
  </si>
  <si>
    <t>И-22-00-267466/103/С8</t>
  </si>
  <si>
    <t>Строительство ВЛИ-0,38 кВ от ВЛИ-0,38 кВ от КТП-10/0,4кВ № 2910 , ПС №264 "Мцыри", в т.ч. ПИР, МО, Солнечногорский р-н, д. Общественник</t>
  </si>
  <si>
    <t>I-285608</t>
  </si>
  <si>
    <t>МО, Солнечногорский р-н, д. Общественник</t>
  </si>
  <si>
    <t>С8-22-302-88546(213663)</t>
  </si>
  <si>
    <t>Строительство ВЛИ-0,38 кВ от ВЛИ-0,38 кВ от КТП-10/0,4кВ № 2170 , ПС №329 "Осиновка", в т.ч. ПИР, МО, Солнечногорский р-н, д. Шапкино, тер. СНТ "Звездочка", уч.181</t>
  </si>
  <si>
    <t>I-285611</t>
  </si>
  <si>
    <t>МО, Солнечногорский р-н, д. Шапкино, тер. СНТ "Звездочка", уч.181</t>
  </si>
  <si>
    <t>С8-22-302-88656(221170)</t>
  </si>
  <si>
    <t>Строительство ВЛИ-0,38 кВ от ТП-10/0,4кВ № 4175, ПС №829 "Время", в т.ч. ПИР, МО, Солнечногорский р-н, д. Веревское</t>
  </si>
  <si>
    <t>I-285613</t>
  </si>
  <si>
    <t>С8-22-303-88141(236508)</t>
  </si>
  <si>
    <t>Строительство ВЛИ-0,38 кВ от КТП-Т-В/В-400/10/0,4кВ № 1912  (сооруж. по дог. №С8-22-302-85295(189087) от 20.06.2022), ПС №140 "Радищево", в т.ч. ПИР, МО, Солнечногорский р-н, д. Тимоново, СНТ "Ветеран- Тимоново", уч. 189</t>
  </si>
  <si>
    <t>I-285621</t>
  </si>
  <si>
    <t>МО, Солнечногорский р-н, д. Тимоново, СНТ "Ветеран- Тимоново", уч. 189</t>
  </si>
  <si>
    <t>С8-22-302-88592(216673)</t>
  </si>
  <si>
    <t>Строительство ВЛИ-0,38 кВ от ВЛИ-0,38 кВ от КТП-10/0,4кВ № 3519 , ПС №71 "Поварово", в т.ч. ПИР, МО, Солнечногорский р-н, д. Задорино</t>
  </si>
  <si>
    <t>I-285634</t>
  </si>
  <si>
    <t>МО, Солнечногорский р-н, д. Задорино</t>
  </si>
  <si>
    <t>С8-22-302-88204(216722)</t>
  </si>
  <si>
    <t>Строительство ВЛИ-0,38 кВ от ВЛИ-0,38 кВ от КТП-10/0,4кВ № 3509 , ПС №71 "Поварово", в т.ч. ПИР, МО, Солнечногорский р-н, д. Задорино</t>
  </si>
  <si>
    <t>I-285636</t>
  </si>
  <si>
    <t>С8-22-302-87843(210532)</t>
  </si>
  <si>
    <t>Строительство ВЛИ-0,38 кВ от ВЛИ-0,38 кВ от КТП-10/0,4кВ  (сооруж. по дог. №С8-22-303-77342(125795) от 18.04.2022), ПС №140 "Радищево", в т.ч. ПИР, МО, Солнечногорский р-н, п. Сенеж, СПК "Лесное", уч.217</t>
  </si>
  <si>
    <t>I-285637</t>
  </si>
  <si>
    <t>МО, Солнечногорский р-н, п. Сенеж, СПК "Лесное", уч.217</t>
  </si>
  <si>
    <t>С8-22-302-88878(215885)</t>
  </si>
  <si>
    <t>Строительство ВЛИ-0,38 кВ от ВЛИ-0,38 кВ от КТП-10/0,4кВ № 3519, ПС №71 "Поварово", в т.ч. ПИР, МО, Солнечногорский р-н, д. Задорино</t>
  </si>
  <si>
    <t>I-285638</t>
  </si>
  <si>
    <t>С8-22-302-88659(226953)</t>
  </si>
  <si>
    <t>Номер закупки</t>
  </si>
  <si>
    <t xml:space="preserve">ПИР,СМР, ПНР </t>
  </si>
  <si>
    <t xml:space="preserve"> ПРЭС Северные электрические сети</t>
  </si>
  <si>
    <t>081-0020382</t>
  </si>
  <si>
    <t>Строительство ВЛИ-0,38 кВ от ВЛИ-0,38 кВ от СТП-10/0,4кВ № 999, ПС №641 "Гранит", в т.ч. ПИР, МО, Пушкинский р-н, с. Путилово</t>
  </si>
  <si>
    <t>I-337589</t>
  </si>
  <si>
    <t>МО, Пушкинский р-н, с. Путилово</t>
  </si>
  <si>
    <t>Пушкинский р-н</t>
  </si>
  <si>
    <t>И-24-00-602956/102/С8</t>
  </si>
  <si>
    <t>081-0020125</t>
  </si>
  <si>
    <t>Реконструкция ВЛИ-0,22 кВ от ВЛИ-0,38 кВ от МТП-6/0,4 кВ №333, ПС №672 "Лешково", в т.ч. ПИР, МО, Пушкинский р-н, п. Ашукино, 3-й Парковый пр-д, д. 3</t>
  </si>
  <si>
    <t>I-336438</t>
  </si>
  <si>
    <t>Не утверждена</t>
  </si>
  <si>
    <t>МО, Пушкинский р-н, п. Ашукино, 3-й Парковый пр-д, д. 3</t>
  </si>
  <si>
    <t xml:space="preserve">Итого сумма по ИПР или СМР </t>
  </si>
  <si>
    <t>И-24-00-593992/103/С8</t>
  </si>
  <si>
    <t>081-0020126</t>
  </si>
  <si>
    <t>Строительство ВЛИ-0,38 кВ от ВЛИ-0,38 кВ от ТП-6/0,4кВ №333, ПС №672 "Лешково", в т.ч. ПИР, МО, Пушкинский район, п. Ашукино, пр-зд 3 Парковый, д. 3</t>
  </si>
  <si>
    <t>I-336461</t>
  </si>
  <si>
    <t>МО, Пушкинский район, п. Ашукино, пр-зд 3 Парковый, д. 3</t>
  </si>
  <si>
    <t>И-24-00-593995/102/С8</t>
  </si>
  <si>
    <t>с НДС, в том числе НДС 22 %</t>
  </si>
  <si>
    <t>081-0025601</t>
  </si>
  <si>
    <t>I-360833</t>
  </si>
  <si>
    <t xml:space="preserve"> МРЭС Северные электрические сети</t>
  </si>
  <si>
    <t>г. Долгопрудный, Лихачевский пр-т, д. 17</t>
  </si>
  <si>
    <t>081-0026965</t>
  </si>
  <si>
    <t>ПИР, СМР, ПНР, оборудование</t>
  </si>
  <si>
    <t>Строительство КЛ-0,4 кВ от ТП-10/0,4кВ №167, ПС №420 "Долгопрудная", ВРЩ-0,4 кВ, в т.ч. ПИР, МО, г. Долгопрудный, Лихачевский пр-т, д. 17</t>
  </si>
  <si>
    <t xml:space="preserve">Заместитель начальника Мытищинского РЭС </t>
  </si>
  <si>
    <t>М.В. Паскарь</t>
  </si>
  <si>
    <t>Мытищинский</t>
  </si>
  <si>
    <t>ТУ № И-26-00-199446/103/С8 от 05.05.2026 (Строительтво - 0,030 км, установка - ВРЩ-1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</si>
</sst>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2">
    <numFmt numFmtId="43" formatCode="_-* #,##0.00_-;\-* #,##0.00_-;_-* &quot;-&quot;??_-;_-@_-"/>
    <numFmt numFmtId="164" formatCode="_([$€-2]* #,##0.00_);_([$€-2]* \(#,##0.00\);_([$€-2]* &quot;-&quot;??_)"/>
    <numFmt numFmtId="165" formatCode="_-* #,##0.00[$€-1]_-;\-* #,##0.00[$€-1]_-;_-* &quot;-&quot;??[$€-1]_-"/>
    <numFmt numFmtId="166" formatCode="_(&quot;р.&quot;* #,##0.00_);_(&quot;р.&quot;* \(#,##0.00\);_(&quot;р.&quot;* &quot;-&quot;??_);_(@_)"/>
    <numFmt numFmtId="167" formatCode="[$-F400]h:mm:ss\ AM/PM"/>
    <numFmt numFmtId="168" formatCode="0.0_)"/>
    <numFmt numFmtId="169" formatCode="#,##0;\-#,##0;&quot;-&quot;"/>
    <numFmt numFmtId="170" formatCode="#,##0.00;\-#,##0.00;&quot;-&quot;"/>
    <numFmt numFmtId="171" formatCode="#,##0%;\-#,##0%;&quot;- &quot;"/>
    <numFmt numFmtId="172" formatCode="#,##0.0%;\-#,##0.0%;&quot;- &quot;"/>
    <numFmt numFmtId="173" formatCode="#,##0.00%;\-#,##0.00%;&quot;- &quot;"/>
    <numFmt numFmtId="174" formatCode="#,##0.0;\-#,##0.0;&quot;-&quot;"/>
    <numFmt numFmtId="175" formatCode="_-* #,##0\ _р_._-;\-* #,##0\ _р_._-;_-* &quot;-&quot;\ _р_._-;_-@_-"/>
    <numFmt numFmtId="176" formatCode="_-* #,##0.00_р_._-;\-* #,##0.00_р_._-;_-* &quot;-&quot;??_р_._-;_-@_-"/>
    <numFmt numFmtId="177" formatCode="&quot;$&quot;#,##0_);[Red]\(&quot;$&quot;#,##0\)"/>
    <numFmt numFmtId="178" formatCode="_-&quot;Ј&quot;* #,##0.00_-;\-&quot;Ј&quot;* #,##0.00_-;_-&quot;Ј&quot;* &quot;-&quot;??_-;_-@_-"/>
    <numFmt numFmtId="179" formatCode="_-* #,##0\ _D_M_-;\-* #,##0\ _D_M_-;_-* &quot;-&quot;\ _D_M_-;_-@_-"/>
    <numFmt numFmtId="180" formatCode="_-* #,##0.00\ _D_M_-;\-* #,##0.00\ _D_M_-;_-* &quot;-&quot;??\ _D_M_-;_-@_-"/>
    <numFmt numFmtId="181" formatCode="General_)"/>
    <numFmt numFmtId="182" formatCode="#,##0_);\(#,##0\);&quot;- &quot;;&quot;  &quot;@"/>
    <numFmt numFmtId="183" formatCode="_-* #,##0\ _d_._-;\-* #,##0\ _d_._-;_-* &quot;-&quot;\ _d_._-;_-@_-"/>
    <numFmt numFmtId="184" formatCode="_-* #,##0.00\ _d_._-;\-* #,##0.00\ _d_._-;_-* &quot;-&quot;??\ _d_._-;_-@_-"/>
    <numFmt numFmtId="185" formatCode="0%;\(0%\)"/>
    <numFmt numFmtId="186" formatCode="\ \ @"/>
    <numFmt numFmtId="187" formatCode="\ \ \ \ @"/>
    <numFmt numFmtId="188" formatCode="_(&quot;$&quot;* #,##0_);_(&quot;$&quot;* \(#,##0\);_(&quot;$&quot;* &quot;-&quot;_);_(@_)"/>
    <numFmt numFmtId="189" formatCode="_(&quot;$&quot;* #,##0.00_);_(&quot;$&quot;* \(#,##0.00\);_(&quot;$&quot;* &quot;-&quot;??_);_(@_)"/>
    <numFmt numFmtId="190" formatCode="&quot;$&quot;#,##0.00_);[Red]\(&quot;$&quot;#,##0.00\)"/>
    <numFmt numFmtId="191" formatCode="_-* #,##0.00&quot;р.&quot;_-;\-* #,##0.00&quot;р.&quot;_-;_-* &quot;-&quot;??&quot;р.&quot;_-;_-@_-"/>
    <numFmt numFmtId="192" formatCode="[$-F419]yyyy\,\ mmmm;@"/>
    <numFmt numFmtId="193" formatCode="#,##0.00000"/>
    <numFmt numFmtId="194" formatCode="#,##0.000"/>
    <numFmt numFmtId="195" formatCode="0_)"/>
    <numFmt numFmtId="196" formatCode="0.0"/>
    <numFmt numFmtId="197" formatCode="#,##0_);[Red]\(#,##0\)"/>
    <numFmt numFmtId="198" formatCode="_-* #,##0.00\ _р_._-;\-* #,##0.00\ _р_._-;_-* &quot;-&quot;??\ _р_._-;_-@_-"/>
    <numFmt numFmtId="199" formatCode="_(* #,##0_);_(* \(#,##0\);_(* &quot;-&quot;_);_(@_)"/>
    <numFmt numFmtId="200" formatCode="_(* #,##0.00_);_(* \(#,##0.00\);_(* &quot;-&quot;??_);_(@_)"/>
    <numFmt numFmtId="201" formatCode="_-* #,##0.00_р_._-;\-* #,##0.00_р_._-;_-* \-??_р_._-;_-@_-"/>
    <numFmt numFmtId="202" formatCode="_-* #,##0.00\ _₽_-;\-* #,##0.00\ _₽_-;_-* &quot;-&quot;??\ _₽_-;_-@_-"/>
    <numFmt numFmtId="203" formatCode="0.0%"/>
    <numFmt numFmtId="204" formatCode="_(* #,##0.00_);_(* \(#,##0.00\);_(* \-??_);_(@_)"/>
  </numFmts>
  <fonts count="136">
    <font>
      <sz val="11"/>
      <color theme="1"/>
      <name val="Calibri"/>
      <scheme val="minor"/>
    </font>
    <font>
      <sz val="10"/>
      <name val="Helv"/>
    </font>
    <font>
      <sz val="10"/>
      <name val="Arial Cyr"/>
    </font>
    <font>
      <sz val="10"/>
      <name val="Arial"/>
      <family val="2"/>
      <charset val="204"/>
    </font>
    <font>
      <sz val="10"/>
      <name val="Verdana"/>
      <family val="2"/>
      <charset val="204"/>
    </font>
    <font>
      <sz val="1"/>
      <name val="Courier"/>
    </font>
    <font>
      <b/>
      <sz val="1"/>
      <name val="Courier"/>
    </font>
    <font>
      <sz val="11"/>
      <name val="Calibri"/>
      <family val="2"/>
      <charset val="204"/>
    </font>
    <font>
      <sz val="10"/>
      <name val="MS Sans Serif"/>
    </font>
    <font>
      <sz val="11"/>
      <color indexed="65"/>
      <name val="Calibri"/>
      <family val="2"/>
      <charset val="204"/>
    </font>
    <font>
      <sz val="11"/>
      <color theme="0"/>
      <name val="Calibri"/>
      <family val="2"/>
      <charset val="204"/>
      <scheme val="minor"/>
    </font>
    <font>
      <sz val="10"/>
      <name val="Courier New"/>
      <family val="3"/>
      <charset val="204"/>
    </font>
    <font>
      <b/>
      <sz val="10"/>
      <name val="Arial"/>
      <family val="2"/>
      <charset val="204"/>
    </font>
    <font>
      <sz val="8"/>
      <name val="Arial"/>
      <family val="2"/>
      <charset val="204"/>
    </font>
    <font>
      <sz val="11"/>
      <color indexed="20"/>
      <name val="Calibri"/>
      <family val="2"/>
      <charset val="204"/>
    </font>
    <font>
      <b/>
      <sz val="11"/>
      <color indexed="52"/>
      <name val="Calibri"/>
      <family val="2"/>
      <charset val="204"/>
    </font>
    <font>
      <b/>
      <sz val="11"/>
      <color indexed="65"/>
      <name val="Calibri"/>
      <family val="2"/>
      <charset val="204"/>
    </font>
    <font>
      <sz val="12"/>
      <name val="Arial"/>
      <family val="2"/>
      <charset val="204"/>
    </font>
    <font>
      <sz val="10"/>
      <color indexed="22"/>
      <name val="Arial"/>
      <family val="2"/>
      <charset val="204"/>
    </font>
    <font>
      <b/>
      <sz val="11"/>
      <name val="Arial Cyr"/>
    </font>
    <font>
      <i/>
      <sz val="10"/>
      <name val="Arial"/>
      <family val="2"/>
      <charset val="204"/>
    </font>
    <font>
      <sz val="10"/>
      <name val="Times New Roman CE"/>
    </font>
    <font>
      <b/>
      <sz val="11"/>
      <name val="Calibri"/>
      <family val="2"/>
      <charset val="204"/>
    </font>
    <font>
      <sz val="10"/>
      <color indexed="4"/>
      <name val="Arial"/>
      <family val="2"/>
      <charset val="204"/>
    </font>
    <font>
      <sz val="10"/>
      <name val="Times New Roman"/>
      <family val="1"/>
      <charset val="204"/>
    </font>
    <font>
      <i/>
      <sz val="11"/>
      <color indexed="23"/>
      <name val="Calibri"/>
      <family val="2"/>
      <charset val="204"/>
    </font>
    <font>
      <sz val="11"/>
      <color indexed="17"/>
      <name val="Calibri"/>
      <family val="2"/>
      <charset val="204"/>
    </font>
    <font>
      <b/>
      <sz val="12"/>
      <name val="Arial"/>
      <family val="2"/>
      <charset val="204"/>
    </font>
    <font>
      <b/>
      <sz val="15"/>
      <color indexed="56"/>
      <name val="Calibri"/>
      <family val="2"/>
      <charset val="204"/>
    </font>
    <font>
      <b/>
      <sz val="13"/>
      <color indexed="56"/>
      <name val="Calibri"/>
      <family val="2"/>
      <charset val="204"/>
    </font>
    <font>
      <b/>
      <sz val="11"/>
      <color indexed="56"/>
      <name val="Calibri"/>
      <family val="2"/>
      <charset val="204"/>
    </font>
    <font>
      <u/>
      <sz val="10"/>
      <color indexed="4"/>
      <name val="Times New Roman Cyr"/>
    </font>
    <font>
      <sz val="11"/>
      <color indexed="62"/>
      <name val="Calibri"/>
      <family val="2"/>
      <charset val="204"/>
    </font>
    <font>
      <sz val="10"/>
      <color indexed="6"/>
      <name val="Arial"/>
      <family val="2"/>
      <charset val="204"/>
    </font>
    <font>
      <sz val="11"/>
      <color indexed="52"/>
      <name val="Calibri"/>
      <family val="2"/>
      <charset val="204"/>
    </font>
    <font>
      <sz val="11"/>
      <color indexed="60"/>
      <name val="Calibri"/>
      <family val="2"/>
      <charset val="204"/>
    </font>
    <font>
      <sz val="8"/>
      <name val="Helv"/>
    </font>
    <font>
      <sz val="10"/>
      <name val="Arial CE"/>
    </font>
    <font>
      <sz val="8"/>
      <name val="Arial CE"/>
    </font>
    <font>
      <sz val="10"/>
      <name val="Times New Roman Cyr"/>
    </font>
    <font>
      <b/>
      <sz val="11"/>
      <color indexed="63"/>
      <name val="Calibri"/>
      <family val="2"/>
      <charset val="204"/>
    </font>
    <font>
      <sz val="10"/>
      <color indexed="2"/>
      <name val="Arial"/>
      <family val="2"/>
      <charset val="204"/>
    </font>
    <font>
      <b/>
      <sz val="10"/>
      <color indexed="63"/>
      <name val="Arial"/>
      <family val="2"/>
      <charset val="204"/>
    </font>
    <font>
      <sz val="10"/>
      <color indexed="63"/>
      <name val="Arial"/>
      <family val="2"/>
      <charset val="204"/>
    </font>
    <font>
      <b/>
      <sz val="8"/>
      <name val="Arial"/>
      <family val="2"/>
      <charset val="204"/>
    </font>
    <font>
      <b/>
      <sz val="16"/>
      <color indexed="18"/>
      <name val="Arial"/>
      <family val="2"/>
      <charset val="204"/>
    </font>
    <font>
      <sz val="9"/>
      <color indexed="20"/>
      <name val="Arial"/>
      <family val="2"/>
      <charset val="204"/>
    </font>
    <font>
      <sz val="9"/>
      <color indexed="48"/>
      <name val="Arial"/>
      <family val="2"/>
      <charset val="204"/>
    </font>
    <font>
      <b/>
      <sz val="9"/>
      <color indexed="20"/>
      <name val="Arial"/>
      <family val="2"/>
      <charset val="204"/>
    </font>
    <font>
      <sz val="10"/>
      <name val="Courier"/>
    </font>
    <font>
      <b/>
      <sz val="10"/>
      <color indexed="65"/>
      <name val="Verdana"/>
      <family val="2"/>
      <charset val="204"/>
    </font>
    <font>
      <sz val="10"/>
      <color indexed="65"/>
      <name val="Arial"/>
      <family val="2"/>
      <charset val="204"/>
    </font>
    <font>
      <b/>
      <sz val="18"/>
      <color indexed="56"/>
      <name val="Cambria"/>
      <family val="1"/>
      <charset val="204"/>
    </font>
    <font>
      <sz val="11"/>
      <color indexed="2"/>
      <name val="Calibri"/>
      <family val="2"/>
      <charset val="204"/>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u/>
      <sz val="11"/>
      <color theme="10"/>
      <name val="Calibri"/>
      <family val="2"/>
      <charset val="204"/>
    </font>
    <font>
      <u/>
      <sz val="6.6"/>
      <color theme="10"/>
      <name val="Calibri"/>
      <family val="2"/>
      <charset val="204"/>
    </font>
    <font>
      <u/>
      <sz val="10"/>
      <color indexed="4"/>
      <name val="Arial Cyr"/>
    </font>
    <font>
      <b/>
      <sz val="14"/>
      <name val="Franklin Gothic Medium"/>
      <family val="2"/>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9"/>
      <name val="Tahoma"/>
      <family val="2"/>
      <charset val="204"/>
    </font>
    <font>
      <b/>
      <sz val="10"/>
      <color indexed="4"/>
      <name val="Arial Cyr"/>
    </font>
    <font>
      <sz val="9"/>
      <name val="Tahoma"/>
      <family val="2"/>
      <charset val="204"/>
    </font>
    <font>
      <b/>
      <sz val="14"/>
      <name val="Arial Cyr"/>
    </font>
    <font>
      <b/>
      <sz val="11"/>
      <color theme="1"/>
      <name val="Calibri"/>
      <family val="2"/>
      <charset val="204"/>
      <scheme val="minor"/>
    </font>
    <font>
      <b/>
      <sz val="11"/>
      <color theme="0"/>
      <name val="Calibri"/>
      <family val="2"/>
      <charset val="204"/>
      <scheme val="minor"/>
    </font>
    <font>
      <b/>
      <sz val="14"/>
      <name val="Arial"/>
      <family val="2"/>
      <charset val="204"/>
    </font>
    <font>
      <b/>
      <sz val="18"/>
      <color theme="3"/>
      <name val="Cambria"/>
      <family val="1"/>
      <charset val="204"/>
      <scheme val="major"/>
    </font>
    <font>
      <sz val="11"/>
      <color rgb="FF9C6500"/>
      <name val="Calibri"/>
      <family val="2"/>
      <charset val="204"/>
      <scheme val="minor"/>
    </font>
    <font>
      <sz val="10"/>
      <color theme="1"/>
      <name val="Times New Roman"/>
      <family val="1"/>
      <charset val="204"/>
    </font>
    <font>
      <sz val="8"/>
      <name val="Arial Cyr"/>
    </font>
    <font>
      <sz val="11"/>
      <name val="Arial"/>
      <family val="2"/>
      <charset val="204"/>
    </font>
    <font>
      <sz val="10"/>
      <color theme="1"/>
      <name val="Arial Cyr"/>
    </font>
    <font>
      <sz val="12"/>
      <color theme="1"/>
      <name val="Calibri"/>
      <family val="2"/>
      <charset val="204"/>
      <scheme val="minor"/>
    </font>
    <font>
      <sz val="12"/>
      <color theme="1"/>
      <name val="Arial"/>
      <family val="2"/>
      <charset val="204"/>
    </font>
    <font>
      <sz val="12"/>
      <name val="Times New Roman"/>
      <family val="1"/>
      <charset val="204"/>
    </font>
    <font>
      <sz val="11"/>
      <color theme="1"/>
      <name val="Arial"/>
      <family val="2"/>
      <charset val="204"/>
    </font>
    <font>
      <sz val="11"/>
      <color rgb="FF9C0006"/>
      <name val="Calibri"/>
      <family val="2"/>
      <charset val="204"/>
      <scheme val="minor"/>
    </font>
    <font>
      <sz val="11"/>
      <name val="Times New Roman Cyr"/>
    </font>
    <font>
      <i/>
      <sz val="11"/>
      <color rgb="FF7F7F7F"/>
      <name val="Calibri"/>
      <family val="2"/>
      <charset val="204"/>
      <scheme val="minor"/>
    </font>
    <font>
      <sz val="10"/>
      <name val="Tahoma"/>
      <family val="2"/>
      <charset val="204"/>
    </font>
    <font>
      <sz val="12"/>
      <name val="Times New Roman Cyr"/>
    </font>
    <font>
      <sz val="11"/>
      <color rgb="FFFA7D00"/>
      <name val="Calibri"/>
      <family val="2"/>
      <charset val="204"/>
      <scheme val="minor"/>
    </font>
    <font>
      <sz val="11"/>
      <color indexed="2"/>
      <name val="Calibri"/>
      <family val="2"/>
      <charset val="204"/>
      <scheme val="minor"/>
    </font>
    <font>
      <sz val="11"/>
      <color rgb="FF006100"/>
      <name val="Calibri"/>
      <family val="2"/>
      <charset val="204"/>
      <scheme val="minor"/>
    </font>
    <font>
      <sz val="10"/>
      <name val="Arial Narrow"/>
      <family val="2"/>
      <charset val="204"/>
    </font>
    <font>
      <b/>
      <sz val="10"/>
      <color indexed="2"/>
      <name val="Arial Narrow"/>
      <family val="2"/>
      <charset val="204"/>
    </font>
    <font>
      <sz val="10"/>
      <color indexed="2"/>
      <name val="Arial Narrow"/>
      <family val="2"/>
      <charset val="204"/>
    </font>
    <font>
      <b/>
      <u/>
      <sz val="10"/>
      <name val="Arial Narrow"/>
      <family val="2"/>
      <charset val="204"/>
    </font>
    <font>
      <b/>
      <sz val="10"/>
      <name val="Arial Narrow"/>
      <family val="2"/>
      <charset val="204"/>
    </font>
    <font>
      <b/>
      <sz val="10"/>
      <color theme="1"/>
      <name val="Arial Narrow"/>
      <family val="2"/>
      <charset val="204"/>
    </font>
    <font>
      <b/>
      <sz val="12"/>
      <name val="Arial Narrow"/>
      <family val="2"/>
      <charset val="204"/>
    </font>
    <font>
      <sz val="12"/>
      <name val="Arial Narrow"/>
      <family val="2"/>
      <charset val="204"/>
    </font>
    <font>
      <b/>
      <sz val="12"/>
      <color indexed="2"/>
      <name val="Arial Narrow"/>
      <family val="2"/>
      <charset val="204"/>
    </font>
    <font>
      <sz val="12"/>
      <color indexed="2"/>
      <name val="Arial Narrow"/>
      <family val="2"/>
      <charset val="204"/>
    </font>
    <font>
      <b/>
      <i/>
      <sz val="11"/>
      <name val="Times New Roman"/>
      <family val="1"/>
      <charset val="204"/>
    </font>
    <font>
      <sz val="12"/>
      <color theme="1"/>
      <name val="Arial Narrow"/>
      <family val="2"/>
      <charset val="204"/>
    </font>
    <font>
      <sz val="11"/>
      <color theme="4" tint="-0.249977111117893"/>
      <name val="Arial"/>
      <family val="2"/>
      <charset val="204"/>
    </font>
    <font>
      <sz val="12"/>
      <color theme="1"/>
      <name val="Times New Roman"/>
      <family val="1"/>
      <charset val="204"/>
    </font>
    <font>
      <sz val="10"/>
      <color theme="4" tint="-0.249977111117893"/>
      <name val="Arial Narrow"/>
      <family val="2"/>
      <charset val="204"/>
    </font>
    <font>
      <sz val="10"/>
      <color theme="1"/>
      <name val="Arial Narrow"/>
      <family val="2"/>
      <charset val="204"/>
    </font>
    <font>
      <sz val="12"/>
      <color indexed="64"/>
      <name val="Times New Roman"/>
      <family val="1"/>
      <charset val="204"/>
    </font>
    <font>
      <sz val="11"/>
      <color theme="4" tint="-0.249977111117893"/>
      <name val="Times New Roman"/>
      <family val="1"/>
      <charset val="204"/>
    </font>
    <font>
      <b/>
      <sz val="11"/>
      <color theme="1"/>
      <name val="Arial"/>
      <family val="2"/>
      <charset val="204"/>
    </font>
    <font>
      <sz val="12"/>
      <color indexed="2"/>
      <name val="Times New Roman"/>
      <family val="1"/>
      <charset val="204"/>
    </font>
    <font>
      <sz val="12"/>
      <color theme="4"/>
      <name val="Times New Roman"/>
      <family val="1"/>
      <charset val="204"/>
    </font>
    <font>
      <sz val="8"/>
      <name val="Arial Narrow"/>
      <family val="2"/>
      <charset val="204"/>
    </font>
    <font>
      <b/>
      <sz val="11"/>
      <color indexed="2"/>
      <name val="Arial"/>
      <family val="2"/>
      <charset val="204"/>
    </font>
    <font>
      <b/>
      <sz val="8"/>
      <name val="Arial Narrow"/>
      <family val="2"/>
      <charset val="204"/>
    </font>
    <font>
      <sz val="10"/>
      <color theme="4"/>
      <name val="Arial Narrow"/>
      <family val="2"/>
      <charset val="204"/>
    </font>
    <font>
      <sz val="14"/>
      <name val="Arial Narrow"/>
      <family val="2"/>
      <charset val="204"/>
    </font>
    <font>
      <sz val="14"/>
      <color rgb="FFC00000"/>
      <name val="Arial Narrow"/>
      <family val="2"/>
      <charset val="204"/>
    </font>
    <font>
      <sz val="11"/>
      <name val="Arial Narrow"/>
      <family val="2"/>
      <charset val="204"/>
    </font>
    <font>
      <sz val="14"/>
      <name val="Calibri"/>
      <family val="2"/>
      <charset val="204"/>
      <scheme val="minor"/>
    </font>
    <font>
      <b/>
      <sz val="14"/>
      <name val="Arial Narrow"/>
      <family val="2"/>
      <charset val="204"/>
    </font>
    <font>
      <sz val="12"/>
      <name val="Calibri"/>
      <family val="2"/>
      <charset val="204"/>
      <scheme val="minor"/>
    </font>
    <font>
      <b/>
      <sz val="14"/>
      <name val="Times New Roman"/>
      <family val="1"/>
      <charset val="204"/>
    </font>
    <font>
      <b/>
      <sz val="12"/>
      <name val="Calibri"/>
      <family val="2"/>
      <charset val="204"/>
      <scheme val="minor"/>
    </font>
    <font>
      <b/>
      <sz val="12"/>
      <color theme="0"/>
      <name val="Arial Narrow"/>
      <family val="2"/>
      <charset val="204"/>
    </font>
    <font>
      <b/>
      <sz val="14"/>
      <color theme="1"/>
      <name val="Times New Roman"/>
      <family val="1"/>
      <charset val="204"/>
    </font>
    <font>
      <b/>
      <sz val="11"/>
      <name val="Arial Narrow"/>
      <family val="2"/>
      <charset val="204"/>
    </font>
    <font>
      <b/>
      <sz val="14"/>
      <name val="Calibri"/>
      <family val="2"/>
      <charset val="204"/>
      <scheme val="minor"/>
    </font>
    <font>
      <b/>
      <i/>
      <sz val="14"/>
      <name val="Arial Narrow"/>
      <family val="2"/>
      <charset val="204"/>
    </font>
    <font>
      <sz val="12"/>
      <color theme="2"/>
      <name val="Arial Narrow"/>
      <family val="2"/>
      <charset val="204"/>
    </font>
    <font>
      <b/>
      <sz val="11"/>
      <color indexed="2"/>
      <name val="Calibri"/>
      <family val="2"/>
      <charset val="204"/>
      <scheme val="minor"/>
    </font>
    <font>
      <b/>
      <sz val="11"/>
      <name val="Arial"/>
      <family val="2"/>
      <charset val="204"/>
    </font>
    <font>
      <b/>
      <sz val="12"/>
      <color theme="1"/>
      <name val="Calibri"/>
      <family val="2"/>
      <charset val="204"/>
      <scheme val="minor"/>
    </font>
    <font>
      <sz val="11"/>
      <color indexed="2"/>
      <name val="Arial"/>
      <family val="2"/>
      <charset val="204"/>
    </font>
    <font>
      <b/>
      <sz val="11"/>
      <name val="Calibri"/>
      <family val="2"/>
      <charset val="204"/>
      <scheme val="minor"/>
    </font>
    <font>
      <sz val="11"/>
      <color theme="1"/>
      <name val="Calibri"/>
      <family val="2"/>
      <charset val="204"/>
      <scheme val="minor"/>
    </font>
    <font>
      <sz val="11"/>
      <color theme="1"/>
      <name val="Calibri"/>
      <family val="2"/>
      <scheme val="minor"/>
    </font>
    <font>
      <sz val="12"/>
      <color rgb="FF000000"/>
      <name val="Times New Roman"/>
      <family val="2"/>
    </font>
  </fonts>
  <fills count="101">
    <fill>
      <patternFill patternType="none"/>
    </fill>
    <fill>
      <patternFill patternType="gray125"/>
    </fill>
    <fill>
      <patternFill patternType="solid">
        <fgColor indexed="31"/>
        <bgColor indexed="31"/>
      </patternFill>
    </fill>
    <fill>
      <patternFill patternType="lightGray">
        <fgColor indexed="22"/>
        <bgColor indexed="22"/>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theme="4" tint="0.79998168889431442"/>
        <bgColor indexed="65"/>
      </patternFill>
    </fill>
    <fill>
      <patternFill patternType="solid">
        <fgColor indexed="31"/>
        <bgColor indexed="22"/>
      </patternFill>
    </fill>
    <fill>
      <patternFill patternType="solid">
        <fgColor theme="5" tint="0.79998168889431442"/>
        <bgColor indexed="65"/>
      </patternFill>
    </fill>
    <fill>
      <patternFill patternType="solid">
        <fgColor indexed="45"/>
        <bgColor indexed="29"/>
      </patternFill>
    </fill>
    <fill>
      <patternFill patternType="solid">
        <fgColor theme="6" tint="0.79998168889431442"/>
        <bgColor indexed="65"/>
      </patternFill>
    </fill>
    <fill>
      <patternFill patternType="solid">
        <fgColor indexed="42"/>
        <bgColor indexed="27"/>
      </patternFill>
    </fill>
    <fill>
      <patternFill patternType="solid">
        <fgColor theme="7" tint="0.79998168889431442"/>
        <bgColor indexed="65"/>
      </patternFill>
    </fill>
    <fill>
      <patternFill patternType="solid">
        <fgColor indexed="46"/>
        <bgColor indexed="24"/>
      </patternFill>
    </fill>
    <fill>
      <patternFill patternType="solid">
        <fgColor theme="8" tint="0.79998168889431442"/>
        <bgColor indexed="65"/>
      </patternFill>
    </fill>
    <fill>
      <patternFill patternType="solid">
        <fgColor theme="9" tint="0.79998168889431442"/>
        <bgColor indexed="65"/>
      </patternFill>
    </fill>
    <fill>
      <patternFill patternType="solid">
        <fgColor indexed="47"/>
        <bgColor indexed="22"/>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theme="4" tint="0.59999389629810485"/>
        <bgColor indexed="65"/>
      </patternFill>
    </fill>
    <fill>
      <patternFill patternType="solid">
        <fgColor indexed="44"/>
        <bgColor indexed="31"/>
      </patternFill>
    </fill>
    <fill>
      <patternFill patternType="solid">
        <fgColor theme="5" tint="0.59999389629810485"/>
        <bgColor indexed="65"/>
      </patternFill>
    </fill>
    <fill>
      <patternFill patternType="solid">
        <fgColor indexed="29"/>
        <bgColor indexed="45"/>
      </patternFill>
    </fill>
    <fill>
      <patternFill patternType="solid">
        <fgColor theme="6" tint="0.59999389629810485"/>
        <bgColor indexed="65"/>
      </patternFill>
    </fill>
    <fill>
      <patternFill patternType="solid">
        <fgColor indexed="3"/>
        <bgColor indexed="49"/>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indexed="51"/>
        <bgColor indexed="5"/>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theme="4" tint="0.39997558519241921"/>
        <bgColor indexed="65"/>
      </patternFill>
    </fill>
    <fill>
      <patternFill patternType="solid">
        <fgColor indexed="30"/>
        <bgColor indexed="21"/>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indexed="49"/>
        <bgColor indexed="40"/>
      </patternFill>
    </fill>
    <fill>
      <patternFill patternType="solid">
        <fgColor theme="9" tint="0.39997558519241921"/>
        <bgColor indexed="65"/>
      </patternFill>
    </fill>
    <fill>
      <patternFill patternType="solid">
        <fgColor indexed="52"/>
        <bgColor indexed="51"/>
      </patternFill>
    </fill>
    <fill>
      <patternFill patternType="solid">
        <fgColor indexed="62"/>
        <bgColor indexed="62"/>
      </patternFill>
    </fill>
    <fill>
      <patternFill patternType="solid">
        <fgColor indexed="25"/>
        <bgColor indexed="25"/>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2"/>
        <bgColor indexed="2"/>
      </patternFill>
    </fill>
    <fill>
      <patternFill patternType="solid">
        <fgColor indexed="7"/>
        <bgColor indexed="7"/>
      </patternFill>
    </fill>
    <fill>
      <patternFill patternType="solid">
        <fgColor indexed="40"/>
        <bgColor indexed="40"/>
      </patternFill>
    </fill>
    <fill>
      <patternFill patternType="solid">
        <fgColor indexed="55"/>
        <bgColor indexed="55"/>
      </patternFill>
    </fill>
    <fill>
      <patternFill patternType="solid">
        <fgColor indexed="57"/>
        <bgColor indexed="57"/>
      </patternFill>
    </fill>
    <fill>
      <patternFill patternType="solid">
        <fgColor indexed="60"/>
        <bgColor indexed="60"/>
      </patternFill>
    </fill>
    <fill>
      <patternFill patternType="solid">
        <fgColor indexed="50"/>
        <bgColor indexed="50"/>
      </patternFill>
    </fill>
    <fill>
      <patternFill patternType="solid">
        <fgColor indexed="18"/>
        <bgColor indexed="18"/>
      </patternFill>
    </fill>
    <fill>
      <patternFill patternType="solid">
        <fgColor indexed="53"/>
        <bgColor indexed="53"/>
      </patternFill>
    </fill>
    <fill>
      <patternFill patternType="solid">
        <fgColor indexed="26"/>
        <bgColor indexed="26"/>
      </patternFill>
    </fill>
    <fill>
      <patternFill patternType="solid">
        <fgColor indexed="5"/>
        <bgColor indexed="5"/>
      </patternFill>
    </fill>
    <fill>
      <patternFill patternType="lightUp">
        <fgColor indexed="65"/>
        <bgColor indexed="55"/>
      </patternFill>
    </fill>
    <fill>
      <patternFill patternType="lightUp">
        <fgColor indexed="65"/>
        <bgColor indexed="24"/>
      </patternFill>
    </fill>
    <fill>
      <patternFill patternType="lightUp">
        <fgColor indexed="65"/>
        <bgColor indexed="29"/>
      </patternFill>
    </fill>
    <fill>
      <patternFill patternType="lightUp">
        <fgColor indexed="65"/>
        <bgColor indexed="4"/>
      </patternFill>
    </fill>
    <fill>
      <patternFill patternType="lightUp">
        <fgColor indexed="65"/>
        <bgColor indexed="57"/>
      </patternFill>
    </fill>
    <fill>
      <patternFill patternType="solid">
        <fgColor indexed="43"/>
        <bgColor indexed="43"/>
      </patternFill>
    </fill>
    <fill>
      <patternFill patternType="solid">
        <fgColor indexed="4"/>
        <bgColor indexed="4"/>
      </patternFill>
    </fill>
    <fill>
      <patternFill patternType="lightUp">
        <fgColor indexed="22"/>
        <bgColor indexed="7"/>
      </patternFill>
    </fill>
    <fill>
      <patternFill patternType="lightUp">
        <fgColor indexed="48"/>
        <bgColor indexed="27"/>
      </patternFill>
    </fill>
    <fill>
      <patternFill patternType="solid">
        <fgColor indexed="23"/>
        <bgColor indexed="23"/>
      </patternFill>
    </fill>
    <fill>
      <patternFill patternType="solid">
        <fgColor indexed="7"/>
        <bgColor indexed="23"/>
      </patternFill>
    </fill>
    <fill>
      <patternFill patternType="solid">
        <fgColor indexed="7"/>
        <bgColor indexed="55"/>
      </patternFill>
    </fill>
    <fill>
      <patternFill patternType="solid">
        <fgColor indexed="7"/>
        <bgColor indexed="22"/>
      </patternFill>
    </fill>
    <fill>
      <patternFill patternType="solid">
        <fgColor indexed="65"/>
      </patternFill>
    </fill>
    <fill>
      <patternFill patternType="solid">
        <fgColor indexed="6"/>
        <bgColor indexed="6"/>
      </patternFill>
    </fill>
    <fill>
      <patternFill patternType="solid">
        <fgColor indexed="63"/>
        <bgColor indexed="63"/>
      </patternFill>
    </fill>
    <fill>
      <patternFill patternType="solid">
        <fgColor theme="4"/>
        <bgColor theme="4"/>
      </patternFill>
    </fill>
    <fill>
      <patternFill patternType="solid">
        <fgColor indexed="62"/>
        <bgColor indexed="56"/>
      </patternFill>
    </fill>
    <fill>
      <patternFill patternType="solid">
        <fgColor theme="5"/>
        <bgColor theme="5"/>
      </patternFill>
    </fill>
    <fill>
      <patternFill patternType="solid">
        <fgColor indexed="2"/>
        <bgColor indexed="60"/>
      </patternFill>
    </fill>
    <fill>
      <patternFill patternType="solid">
        <fgColor theme="6"/>
        <bgColor theme="6"/>
      </patternFill>
    </fill>
    <fill>
      <patternFill patternType="solid">
        <fgColor indexed="57"/>
        <bgColor indexed="21"/>
      </patternFill>
    </fill>
    <fill>
      <patternFill patternType="solid">
        <fgColor theme="7"/>
        <bgColor theme="7"/>
      </patternFill>
    </fill>
    <fill>
      <patternFill patternType="solid">
        <fgColor theme="8"/>
        <bgColor theme="8"/>
      </patternFill>
    </fill>
    <fill>
      <patternFill patternType="solid">
        <fgColor theme="9"/>
        <bgColor theme="9"/>
      </patternFill>
    </fill>
    <fill>
      <patternFill patternType="solid">
        <fgColor indexed="53"/>
        <bgColor indexed="52"/>
      </patternFill>
    </fill>
    <fill>
      <patternFill patternType="solid">
        <fgColor rgb="FFF2F2F2"/>
        <bgColor rgb="FFF2F2F2"/>
      </patternFill>
    </fill>
    <fill>
      <patternFill patternType="solid">
        <fgColor indexed="22"/>
        <bgColor indexed="31"/>
      </patternFill>
    </fill>
    <fill>
      <patternFill patternType="solid">
        <fgColor rgb="FFA5A5A5"/>
        <bgColor rgb="FFA5A5A5"/>
      </patternFill>
    </fill>
    <fill>
      <patternFill patternType="solid">
        <fgColor indexed="55"/>
        <bgColor indexed="23"/>
      </patternFill>
    </fill>
    <fill>
      <patternFill patternType="solid">
        <fgColor rgb="FFFFEB9C"/>
        <bgColor rgb="FFFFEB9C"/>
      </patternFill>
    </fill>
    <fill>
      <patternFill patternType="solid">
        <fgColor indexed="43"/>
        <bgColor indexed="26"/>
      </patternFill>
    </fill>
    <fill>
      <patternFill patternType="solid">
        <fgColor rgb="FFFFC7CE"/>
        <bgColor rgb="FFFFC7CE"/>
      </patternFill>
    </fill>
    <fill>
      <patternFill patternType="solid">
        <fgColor rgb="FFC6EFCE"/>
        <bgColor rgb="FFC6EFCE"/>
      </patternFill>
    </fill>
    <fill>
      <patternFill patternType="solid">
        <fgColor rgb="FFFFFF00"/>
        <bgColor indexed="5"/>
      </patternFill>
    </fill>
    <fill>
      <patternFill patternType="solid">
        <fgColor theme="0"/>
        <bgColor indexed="64"/>
      </patternFill>
    </fill>
  </fills>
  <borders count="67">
    <border>
      <left/>
      <right/>
      <top/>
      <bottom/>
      <diagonal/>
    </border>
    <border>
      <left style="thin">
        <color indexed="23"/>
      </left>
      <right style="thin">
        <color indexed="23"/>
      </right>
      <top style="thin">
        <color indexed="23"/>
      </top>
      <bottom style="thin">
        <color indexed="23"/>
      </bottom>
      <diagonal/>
    </border>
    <border>
      <left/>
      <right/>
      <top style="thin">
        <color auto="1"/>
      </top>
      <bottom style="double">
        <color auto="1"/>
      </bottom>
      <diagonal/>
    </border>
    <border>
      <left style="thin">
        <color auto="1"/>
      </left>
      <right style="thin">
        <color auto="1"/>
      </right>
      <top style="thin">
        <color auto="1"/>
      </top>
      <bottom style="thin">
        <color auto="1"/>
      </bottom>
      <diagonal/>
    </border>
    <border>
      <left style="double">
        <color indexed="63"/>
      </left>
      <right style="double">
        <color indexed="63"/>
      </right>
      <top style="double">
        <color indexed="63"/>
      </top>
      <bottom style="double">
        <color indexed="63"/>
      </bottom>
      <diagonal/>
    </border>
    <border>
      <left/>
      <right/>
      <top style="medium">
        <color auto="1"/>
      </top>
      <bottom style="medium">
        <color auto="1"/>
      </bottom>
      <diagonal/>
    </border>
    <border>
      <left/>
      <right/>
      <top style="thin">
        <color auto="1"/>
      </top>
      <bottom style="thin">
        <color auto="1"/>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auto="1"/>
      </left>
      <right style="hair">
        <color auto="1"/>
      </right>
      <top style="hair">
        <color auto="1"/>
      </top>
      <bottom style="hair">
        <color auto="1"/>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auto="1"/>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51"/>
      </left>
      <right style="thin">
        <color indexed="51"/>
      </right>
      <top/>
      <bottom/>
      <diagonal/>
    </border>
    <border>
      <left style="thin">
        <color indexed="65"/>
      </left>
      <right style="thin">
        <color indexed="65"/>
      </right>
      <top style="thin">
        <color indexed="65"/>
      </top>
      <bottom style="thin">
        <color indexed="65"/>
      </bottom>
      <diagonal/>
    </border>
    <border>
      <left/>
      <right/>
      <top style="thin">
        <color indexed="62"/>
      </top>
      <bottom style="double">
        <color indexed="62"/>
      </bottom>
      <diagonal/>
    </border>
    <border>
      <left style="hair">
        <color auto="1"/>
      </left>
      <right/>
      <top style="hair">
        <color auto="1"/>
      </top>
      <bottom style="hair">
        <color indexed="65"/>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medium">
        <color auto="1"/>
      </left>
      <right style="thin">
        <color auto="1"/>
      </right>
      <top style="medium">
        <color auto="1"/>
      </top>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style="thin">
        <color auto="1"/>
      </top>
      <bottom/>
      <diagonal/>
    </border>
    <border>
      <left/>
      <right/>
      <top/>
      <bottom style="double">
        <color rgb="FFFF8001"/>
      </bottom>
      <diagonal/>
    </border>
    <border>
      <left style="thin">
        <color auto="1"/>
      </left>
      <right style="thin">
        <color auto="1"/>
      </right>
      <top/>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bottom style="medium">
        <color auto="1"/>
      </bottom>
      <diagonal/>
    </border>
    <border>
      <left style="thin">
        <color auto="1"/>
      </left>
      <right style="thin">
        <color auto="1"/>
      </right>
      <top/>
      <bottom style="thin">
        <color auto="1"/>
      </bottom>
      <diagonal/>
    </border>
    <border>
      <left/>
      <right/>
      <top style="medium">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style="medium">
        <color auto="1"/>
      </bottom>
      <diagonal/>
    </border>
    <border>
      <left style="medium">
        <color auto="1"/>
      </left>
      <right/>
      <top style="medium">
        <color auto="1"/>
      </top>
      <bottom/>
      <diagonal/>
    </border>
    <border>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bottom/>
      <diagonal/>
    </border>
    <border>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thin">
        <color indexed="64"/>
      </left>
      <right style="thin">
        <color indexed="64"/>
      </right>
      <top/>
      <bottom/>
      <diagonal/>
    </border>
  </borders>
  <cellStyleXfs count="60935">
    <xf numFmtId="0" fontId="0" fillId="0" borderId="0"/>
    <xf numFmtId="0" fontId="1" fillId="0" borderId="0"/>
    <xf numFmtId="0" fontId="1" fillId="0" borderId="0"/>
    <xf numFmtId="164" fontId="1" fillId="0" borderId="0"/>
    <xf numFmtId="0" fontId="1" fillId="0" borderId="0"/>
    <xf numFmtId="0" fontId="1" fillId="0" borderId="0"/>
    <xf numFmtId="165" fontId="1" fillId="0" borderId="0"/>
    <xf numFmtId="165" fontId="1" fillId="0" borderId="0"/>
    <xf numFmtId="0" fontId="1" fillId="0" borderId="0"/>
    <xf numFmtId="0" fontId="1" fillId="0" borderId="0"/>
    <xf numFmtId="0" fontId="2" fillId="0" borderId="0"/>
    <xf numFmtId="0" fontId="1" fillId="0" borderId="0"/>
    <xf numFmtId="0" fontId="2" fillId="0" borderId="0"/>
    <xf numFmtId="0" fontId="3" fillId="0" borderId="0">
      <alignment vertical="top"/>
    </xf>
    <xf numFmtId="0" fontId="1" fillId="0" borderId="0"/>
    <xf numFmtId="0" fontId="4" fillId="2" borderId="1" applyNumberFormat="0"/>
    <xf numFmtId="0" fontId="2"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0" fontId="1" fillId="0" borderId="0"/>
    <xf numFmtId="165" fontId="1" fillId="0" borderId="0"/>
    <xf numFmtId="0" fontId="1" fillId="0" borderId="0"/>
    <xf numFmtId="0" fontId="1" fillId="0" borderId="0"/>
    <xf numFmtId="0" fontId="1" fillId="0" borderId="0"/>
    <xf numFmtId="0" fontId="1" fillId="0" borderId="0"/>
    <xf numFmtId="165" fontId="1" fillId="0" borderId="0"/>
    <xf numFmtId="0" fontId="2" fillId="0" borderId="0"/>
    <xf numFmtId="0" fontId="1"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0" fontId="1" fillId="0" borderId="0"/>
    <xf numFmtId="0" fontId="1" fillId="0" borderId="0"/>
    <xf numFmtId="0" fontId="1" fillId="0" borderId="0"/>
    <xf numFmtId="165" fontId="1" fillId="0" borderId="0"/>
    <xf numFmtId="165" fontId="1" fillId="0" borderId="0"/>
    <xf numFmtId="0" fontId="1" fillId="0" borderId="0"/>
    <xf numFmtId="165" fontId="1" fillId="0" borderId="0"/>
    <xf numFmtId="0" fontId="1" fillId="0" borderId="0"/>
    <xf numFmtId="165" fontId="1" fillId="0" borderId="0"/>
    <xf numFmtId="0" fontId="1" fillId="0" borderId="0"/>
    <xf numFmtId="0" fontId="3" fillId="0" borderId="0"/>
    <xf numFmtId="0" fontId="1" fillId="0" borderId="0"/>
    <xf numFmtId="0" fontId="1" fillId="0" borderId="0"/>
    <xf numFmtId="165" fontId="1" fillId="0" borderId="0"/>
    <xf numFmtId="0" fontId="1" fillId="0" borderId="0"/>
    <xf numFmtId="165"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1" fillId="0" borderId="0"/>
    <xf numFmtId="165" fontId="1" fillId="0" borderId="0"/>
    <xf numFmtId="165" fontId="1" fillId="0" borderId="0"/>
    <xf numFmtId="0" fontId="1" fillId="0" borderId="0"/>
    <xf numFmtId="0" fontId="3" fillId="0" borderId="0"/>
    <xf numFmtId="0" fontId="1" fillId="0" borderId="0"/>
    <xf numFmtId="165"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xf numFmtId="0" fontId="1" fillId="0" borderId="0"/>
    <xf numFmtId="165" fontId="1" fillId="0" borderId="0"/>
    <xf numFmtId="0" fontId="3" fillId="0" borderId="0"/>
    <xf numFmtId="0" fontId="3" fillId="0" borderId="0"/>
    <xf numFmtId="0" fontId="3" fillId="0" borderId="0"/>
    <xf numFmtId="0" fontId="3" fillId="0" borderId="0"/>
    <xf numFmtId="0" fontId="2" fillId="0" borderId="0"/>
    <xf numFmtId="0" fontId="2" fillId="0" borderId="0"/>
    <xf numFmtId="165" fontId="2" fillId="0" borderId="0"/>
    <xf numFmtId="165" fontId="2" fillId="0" borderId="0"/>
    <xf numFmtId="166" fontId="5" fillId="0" borderId="0"/>
    <xf numFmtId="166" fontId="5" fillId="0" borderId="0"/>
    <xf numFmtId="166" fontId="5" fillId="0" borderId="0"/>
    <xf numFmtId="0" fontId="6" fillId="0" borderId="0"/>
    <xf numFmtId="165" fontId="6" fillId="0" borderId="0"/>
    <xf numFmtId="0" fontId="6" fillId="0" borderId="0"/>
    <xf numFmtId="165" fontId="6" fillId="0" borderId="0"/>
    <xf numFmtId="0" fontId="5" fillId="0" borderId="2"/>
    <xf numFmtId="165" fontId="5" fillId="0" borderId="2"/>
    <xf numFmtId="0" fontId="7" fillId="3" borderId="0"/>
    <xf numFmtId="165" fontId="8" fillId="3" borderId="0"/>
    <xf numFmtId="0"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133" fillId="9" borderId="0" applyNumberFormat="0" applyBorder="0"/>
    <xf numFmtId="0"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0"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0"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0"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0"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0"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0"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0"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165" fontId="133" fillId="9" borderId="0" applyNumberFormat="0" applyBorder="0"/>
    <xf numFmtId="0" fontId="7" fillId="2" borderId="0" applyNumberFormat="0" applyBorder="0"/>
    <xf numFmtId="0" fontId="133" fillId="9" borderId="0" applyNumberFormat="0" applyBorder="0"/>
    <xf numFmtId="0"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0"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0"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0"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0"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0"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0"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0"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0"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0"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7" fillId="2" borderId="0" applyNumberFormat="0" applyBorder="0"/>
    <xf numFmtId="165" fontId="7" fillId="2" borderId="0" applyNumberFormat="0" applyBorder="0"/>
    <xf numFmtId="0" fontId="133" fillId="9" borderId="0" applyNumberFormat="0" applyBorder="0"/>
    <xf numFmtId="0"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0"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0"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0"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0"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0"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0"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0"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0"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0"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0"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0"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7" fillId="10" borderId="0" applyNumberFormat="0" applyBorder="0"/>
    <xf numFmtId="0" fontId="133" fillId="9" borderId="0" applyNumberFormat="0" applyBorder="0"/>
    <xf numFmtId="0" fontId="133" fillId="9" borderId="0" applyNumberFormat="0" applyBorder="0"/>
    <xf numFmtId="0"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0"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0"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0"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0"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0"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0"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0"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0"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0"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7" fillId="2" borderId="0" applyNumberFormat="0" applyBorder="0"/>
    <xf numFmtId="165" fontId="7" fillId="2" borderId="0" applyNumberFormat="0" applyBorder="0"/>
    <xf numFmtId="0" fontId="133" fillId="9" borderId="0" applyNumberFormat="0" applyBorder="0"/>
    <xf numFmtId="0"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0"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0"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0"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0"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0"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0"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0"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0"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0"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0"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0"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0" fontId="133" fillId="9" borderId="0" applyNumberFormat="0" applyBorder="0"/>
    <xf numFmtId="0"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0"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0"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0"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0"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0"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0"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0"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0"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0"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7" fillId="2" borderId="0" applyNumberFormat="0" applyBorder="0"/>
    <xf numFmtId="165" fontId="7" fillId="2" borderId="0" applyNumberFormat="0" applyBorder="0"/>
    <xf numFmtId="0" fontId="133" fillId="9" borderId="0" applyNumberFormat="0" applyBorder="0"/>
    <xf numFmtId="0"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0"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0"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0"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0"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0"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0"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0"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0"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0"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0"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0"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7" fillId="2" borderId="0" applyNumberFormat="0" applyBorder="0"/>
    <xf numFmtId="0" fontId="7" fillId="2" borderId="0" applyNumberFormat="0" applyBorder="0"/>
    <xf numFmtId="165" fontId="7" fillId="2" borderId="0" applyNumberFormat="0" applyBorder="0"/>
    <xf numFmtId="165" fontId="7" fillId="2" borderId="0" applyNumberFormat="0" applyBorder="0"/>
    <xf numFmtId="0" fontId="7" fillId="2" borderId="0" applyNumberFormat="0" applyBorder="0"/>
    <xf numFmtId="165" fontId="7" fillId="2" borderId="0" applyNumberFormat="0" applyBorder="0"/>
    <xf numFmtId="0" fontId="133" fillId="9" borderId="0" applyNumberFormat="0" applyBorder="0"/>
    <xf numFmtId="0"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0"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0"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9" borderId="0" applyNumberFormat="0" applyBorder="0"/>
    <xf numFmtId="165" fontId="133" fillId="9" borderId="0" applyNumberFormat="0" applyBorder="0"/>
    <xf numFmtId="165" fontId="133" fillId="9" borderId="0" applyNumberFormat="0" applyBorder="0"/>
    <xf numFmtId="0" fontId="133" fillId="11" borderId="0" applyNumberFormat="0" applyBorder="0"/>
    <xf numFmtId="0"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0"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0"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0"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0"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0"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0"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0"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165" fontId="133" fillId="11" borderId="0" applyNumberFormat="0" applyBorder="0"/>
    <xf numFmtId="0" fontId="7" fillId="4" borderId="0" applyNumberFormat="0" applyBorder="0"/>
    <xf numFmtId="0" fontId="133" fillId="11" borderId="0" applyNumberFormat="0" applyBorder="0"/>
    <xf numFmtId="0"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0"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0"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0"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0"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0"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0"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0"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0"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0"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7" fillId="4" borderId="0" applyNumberFormat="0" applyBorder="0"/>
    <xf numFmtId="165" fontId="7" fillId="4" borderId="0" applyNumberFormat="0" applyBorder="0"/>
    <xf numFmtId="0" fontId="133" fillId="11" borderId="0" applyNumberFormat="0" applyBorder="0"/>
    <xf numFmtId="0"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0"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0"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0"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0"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0"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0"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0"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0"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0"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0"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0"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7" fillId="12" borderId="0" applyNumberFormat="0" applyBorder="0"/>
    <xf numFmtId="0" fontId="133" fillId="11" borderId="0" applyNumberFormat="0" applyBorder="0"/>
    <xf numFmtId="0" fontId="133" fillId="11" borderId="0" applyNumberFormat="0" applyBorder="0"/>
    <xf numFmtId="0"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0"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0"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0"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0"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0"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0"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0"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0"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0"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7" fillId="4" borderId="0" applyNumberFormat="0" applyBorder="0"/>
    <xf numFmtId="165" fontId="7" fillId="4" borderId="0" applyNumberFormat="0" applyBorder="0"/>
    <xf numFmtId="0" fontId="133" fillId="11" borderId="0" applyNumberFormat="0" applyBorder="0"/>
    <xf numFmtId="0"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0"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0"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0"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0"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0"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0"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0"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0"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0"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0"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0"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0" fontId="133" fillId="11" borderId="0" applyNumberFormat="0" applyBorder="0"/>
    <xf numFmtId="0"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0"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0"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0"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0"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0"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0"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0"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0"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0"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7" fillId="4" borderId="0" applyNumberFormat="0" applyBorder="0"/>
    <xf numFmtId="165" fontId="7" fillId="4" borderId="0" applyNumberFormat="0" applyBorder="0"/>
    <xf numFmtId="0" fontId="133" fillId="11" borderId="0" applyNumberFormat="0" applyBorder="0"/>
    <xf numFmtId="0"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0"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0"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0"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0"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0"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0"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0"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0"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0"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0"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0"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7" fillId="4" borderId="0" applyNumberFormat="0" applyBorder="0"/>
    <xf numFmtId="0" fontId="7" fillId="4" borderId="0" applyNumberFormat="0" applyBorder="0"/>
    <xf numFmtId="165" fontId="7" fillId="4" borderId="0" applyNumberFormat="0" applyBorder="0"/>
    <xf numFmtId="165" fontId="7" fillId="4" borderId="0" applyNumberFormat="0" applyBorder="0"/>
    <xf numFmtId="0" fontId="7" fillId="4" borderId="0" applyNumberFormat="0" applyBorder="0"/>
    <xf numFmtId="165" fontId="7" fillId="4" borderId="0" applyNumberFormat="0" applyBorder="0"/>
    <xf numFmtId="0" fontId="133" fillId="11" borderId="0" applyNumberFormat="0" applyBorder="0"/>
    <xf numFmtId="0"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0"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0"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1" borderId="0" applyNumberFormat="0" applyBorder="0"/>
    <xf numFmtId="165" fontId="133" fillId="11" borderId="0" applyNumberFormat="0" applyBorder="0"/>
    <xf numFmtId="165" fontId="133" fillId="11" borderId="0" applyNumberFormat="0" applyBorder="0"/>
    <xf numFmtId="0" fontId="133" fillId="13" borderId="0" applyNumberFormat="0" applyBorder="0"/>
    <xf numFmtId="0"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0"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0"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0"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0"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0"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0"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0"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165" fontId="133" fillId="13" borderId="0" applyNumberFormat="0" applyBorder="0"/>
    <xf numFmtId="0" fontId="7" fillId="5" borderId="0" applyNumberFormat="0" applyBorder="0"/>
    <xf numFmtId="0" fontId="133" fillId="13" borderId="0" applyNumberFormat="0" applyBorder="0"/>
    <xf numFmtId="0"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0"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0"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0"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0"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0"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0"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0"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0"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0"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7" fillId="5" borderId="0" applyNumberFormat="0" applyBorder="0"/>
    <xf numFmtId="165" fontId="7" fillId="5" borderId="0" applyNumberFormat="0" applyBorder="0"/>
    <xf numFmtId="0" fontId="133" fillId="13" borderId="0" applyNumberFormat="0" applyBorder="0"/>
    <xf numFmtId="0"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0"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0"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0"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0"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0"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0"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0"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0"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0"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0"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0"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7" fillId="14" borderId="0" applyNumberFormat="0" applyBorder="0"/>
    <xf numFmtId="0" fontId="133" fillId="13" borderId="0" applyNumberFormat="0" applyBorder="0"/>
    <xf numFmtId="0" fontId="133" fillId="13" borderId="0" applyNumberFormat="0" applyBorder="0"/>
    <xf numFmtId="0"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0"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0"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0"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0"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0"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0"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0"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0"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0"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7" fillId="5" borderId="0" applyNumberFormat="0" applyBorder="0"/>
    <xf numFmtId="165" fontId="7" fillId="5" borderId="0" applyNumberFormat="0" applyBorder="0"/>
    <xf numFmtId="0" fontId="133" fillId="13" borderId="0" applyNumberFormat="0" applyBorder="0"/>
    <xf numFmtId="0"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0"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0"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0"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0"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0"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0"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0"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0"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0"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0"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0"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0" fontId="133" fillId="13" borderId="0" applyNumberFormat="0" applyBorder="0"/>
    <xf numFmtId="0"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0"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0"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0"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0"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0"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0"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0"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0"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0"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7" fillId="5" borderId="0" applyNumberFormat="0" applyBorder="0"/>
    <xf numFmtId="165" fontId="7" fillId="5" borderId="0" applyNumberFormat="0" applyBorder="0"/>
    <xf numFmtId="0" fontId="133" fillId="13" borderId="0" applyNumberFormat="0" applyBorder="0"/>
    <xf numFmtId="0"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0"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0"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0"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0"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0"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0"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0"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0"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0"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0"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0"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7" fillId="5" borderId="0" applyNumberFormat="0" applyBorder="0"/>
    <xf numFmtId="0" fontId="7" fillId="5" borderId="0" applyNumberFormat="0" applyBorder="0"/>
    <xf numFmtId="165" fontId="7" fillId="5" borderId="0" applyNumberFormat="0" applyBorder="0"/>
    <xf numFmtId="165" fontId="7" fillId="5" borderId="0" applyNumberFormat="0" applyBorder="0"/>
    <xf numFmtId="0" fontId="7" fillId="5" borderId="0" applyNumberFormat="0" applyBorder="0"/>
    <xf numFmtId="165" fontId="7" fillId="5" borderId="0" applyNumberFormat="0" applyBorder="0"/>
    <xf numFmtId="0" fontId="133" fillId="13" borderId="0" applyNumberFormat="0" applyBorder="0"/>
    <xf numFmtId="0"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0"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0"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3" borderId="0" applyNumberFormat="0" applyBorder="0"/>
    <xf numFmtId="165" fontId="133" fillId="13" borderId="0" applyNumberFormat="0" applyBorder="0"/>
    <xf numFmtId="165" fontId="133" fillId="13" borderId="0" applyNumberFormat="0" applyBorder="0"/>
    <xf numFmtId="0" fontId="133" fillId="15" borderId="0" applyNumberFormat="0" applyBorder="0"/>
    <xf numFmtId="0"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0"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0"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0"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0"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0"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0"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0"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165" fontId="133" fillId="15" borderId="0" applyNumberFormat="0" applyBorder="0"/>
    <xf numFmtId="0" fontId="7" fillId="6" borderId="0" applyNumberFormat="0" applyBorder="0"/>
    <xf numFmtId="0" fontId="133" fillId="15" borderId="0" applyNumberFormat="0" applyBorder="0"/>
    <xf numFmtId="0"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0"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0"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0"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0"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0"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0"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0"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0"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0"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7" fillId="6" borderId="0" applyNumberFormat="0" applyBorder="0"/>
    <xf numFmtId="165" fontId="7" fillId="6" borderId="0" applyNumberFormat="0" applyBorder="0"/>
    <xf numFmtId="0" fontId="133" fillId="15" borderId="0" applyNumberFormat="0" applyBorder="0"/>
    <xf numFmtId="0"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0"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0"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0"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0"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0"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0"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0"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0"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0"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0"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0"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7" fillId="16" borderId="0" applyNumberFormat="0" applyBorder="0"/>
    <xf numFmtId="0" fontId="133" fillId="15" borderId="0" applyNumberFormat="0" applyBorder="0"/>
    <xf numFmtId="0" fontId="133" fillId="15" borderId="0" applyNumberFormat="0" applyBorder="0"/>
    <xf numFmtId="0"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0"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0"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0"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0"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0"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0"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0"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0"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0"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7" fillId="6" borderId="0" applyNumberFormat="0" applyBorder="0"/>
    <xf numFmtId="165" fontId="7" fillId="6" borderId="0" applyNumberFormat="0" applyBorder="0"/>
    <xf numFmtId="0" fontId="133" fillId="15" borderId="0" applyNumberFormat="0" applyBorder="0"/>
    <xf numFmtId="0"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0"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0"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0"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0"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0"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0"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0"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0"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0"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0"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0"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0" fontId="133" fillId="15" borderId="0" applyNumberFormat="0" applyBorder="0"/>
    <xf numFmtId="0"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0"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0"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0"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0"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0"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0"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0"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0"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0"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7" fillId="6" borderId="0" applyNumberFormat="0" applyBorder="0"/>
    <xf numFmtId="165" fontId="7" fillId="6" borderId="0" applyNumberFormat="0" applyBorder="0"/>
    <xf numFmtId="0" fontId="133" fillId="15" borderId="0" applyNumberFormat="0" applyBorder="0"/>
    <xf numFmtId="0"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0"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0"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0"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0"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0"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0"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0"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0"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0"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0"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0"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7" fillId="6" borderId="0" applyNumberFormat="0" applyBorder="0"/>
    <xf numFmtId="0" fontId="7" fillId="6" borderId="0" applyNumberFormat="0" applyBorder="0"/>
    <xf numFmtId="165"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133" fillId="15" borderId="0" applyNumberFormat="0" applyBorder="0"/>
    <xf numFmtId="0"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0"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0"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5" borderId="0" applyNumberFormat="0" applyBorder="0"/>
    <xf numFmtId="165" fontId="133" fillId="15" borderId="0" applyNumberFormat="0" applyBorder="0"/>
    <xf numFmtId="165" fontId="133" fillId="15" borderId="0" applyNumberFormat="0" applyBorder="0"/>
    <xf numFmtId="0" fontId="133" fillId="17" borderId="0" applyNumberFormat="0" applyBorder="0"/>
    <xf numFmtId="0"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0"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0"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0"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0"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0"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0"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0"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165" fontId="133" fillId="17" borderId="0" applyNumberFormat="0" applyBorder="0"/>
    <xf numFmtId="0" fontId="7" fillId="7" borderId="0" applyNumberFormat="0" applyBorder="0"/>
    <xf numFmtId="0" fontId="133" fillId="17" borderId="0" applyNumberFormat="0" applyBorder="0"/>
    <xf numFmtId="0"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0"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0"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0"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0"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0"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0"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0"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0"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0"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7" fillId="7" borderId="0" applyNumberFormat="0" applyBorder="0"/>
    <xf numFmtId="165" fontId="7" fillId="7" borderId="0" applyNumberFormat="0" applyBorder="0"/>
    <xf numFmtId="0" fontId="133" fillId="17" borderId="0" applyNumberFormat="0" applyBorder="0"/>
    <xf numFmtId="0"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0"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0"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0"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0"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0"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0"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0"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0"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0"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0"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0"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7" fillId="7" borderId="0" applyNumberFormat="0" applyBorder="0"/>
    <xf numFmtId="0" fontId="133" fillId="17" borderId="0" applyNumberFormat="0" applyBorder="0"/>
    <xf numFmtId="0" fontId="133" fillId="17" borderId="0" applyNumberFormat="0" applyBorder="0"/>
    <xf numFmtId="0"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0"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0"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0"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0"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0"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0"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0"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0"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0"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7" fillId="7" borderId="0" applyNumberFormat="0" applyBorder="0"/>
    <xf numFmtId="165" fontId="7" fillId="7" borderId="0" applyNumberFormat="0" applyBorder="0"/>
    <xf numFmtId="0" fontId="133" fillId="17" borderId="0" applyNumberFormat="0" applyBorder="0"/>
    <xf numFmtId="0"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0"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0"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0"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0"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0"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0"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0"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0"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0"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0"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0"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7" fillId="7" borderId="0" applyNumberFormat="0" applyBorder="0"/>
    <xf numFmtId="0" fontId="7" fillId="7" borderId="0" applyNumberFormat="0" applyBorder="0"/>
    <xf numFmtId="165" fontId="7" fillId="7" borderId="0" applyNumberFormat="0" applyBorder="0"/>
    <xf numFmtId="165" fontId="7" fillId="7" borderId="0" applyNumberFormat="0" applyBorder="0"/>
    <xf numFmtId="0" fontId="7" fillId="7" borderId="0" applyNumberFormat="0" applyBorder="0"/>
    <xf numFmtId="0" fontId="7" fillId="7" borderId="0" applyNumberFormat="0" applyBorder="0"/>
    <xf numFmtId="165" fontId="7" fillId="7" borderId="0" applyNumberFormat="0" applyBorder="0"/>
    <xf numFmtId="165" fontId="7" fillId="7" borderId="0" applyNumberFormat="0" applyBorder="0"/>
    <xf numFmtId="0" fontId="7" fillId="7" borderId="0" applyNumberFormat="0" applyBorder="0"/>
    <xf numFmtId="165" fontId="7" fillId="7" borderId="0" applyNumberFormat="0" applyBorder="0"/>
    <xf numFmtId="0" fontId="133" fillId="17" borderId="0" applyNumberFormat="0" applyBorder="0"/>
    <xf numFmtId="0"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0"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0"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7" borderId="0" applyNumberFormat="0" applyBorder="0"/>
    <xf numFmtId="165" fontId="133" fillId="17" borderId="0" applyNumberFormat="0" applyBorder="0"/>
    <xf numFmtId="165" fontId="133" fillId="17" borderId="0" applyNumberFormat="0" applyBorder="0"/>
    <xf numFmtId="0" fontId="133" fillId="18" borderId="0" applyNumberFormat="0" applyBorder="0"/>
    <xf numFmtId="0"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0"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0"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0"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0"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0"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0"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0"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165" fontId="133" fillId="18" borderId="0" applyNumberFormat="0" applyBorder="0"/>
    <xf numFmtId="0" fontId="7" fillId="8" borderId="0" applyNumberFormat="0" applyBorder="0"/>
    <xf numFmtId="0" fontId="133" fillId="18" borderId="0" applyNumberFormat="0" applyBorder="0"/>
    <xf numFmtId="0"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0"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0"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0"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0"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0"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0"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0"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0"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0"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7" fillId="8" borderId="0" applyNumberFormat="0" applyBorder="0"/>
    <xf numFmtId="165" fontId="7" fillId="8" borderId="0" applyNumberFormat="0" applyBorder="0"/>
    <xf numFmtId="0" fontId="133" fillId="18" borderId="0" applyNumberFormat="0" applyBorder="0"/>
    <xf numFmtId="0"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0"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0"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0"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0"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0"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0"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0"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0"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0"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0"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0"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7" fillId="19" borderId="0" applyNumberFormat="0" applyBorder="0"/>
    <xf numFmtId="0" fontId="133" fillId="18" borderId="0" applyNumberFormat="0" applyBorder="0"/>
    <xf numFmtId="0" fontId="133" fillId="18" borderId="0" applyNumberFormat="0" applyBorder="0"/>
    <xf numFmtId="0"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0"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0"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0"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0"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0"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0"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0"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0"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0"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7" fillId="8" borderId="0" applyNumberFormat="0" applyBorder="0"/>
    <xf numFmtId="165" fontId="7" fillId="8" borderId="0" applyNumberFormat="0" applyBorder="0"/>
    <xf numFmtId="0" fontId="133" fillId="18" borderId="0" applyNumberFormat="0" applyBorder="0"/>
    <xf numFmtId="0"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0"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0"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0"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0"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0"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0"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0"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0"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0"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0"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0"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7" fillId="8" borderId="0" applyNumberFormat="0" applyBorder="0"/>
    <xf numFmtId="0" fontId="7" fillId="8" borderId="0" applyNumberFormat="0" applyBorder="0"/>
    <xf numFmtId="165" fontId="7" fillId="8" borderId="0" applyNumberFormat="0" applyBorder="0"/>
    <xf numFmtId="165" fontId="7" fillId="8" borderId="0" applyNumberFormat="0" applyBorder="0"/>
    <xf numFmtId="0" fontId="7" fillId="8" borderId="0" applyNumberFormat="0" applyBorder="0"/>
    <xf numFmtId="0" fontId="7" fillId="8" borderId="0" applyNumberFormat="0" applyBorder="0"/>
    <xf numFmtId="165" fontId="7" fillId="8" borderId="0" applyNumberFormat="0" applyBorder="0"/>
    <xf numFmtId="165" fontId="7" fillId="8" borderId="0" applyNumberFormat="0" applyBorder="0"/>
    <xf numFmtId="0" fontId="7" fillId="8" borderId="0" applyNumberFormat="0" applyBorder="0"/>
    <xf numFmtId="165" fontId="7" fillId="8" borderId="0" applyNumberFormat="0" applyBorder="0"/>
    <xf numFmtId="0" fontId="133" fillId="18" borderId="0" applyNumberFormat="0" applyBorder="0"/>
    <xf numFmtId="0"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0"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0"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133" fillId="18" borderId="0" applyNumberFormat="0" applyBorder="0"/>
    <xf numFmtId="165" fontId="133" fillId="18" borderId="0" applyNumberFormat="0" applyBorder="0"/>
    <xf numFmtId="165" fontId="133" fillId="18" borderId="0" applyNumberFormat="0" applyBorder="0"/>
    <xf numFmtId="0"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133" fillId="24" borderId="0" applyNumberFormat="0" applyBorder="0"/>
    <xf numFmtId="0"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0"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0"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0"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0"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0"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0"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0"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165" fontId="133" fillId="24" borderId="0" applyNumberFormat="0" applyBorder="0"/>
    <xf numFmtId="0" fontId="7" fillId="20" borderId="0" applyNumberFormat="0" applyBorder="0"/>
    <xf numFmtId="0" fontId="133" fillId="24" borderId="0" applyNumberFormat="0" applyBorder="0"/>
    <xf numFmtId="0"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0"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0"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0"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0"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0"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0"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0"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0"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0"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7" fillId="20" borderId="0" applyNumberFormat="0" applyBorder="0"/>
    <xf numFmtId="165" fontId="7" fillId="20" borderId="0" applyNumberFormat="0" applyBorder="0"/>
    <xf numFmtId="0" fontId="133" fillId="24" borderId="0" applyNumberFormat="0" applyBorder="0"/>
    <xf numFmtId="0"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0"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0"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0"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0"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0"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0"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0"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0"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0"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0"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0"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7" fillId="25" borderId="0" applyNumberFormat="0" applyBorder="0"/>
    <xf numFmtId="0" fontId="133" fillId="24" borderId="0" applyNumberFormat="0" applyBorder="0"/>
    <xf numFmtId="0" fontId="133" fillId="24" borderId="0" applyNumberFormat="0" applyBorder="0"/>
    <xf numFmtId="0"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0"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0"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0"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0"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0"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0"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0"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0"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0"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7" fillId="20" borderId="0" applyNumberFormat="0" applyBorder="0"/>
    <xf numFmtId="165" fontId="7" fillId="20" borderId="0" applyNumberFormat="0" applyBorder="0"/>
    <xf numFmtId="0" fontId="133" fillId="24" borderId="0" applyNumberFormat="0" applyBorder="0"/>
    <xf numFmtId="0"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0"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0"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0"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0"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0"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0"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0"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0"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0"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0"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0"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7" fillId="20" borderId="0" applyNumberFormat="0" applyBorder="0"/>
    <xf numFmtId="0" fontId="7" fillId="20" borderId="0" applyNumberFormat="0" applyBorder="0"/>
    <xf numFmtId="165" fontId="7" fillId="20" borderId="0" applyNumberFormat="0" applyBorder="0"/>
    <xf numFmtId="165" fontId="7" fillId="20" borderId="0" applyNumberFormat="0" applyBorder="0"/>
    <xf numFmtId="0" fontId="7" fillId="20" borderId="0" applyNumberFormat="0" applyBorder="0"/>
    <xf numFmtId="0" fontId="7" fillId="20" borderId="0" applyNumberFormat="0" applyBorder="0"/>
    <xf numFmtId="165"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133" fillId="24" borderId="0" applyNumberFormat="0" applyBorder="0"/>
    <xf numFmtId="0"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0"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0"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4" borderId="0" applyNumberFormat="0" applyBorder="0"/>
    <xf numFmtId="165" fontId="133" fillId="24" borderId="0" applyNumberFormat="0" applyBorder="0"/>
    <xf numFmtId="165" fontId="133" fillId="24" borderId="0" applyNumberFormat="0" applyBorder="0"/>
    <xf numFmtId="0" fontId="133" fillId="26" borderId="0" applyNumberFormat="0" applyBorder="0"/>
    <xf numFmtId="0"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0"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0"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0"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0"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0"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0"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0"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165" fontId="133" fillId="26" borderId="0" applyNumberFormat="0" applyBorder="0"/>
    <xf numFmtId="0" fontId="7" fillId="21" borderId="0" applyNumberFormat="0" applyBorder="0"/>
    <xf numFmtId="0" fontId="133" fillId="26" borderId="0" applyNumberFormat="0" applyBorder="0"/>
    <xf numFmtId="0"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0"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0"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0"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0"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0"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0"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0"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0"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0"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7" fillId="21" borderId="0" applyNumberFormat="0" applyBorder="0"/>
    <xf numFmtId="165" fontId="7" fillId="21" borderId="0" applyNumberFormat="0" applyBorder="0"/>
    <xf numFmtId="0" fontId="133" fillId="26" borderId="0" applyNumberFormat="0" applyBorder="0"/>
    <xf numFmtId="0"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0"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0"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0"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0"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0"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0"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0"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0"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0"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0"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0"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7" fillId="27" borderId="0" applyNumberFormat="0" applyBorder="0"/>
    <xf numFmtId="0" fontId="133" fillId="26" borderId="0" applyNumberFormat="0" applyBorder="0"/>
    <xf numFmtId="0" fontId="133" fillId="26" borderId="0" applyNumberFormat="0" applyBorder="0"/>
    <xf numFmtId="0"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0"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0"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0"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0"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0"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0"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0"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0"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0"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7" fillId="21" borderId="0" applyNumberFormat="0" applyBorder="0"/>
    <xf numFmtId="165" fontId="7" fillId="21" borderId="0" applyNumberFormat="0" applyBorder="0"/>
    <xf numFmtId="0" fontId="133" fillId="26" borderId="0" applyNumberFormat="0" applyBorder="0"/>
    <xf numFmtId="0"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0"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0"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0"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0"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0"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0"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0"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0"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0"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0"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0"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7" fillId="21" borderId="0" applyNumberFormat="0" applyBorder="0"/>
    <xf numFmtId="0" fontId="7" fillId="21" borderId="0" applyNumberFormat="0" applyBorder="0"/>
    <xf numFmtId="165" fontId="7" fillId="21" borderId="0" applyNumberFormat="0" applyBorder="0"/>
    <xf numFmtId="165" fontId="7" fillId="21" borderId="0" applyNumberFormat="0" applyBorder="0"/>
    <xf numFmtId="0" fontId="7" fillId="21" borderId="0" applyNumberFormat="0" applyBorder="0"/>
    <xf numFmtId="0" fontId="7" fillId="21" borderId="0" applyNumberFormat="0" applyBorder="0"/>
    <xf numFmtId="165" fontId="7" fillId="21" borderId="0" applyNumberFormat="0" applyBorder="0"/>
    <xf numFmtId="165" fontId="7" fillId="21" borderId="0" applyNumberFormat="0" applyBorder="0"/>
    <xf numFmtId="0" fontId="7" fillId="21" borderId="0" applyNumberFormat="0" applyBorder="0"/>
    <xf numFmtId="165" fontId="7" fillId="21" borderId="0" applyNumberFormat="0" applyBorder="0"/>
    <xf numFmtId="0" fontId="133" fillId="26" borderId="0" applyNumberFormat="0" applyBorder="0"/>
    <xf numFmtId="0"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0"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0"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6" borderId="0" applyNumberFormat="0" applyBorder="0"/>
    <xf numFmtId="165" fontId="133" fillId="26" borderId="0" applyNumberFormat="0" applyBorder="0"/>
    <xf numFmtId="165" fontId="133" fillId="26" borderId="0" applyNumberFormat="0" applyBorder="0"/>
    <xf numFmtId="0" fontId="133" fillId="28" borderId="0" applyNumberFormat="0" applyBorder="0"/>
    <xf numFmtId="0"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0"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0"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0"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0"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0"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0"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0"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165" fontId="133" fillId="28" borderId="0" applyNumberFormat="0" applyBorder="0"/>
    <xf numFmtId="0" fontId="7" fillId="22" borderId="0" applyNumberFormat="0" applyBorder="0"/>
    <xf numFmtId="0" fontId="133" fillId="28" borderId="0" applyNumberFormat="0" applyBorder="0"/>
    <xf numFmtId="0"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0"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0"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0"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0"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0"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0"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0"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0"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0"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7" fillId="22" borderId="0" applyNumberFormat="0" applyBorder="0"/>
    <xf numFmtId="165" fontId="7" fillId="22" borderId="0" applyNumberFormat="0" applyBorder="0"/>
    <xf numFmtId="0" fontId="133" fillId="28" borderId="0" applyNumberFormat="0" applyBorder="0"/>
    <xf numFmtId="0"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0"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0"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0"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0"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0"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0"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0"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0"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0"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0"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0"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7" fillId="29" borderId="0" applyNumberFormat="0" applyBorder="0"/>
    <xf numFmtId="0" fontId="133" fillId="28" borderId="0" applyNumberFormat="0" applyBorder="0"/>
    <xf numFmtId="0" fontId="133" fillId="28" borderId="0" applyNumberFormat="0" applyBorder="0"/>
    <xf numFmtId="0"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0"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0"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0"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0"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0"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0"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0"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0"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0"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7" fillId="22" borderId="0" applyNumberFormat="0" applyBorder="0"/>
    <xf numFmtId="165" fontId="7" fillId="22" borderId="0" applyNumberFormat="0" applyBorder="0"/>
    <xf numFmtId="0" fontId="133" fillId="28" borderId="0" applyNumberFormat="0" applyBorder="0"/>
    <xf numFmtId="0"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0"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0"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0"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0"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0"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0"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0"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0"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0"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0"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0"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0" fontId="133" fillId="28" borderId="0" applyNumberFormat="0" applyBorder="0"/>
    <xf numFmtId="0"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0"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0"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0"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0"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0"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0"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0"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0"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0"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7" fillId="22" borderId="0" applyNumberFormat="0" applyBorder="0"/>
    <xf numFmtId="165" fontId="7" fillId="22" borderId="0" applyNumberFormat="0" applyBorder="0"/>
    <xf numFmtId="0" fontId="133" fillId="28" borderId="0" applyNumberFormat="0" applyBorder="0"/>
    <xf numFmtId="0"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0"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0"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0"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0"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0"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0"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0"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0"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0"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0"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0"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7" fillId="22" borderId="0" applyNumberFormat="0" applyBorder="0"/>
    <xf numFmtId="0" fontId="7" fillId="22" borderId="0" applyNumberFormat="0" applyBorder="0"/>
    <xf numFmtId="165" fontId="7" fillId="22" borderId="0" applyNumberFormat="0" applyBorder="0"/>
    <xf numFmtId="165" fontId="7" fillId="22" borderId="0" applyNumberFormat="0" applyBorder="0"/>
    <xf numFmtId="0" fontId="7" fillId="22" borderId="0" applyNumberFormat="0" applyBorder="0"/>
    <xf numFmtId="165" fontId="7" fillId="22" borderId="0" applyNumberFormat="0" applyBorder="0"/>
    <xf numFmtId="0" fontId="133" fillId="28" borderId="0" applyNumberFormat="0" applyBorder="0"/>
    <xf numFmtId="0"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0"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0"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28" borderId="0" applyNumberFormat="0" applyBorder="0"/>
    <xf numFmtId="165" fontId="133" fillId="28" borderId="0" applyNumberFormat="0" applyBorder="0"/>
    <xf numFmtId="165" fontId="133" fillId="28" borderId="0" applyNumberFormat="0" applyBorder="0"/>
    <xf numFmtId="0" fontId="133" fillId="30" borderId="0" applyNumberFormat="0" applyBorder="0"/>
    <xf numFmtId="0"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0"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0"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0"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0"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0"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0"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0"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165" fontId="133" fillId="30" borderId="0" applyNumberFormat="0" applyBorder="0"/>
    <xf numFmtId="0" fontId="7" fillId="6" borderId="0" applyNumberFormat="0" applyBorder="0"/>
    <xf numFmtId="0" fontId="133" fillId="30" borderId="0" applyNumberFormat="0" applyBorder="0"/>
    <xf numFmtId="0"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0"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0"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0"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0"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0"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0"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0"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0"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0"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7" fillId="6" borderId="0" applyNumberFormat="0" applyBorder="0"/>
    <xf numFmtId="165" fontId="7" fillId="6" borderId="0" applyNumberFormat="0" applyBorder="0"/>
    <xf numFmtId="0" fontId="133" fillId="30" borderId="0" applyNumberFormat="0" applyBorder="0"/>
    <xf numFmtId="0"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0"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0"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0"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0"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0"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0"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0"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0"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0"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0"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0"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7" fillId="16" borderId="0" applyNumberFormat="0" applyBorder="0"/>
    <xf numFmtId="0" fontId="133" fillId="30" borderId="0" applyNumberFormat="0" applyBorder="0"/>
    <xf numFmtId="0" fontId="133" fillId="30" borderId="0" applyNumberFormat="0" applyBorder="0"/>
    <xf numFmtId="0"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0"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0"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0"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0"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0"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0"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0"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0"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0"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7" fillId="6" borderId="0" applyNumberFormat="0" applyBorder="0"/>
    <xf numFmtId="165" fontId="7" fillId="6" borderId="0" applyNumberFormat="0" applyBorder="0"/>
    <xf numFmtId="0" fontId="133" fillId="30" borderId="0" applyNumberFormat="0" applyBorder="0"/>
    <xf numFmtId="0"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0"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0"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0"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0"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0"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0"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0"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0"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0"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0"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0"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7" fillId="6" borderId="0" applyNumberFormat="0" applyBorder="0"/>
    <xf numFmtId="0" fontId="7" fillId="6" borderId="0" applyNumberFormat="0" applyBorder="0"/>
    <xf numFmtId="165" fontId="7" fillId="6" borderId="0" applyNumberFormat="0" applyBorder="0"/>
    <xf numFmtId="165" fontId="7" fillId="6" borderId="0" applyNumberFormat="0" applyBorder="0"/>
    <xf numFmtId="0" fontId="7" fillId="6" borderId="0" applyNumberFormat="0" applyBorder="0"/>
    <xf numFmtId="0" fontId="7" fillId="6" borderId="0" applyNumberFormat="0" applyBorder="0"/>
    <xf numFmtId="165" fontId="7" fillId="6" borderId="0" applyNumberFormat="0" applyBorder="0"/>
    <xf numFmtId="165" fontId="7" fillId="6" borderId="0" applyNumberFormat="0" applyBorder="0"/>
    <xf numFmtId="0" fontId="7" fillId="6" borderId="0" applyNumberFormat="0" applyBorder="0"/>
    <xf numFmtId="165" fontId="7" fillId="6" borderId="0" applyNumberFormat="0" applyBorder="0"/>
    <xf numFmtId="0" fontId="133" fillId="30" borderId="0" applyNumberFormat="0" applyBorder="0"/>
    <xf numFmtId="0"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0"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0"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0" borderId="0" applyNumberFormat="0" applyBorder="0"/>
    <xf numFmtId="165" fontId="133" fillId="30" borderId="0" applyNumberFormat="0" applyBorder="0"/>
    <xf numFmtId="165" fontId="133" fillId="30" borderId="0" applyNumberFormat="0" applyBorder="0"/>
    <xf numFmtId="0" fontId="133" fillId="31" borderId="0" applyNumberFormat="0" applyBorder="0"/>
    <xf numFmtId="0"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0"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0"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0"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0"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0"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0"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0"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165" fontId="133" fillId="31" borderId="0" applyNumberFormat="0" applyBorder="0"/>
    <xf numFmtId="0" fontId="7" fillId="20" borderId="0" applyNumberFormat="0" applyBorder="0"/>
    <xf numFmtId="0" fontId="133" fillId="31" borderId="0" applyNumberFormat="0" applyBorder="0"/>
    <xf numFmtId="0"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0"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0"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0"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0"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0"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0"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0"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0"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0"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7" fillId="20" borderId="0" applyNumberFormat="0" applyBorder="0"/>
    <xf numFmtId="165" fontId="7" fillId="20" borderId="0" applyNumberFormat="0" applyBorder="0"/>
    <xf numFmtId="0" fontId="133" fillId="31" borderId="0" applyNumberFormat="0" applyBorder="0"/>
    <xf numFmtId="0"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0"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0"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0"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0"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0"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0"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0"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0"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0"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0"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0"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7" fillId="25" borderId="0" applyNumberFormat="0" applyBorder="0"/>
    <xf numFmtId="0" fontId="133" fillId="31" borderId="0" applyNumberFormat="0" applyBorder="0"/>
    <xf numFmtId="0" fontId="133" fillId="31" borderId="0" applyNumberFormat="0" applyBorder="0"/>
    <xf numFmtId="0"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0"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0"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0"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0"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0"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0"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0"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0"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0"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7" fillId="20" borderId="0" applyNumberFormat="0" applyBorder="0"/>
    <xf numFmtId="165" fontId="7" fillId="20" borderId="0" applyNumberFormat="0" applyBorder="0"/>
    <xf numFmtId="0" fontId="133" fillId="31" borderId="0" applyNumberFormat="0" applyBorder="0"/>
    <xf numFmtId="0"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0"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0"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0"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0"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0"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0"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0"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0"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0"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0"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0"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7" fillId="20" borderId="0" applyNumberFormat="0" applyBorder="0"/>
    <xf numFmtId="0" fontId="7" fillId="20" borderId="0" applyNumberFormat="0" applyBorder="0"/>
    <xf numFmtId="165" fontId="7" fillId="20" borderId="0" applyNumberFormat="0" applyBorder="0"/>
    <xf numFmtId="165" fontId="7" fillId="20" borderId="0" applyNumberFormat="0" applyBorder="0"/>
    <xf numFmtId="0" fontId="7" fillId="20" borderId="0" applyNumberFormat="0" applyBorder="0"/>
    <xf numFmtId="0" fontId="7" fillId="20" borderId="0" applyNumberFormat="0" applyBorder="0"/>
    <xf numFmtId="165" fontId="7" fillId="20" borderId="0" applyNumberFormat="0" applyBorder="0"/>
    <xf numFmtId="165" fontId="7" fillId="20" borderId="0" applyNumberFormat="0" applyBorder="0"/>
    <xf numFmtId="0" fontId="7" fillId="20" borderId="0" applyNumberFormat="0" applyBorder="0"/>
    <xf numFmtId="165" fontId="7" fillId="20" borderId="0" applyNumberFormat="0" applyBorder="0"/>
    <xf numFmtId="0" fontId="133" fillId="31" borderId="0" applyNumberFormat="0" applyBorder="0"/>
    <xf numFmtId="0"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0"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0"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1" borderId="0" applyNumberFormat="0" applyBorder="0"/>
    <xf numFmtId="165" fontId="133" fillId="31" borderId="0" applyNumberFormat="0" applyBorder="0"/>
    <xf numFmtId="165" fontId="133" fillId="31" borderId="0" applyNumberFormat="0" applyBorder="0"/>
    <xf numFmtId="0" fontId="133" fillId="32" borderId="0" applyNumberFormat="0" applyBorder="0"/>
    <xf numFmtId="0"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0"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0"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0"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0"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0"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0"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0"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165" fontId="133" fillId="32" borderId="0" applyNumberFormat="0" applyBorder="0"/>
    <xf numFmtId="0" fontId="7" fillId="23" borderId="0" applyNumberFormat="0" applyBorder="0"/>
    <xf numFmtId="0" fontId="133" fillId="32" borderId="0" applyNumberFormat="0" applyBorder="0"/>
    <xf numFmtId="0"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0"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0"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0"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0"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0"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0"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0"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0"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0"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7" fillId="23" borderId="0" applyNumberFormat="0" applyBorder="0"/>
    <xf numFmtId="165" fontId="7" fillId="23" borderId="0" applyNumberFormat="0" applyBorder="0"/>
    <xf numFmtId="0" fontId="133" fillId="32" borderId="0" applyNumberFormat="0" applyBorder="0"/>
    <xf numFmtId="0"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0"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0"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0"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0"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0"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0"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0"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0"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0"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0"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0"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7" fillId="33" borderId="0" applyNumberFormat="0" applyBorder="0"/>
    <xf numFmtId="0" fontId="133" fillId="32" borderId="0" applyNumberFormat="0" applyBorder="0"/>
    <xf numFmtId="0" fontId="133" fillId="32" borderId="0" applyNumberFormat="0" applyBorder="0"/>
    <xf numFmtId="0"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0"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0"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0"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0"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0"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0"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0"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0"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0"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7" fillId="23" borderId="0" applyNumberFormat="0" applyBorder="0"/>
    <xf numFmtId="165" fontId="7" fillId="23" borderId="0" applyNumberFormat="0" applyBorder="0"/>
    <xf numFmtId="0" fontId="133" fillId="32" borderId="0" applyNumberFormat="0" applyBorder="0"/>
    <xf numFmtId="0"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0"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0"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0"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0"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0"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0"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0"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0"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0"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0"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0"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7" fillId="23" borderId="0" applyNumberFormat="0" applyBorder="0"/>
    <xf numFmtId="0" fontId="7" fillId="23" borderId="0" applyNumberFormat="0" applyBorder="0"/>
    <xf numFmtId="165" fontId="7" fillId="23" borderId="0" applyNumberFormat="0" applyBorder="0"/>
    <xf numFmtId="165" fontId="7" fillId="23" borderId="0" applyNumberFormat="0" applyBorder="0"/>
    <xf numFmtId="0" fontId="7" fillId="23" borderId="0" applyNumberFormat="0" applyBorder="0"/>
    <xf numFmtId="0" fontId="7" fillId="23" borderId="0" applyNumberFormat="0" applyBorder="0"/>
    <xf numFmtId="165" fontId="7" fillId="23" borderId="0" applyNumberFormat="0" applyBorder="0"/>
    <xf numFmtId="165" fontId="7" fillId="23" borderId="0" applyNumberFormat="0" applyBorder="0"/>
    <xf numFmtId="0" fontId="7" fillId="23" borderId="0" applyNumberFormat="0" applyBorder="0"/>
    <xf numFmtId="165" fontId="7" fillId="23" borderId="0" applyNumberFormat="0" applyBorder="0"/>
    <xf numFmtId="0" fontId="133" fillId="32" borderId="0" applyNumberFormat="0" applyBorder="0"/>
    <xf numFmtId="0"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0"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0"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133" fillId="32" borderId="0" applyNumberFormat="0" applyBorder="0"/>
    <xf numFmtId="165" fontId="133" fillId="32" borderId="0" applyNumberFormat="0" applyBorder="0"/>
    <xf numFmtId="165" fontId="133" fillId="32" borderId="0" applyNumberFormat="0" applyBorder="0"/>
    <xf numFmtId="0"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0"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0" fontId="9" fillId="34"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10" fillId="38" borderId="0" applyNumberFormat="0" applyBorder="0"/>
    <xf numFmtId="165" fontId="10" fillId="38"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0" fontId="9" fillId="34" borderId="0" applyNumberFormat="0" applyBorder="0"/>
    <xf numFmtId="165" fontId="9" fillId="34" borderId="0" applyNumberFormat="0" applyBorder="0"/>
    <xf numFmtId="167" fontId="10" fillId="38" borderId="0" applyNumberFormat="0" applyBorder="0"/>
    <xf numFmtId="0" fontId="9" fillId="39" borderId="0" applyNumberFormat="0" applyBorder="0"/>
    <xf numFmtId="0" fontId="9" fillId="21"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10" fillId="40" borderId="0" applyNumberFormat="0" applyBorder="0"/>
    <xf numFmtId="165" fontId="10" fillId="40"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0" fontId="9" fillId="21" borderId="0" applyNumberFormat="0" applyBorder="0"/>
    <xf numFmtId="165" fontId="9" fillId="21" borderId="0" applyNumberFormat="0" applyBorder="0"/>
    <xf numFmtId="167" fontId="10" fillId="40" borderId="0" applyNumberFormat="0" applyBorder="0"/>
    <xf numFmtId="0" fontId="9" fillId="27" borderId="0" applyNumberFormat="0" applyBorder="0"/>
    <xf numFmtId="0" fontId="9" fillId="22"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10" fillId="41" borderId="0" applyNumberFormat="0" applyBorder="0"/>
    <xf numFmtId="165" fontId="10" fillId="41" borderId="0" applyNumberFormat="0" applyBorder="0"/>
    <xf numFmtId="0" fontId="9" fillId="22" borderId="0" applyNumberFormat="0" applyBorder="0"/>
    <xf numFmtId="165" fontId="9" fillId="22" borderId="0" applyNumberFormat="0" applyBorder="0"/>
    <xf numFmtId="0" fontId="9" fillId="22" borderId="0" applyNumberFormat="0" applyBorder="0"/>
    <xf numFmtId="165" fontId="9" fillId="22" borderId="0" applyNumberFormat="0" applyBorder="0"/>
    <xf numFmtId="167" fontId="10" fillId="41" borderId="0" applyNumberFormat="0" applyBorder="0"/>
    <xf numFmtId="0" fontId="9" fillId="29" borderId="0" applyNumberFormat="0" applyBorder="0"/>
    <xf numFmtId="0" fontId="9" fillId="35"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10" fillId="42" borderId="0" applyNumberFormat="0" applyBorder="0"/>
    <xf numFmtId="165" fontId="10" fillId="42"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167" fontId="10" fillId="42" borderId="0" applyNumberFormat="0" applyBorder="0"/>
    <xf numFmtId="0" fontId="9" fillId="35" borderId="0" applyNumberFormat="0" applyBorder="0"/>
    <xf numFmtId="0" fontId="9" fillId="36"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10" fillId="43" borderId="0" applyNumberFormat="0" applyBorder="0"/>
    <xf numFmtId="165" fontId="10" fillId="43"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167" fontId="10" fillId="43" borderId="0" applyNumberFormat="0" applyBorder="0"/>
    <xf numFmtId="0" fontId="9" fillId="44" borderId="0" applyNumberFormat="0" applyBorder="0"/>
    <xf numFmtId="0" fontId="9" fillId="37"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10" fillId="45" borderId="0" applyNumberFormat="0" applyBorder="0"/>
    <xf numFmtId="165" fontId="10" fillId="45" borderId="0" applyNumberFormat="0" applyBorder="0"/>
    <xf numFmtId="0" fontId="9" fillId="37" borderId="0" applyNumberFormat="0" applyBorder="0"/>
    <xf numFmtId="165" fontId="9" fillId="37" borderId="0" applyNumberFormat="0" applyBorder="0"/>
    <xf numFmtId="0" fontId="9" fillId="37" borderId="0" applyNumberFormat="0" applyBorder="0"/>
    <xf numFmtId="165" fontId="9" fillId="37" borderId="0" applyNumberFormat="0" applyBorder="0"/>
    <xf numFmtId="167" fontId="10" fillId="45" borderId="0" applyNumberFormat="0" applyBorder="0"/>
    <xf numFmtId="0" fontId="9" fillId="46" borderId="0" applyNumberFormat="0" applyBorder="0"/>
    <xf numFmtId="0" fontId="9" fillId="47" borderId="0" applyNumberFormat="0" applyBorder="0"/>
    <xf numFmtId="0" fontId="7" fillId="20" borderId="0" applyNumberFormat="0" applyBorder="0"/>
    <xf numFmtId="0" fontId="7" fillId="48" borderId="0" applyNumberFormat="0" applyBorder="0"/>
    <xf numFmtId="0" fontId="7" fillId="48" borderId="0" applyNumberFormat="0" applyBorder="0"/>
    <xf numFmtId="0" fontId="7" fillId="48" borderId="0" applyNumberFormat="0" applyBorder="0"/>
    <xf numFmtId="0" fontId="7" fillId="48" borderId="0" applyNumberFormat="0" applyBorder="0"/>
    <xf numFmtId="0" fontId="7" fillId="48" borderId="0" applyNumberFormat="0" applyBorder="0"/>
    <xf numFmtId="0" fontId="7" fillId="49" borderId="0" applyNumberFormat="0" applyBorder="0"/>
    <xf numFmtId="0" fontId="7" fillId="50" borderId="0" applyNumberFormat="0" applyBorder="0"/>
    <xf numFmtId="0" fontId="7" fillId="50" borderId="0" applyNumberFormat="0" applyBorder="0"/>
    <xf numFmtId="0" fontId="7" fillId="50" borderId="0" applyNumberFormat="0" applyBorder="0"/>
    <xf numFmtId="0" fontId="7" fillId="50" borderId="0" applyNumberFormat="0" applyBorder="0"/>
    <xf numFmtId="0" fontId="7" fillId="50" borderId="0" applyNumberFormat="0" applyBorder="0"/>
    <xf numFmtId="0" fontId="9" fillId="51"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53" borderId="0" applyNumberFormat="0" applyBorder="0"/>
    <xf numFmtId="0" fontId="9" fillId="54" borderId="0" applyNumberFormat="0" applyBorder="0"/>
    <xf numFmtId="0" fontId="7" fillId="55"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4" borderId="0" applyNumberFormat="0" applyBorder="0"/>
    <xf numFmtId="0" fontId="7" fillId="56" borderId="0" applyNumberFormat="0" applyBorder="0"/>
    <xf numFmtId="0" fontId="7" fillId="56" borderId="0" applyNumberFormat="0" applyBorder="0"/>
    <xf numFmtId="0" fontId="7" fillId="56" borderId="0" applyNumberFormat="0" applyBorder="0"/>
    <xf numFmtId="0" fontId="7" fillId="56" borderId="0" applyNumberFormat="0" applyBorder="0"/>
    <xf numFmtId="0" fontId="7" fillId="56" borderId="0" applyNumberFormat="0" applyBorder="0"/>
    <xf numFmtId="0" fontId="9" fillId="57" borderId="0" applyNumberFormat="0" applyBorder="0"/>
    <xf numFmtId="0" fontId="9" fillId="4" borderId="0" applyNumberFormat="0" applyBorder="0"/>
    <xf numFmtId="0" fontId="9" fillId="4" borderId="0" applyNumberFormat="0" applyBorder="0"/>
    <xf numFmtId="0" fontId="9" fillId="4" borderId="0" applyNumberFormat="0" applyBorder="0"/>
    <xf numFmtId="0" fontId="9" fillId="4" borderId="0" applyNumberFormat="0" applyBorder="0"/>
    <xf numFmtId="0" fontId="9" fillId="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48" borderId="0" applyNumberFormat="0" applyBorder="0"/>
    <xf numFmtId="0" fontId="9" fillId="58" borderId="0" applyNumberFormat="0" applyBorder="0"/>
    <xf numFmtId="0" fontId="7" fillId="7" borderId="0" applyNumberFormat="0" applyBorder="0"/>
    <xf numFmtId="0" fontId="7" fillId="59" borderId="0" applyNumberFormat="0" applyBorder="0"/>
    <xf numFmtId="0" fontId="7" fillId="59" borderId="0" applyNumberFormat="0" applyBorder="0"/>
    <xf numFmtId="0" fontId="7" fillId="59" borderId="0" applyNumberFormat="0" applyBorder="0"/>
    <xf numFmtId="0" fontId="7" fillId="59" borderId="0" applyNumberFormat="0" applyBorder="0"/>
    <xf numFmtId="0" fontId="7" fillId="59" borderId="0" applyNumberFormat="0" applyBorder="0"/>
    <xf numFmtId="0" fontId="7" fillId="56" borderId="0" applyNumberFormat="0" applyBorder="0"/>
    <xf numFmtId="0" fontId="7" fillId="22" borderId="0" applyNumberFormat="0" applyBorder="0"/>
    <xf numFmtId="0" fontId="7" fillId="22" borderId="0" applyNumberFormat="0" applyBorder="0"/>
    <xf numFmtId="0" fontId="7" fillId="22" borderId="0" applyNumberFormat="0" applyBorder="0"/>
    <xf numFmtId="0" fontId="7" fillId="22" borderId="0" applyNumberFormat="0" applyBorder="0"/>
    <xf numFmtId="0" fontId="7" fillId="22" borderId="0" applyNumberFormat="0" applyBorder="0"/>
    <xf numFmtId="0" fontId="9" fillId="50" borderId="0" applyNumberFormat="0" applyBorder="0"/>
    <xf numFmtId="0" fontId="9" fillId="60" borderId="0" applyNumberFormat="0" applyBorder="0"/>
    <xf numFmtId="0" fontId="9" fillId="60" borderId="0" applyNumberFormat="0" applyBorder="0"/>
    <xf numFmtId="0" fontId="9" fillId="60" borderId="0" applyNumberFormat="0" applyBorder="0"/>
    <xf numFmtId="0" fontId="9" fillId="60" borderId="0" applyNumberFormat="0" applyBorder="0"/>
    <xf numFmtId="0" fontId="9" fillId="60"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0" fontId="9" fillId="35" borderId="0" applyNumberFormat="0" applyBorder="0"/>
    <xf numFmtId="0" fontId="7" fillId="56"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2" borderId="0" applyNumberFormat="0" applyBorder="0"/>
    <xf numFmtId="0" fontId="7" fillId="50" borderId="0" applyNumberFormat="0" applyBorder="0"/>
    <xf numFmtId="0" fontId="7" fillId="57" borderId="0" applyNumberFormat="0" applyBorder="0"/>
    <xf numFmtId="0" fontId="7" fillId="57" borderId="0" applyNumberFormat="0" applyBorder="0"/>
    <xf numFmtId="0" fontId="7" fillId="57" borderId="0" applyNumberFormat="0" applyBorder="0"/>
    <xf numFmtId="0" fontId="7" fillId="57" borderId="0" applyNumberFormat="0" applyBorder="0"/>
    <xf numFmtId="0" fontId="7" fillId="57" borderId="0" applyNumberFormat="0" applyBorder="0"/>
    <xf numFmtId="0" fontId="9" fillId="50" borderId="0" applyNumberFormat="0" applyBorder="0"/>
    <xf numFmtId="0" fontId="9" fillId="56" borderId="0" applyNumberFormat="0" applyBorder="0"/>
    <xf numFmtId="0" fontId="9" fillId="56" borderId="0" applyNumberFormat="0" applyBorder="0"/>
    <xf numFmtId="0" fontId="9" fillId="56" borderId="0" applyNumberFormat="0" applyBorder="0"/>
    <xf numFmtId="0" fontId="9" fillId="56" borderId="0" applyNumberFormat="0" applyBorder="0"/>
    <xf numFmtId="0" fontId="9" fillId="56"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61" borderId="0" applyNumberFormat="0" applyBorder="0"/>
    <xf numFmtId="0" fontId="9" fillId="36" borderId="0" applyNumberFormat="0" applyBorder="0"/>
    <xf numFmtId="0" fontId="7" fillId="20" borderId="0" applyNumberFormat="0" applyBorder="0"/>
    <xf numFmtId="0" fontId="7" fillId="7" borderId="0" applyNumberFormat="0" applyBorder="0"/>
    <xf numFmtId="0" fontId="7" fillId="7" borderId="0" applyNumberFormat="0" applyBorder="0"/>
    <xf numFmtId="0" fontId="7" fillId="7" borderId="0" applyNumberFormat="0" applyBorder="0"/>
    <xf numFmtId="0" fontId="7" fillId="7" borderId="0" applyNumberFormat="0" applyBorder="0"/>
    <xf numFmtId="0" fontId="7" fillId="7" borderId="0" applyNumberFormat="0" applyBorder="0"/>
    <xf numFmtId="0" fontId="7" fillId="49" borderId="0" applyNumberFormat="0" applyBorder="0"/>
    <xf numFmtId="0" fontId="9" fillId="49"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52"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52" borderId="0" applyNumberFormat="0" applyBorder="0"/>
    <xf numFmtId="0" fontId="9" fillId="62" borderId="0" applyNumberFormat="0" applyBorder="0"/>
    <xf numFmtId="0" fontId="7" fillId="63" borderId="0" applyNumberFormat="0" applyBorder="0"/>
    <xf numFmtId="0" fontId="7" fillId="4" borderId="0" applyNumberFormat="0" applyBorder="0"/>
    <xf numFmtId="0" fontId="7" fillId="8" borderId="0" applyNumberFormat="0" applyBorder="0"/>
    <xf numFmtId="0" fontId="7" fillId="8" borderId="0" applyNumberFormat="0" applyBorder="0"/>
    <xf numFmtId="0" fontId="7" fillId="8" borderId="0" applyNumberFormat="0" applyBorder="0"/>
    <xf numFmtId="0" fontId="7" fillId="8" borderId="0" applyNumberFormat="0" applyBorder="0"/>
    <xf numFmtId="0" fontId="7" fillId="8" borderId="0" applyNumberFormat="0" applyBorder="0"/>
    <xf numFmtId="0" fontId="9" fillId="8" borderId="0" applyNumberFormat="0" applyBorder="0"/>
    <xf numFmtId="0" fontId="9" fillId="23" borderId="0" applyNumberFormat="0" applyBorder="0"/>
    <xf numFmtId="0" fontId="9" fillId="23" borderId="0" applyNumberFormat="0" applyBorder="0"/>
    <xf numFmtId="0" fontId="9" fillId="23" borderId="0" applyNumberFormat="0" applyBorder="0"/>
    <xf numFmtId="0" fontId="9" fillId="23" borderId="0" applyNumberFormat="0" applyBorder="0"/>
    <xf numFmtId="0" fontId="9" fillId="23"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8" fontId="11" fillId="0" borderId="0">
      <alignment horizontal="left"/>
    </xf>
    <xf numFmtId="0" fontId="2" fillId="0" borderId="0"/>
    <xf numFmtId="49" fontId="7" fillId="5" borderId="3">
      <alignment horizontal="left" vertical="top"/>
    </xf>
    <xf numFmtId="49" fontId="7" fillId="5" borderId="3">
      <alignment horizontal="left" vertical="top"/>
    </xf>
    <xf numFmtId="49" fontId="7" fillId="0" borderId="3">
      <alignment horizontal="left" vertical="top"/>
    </xf>
    <xf numFmtId="49" fontId="7" fillId="0" borderId="3">
      <alignment horizontal="left" vertical="top"/>
    </xf>
    <xf numFmtId="49" fontId="7" fillId="64" borderId="3">
      <alignment horizontal="left" vertical="top"/>
    </xf>
    <xf numFmtId="49" fontId="7" fillId="64" borderId="3">
      <alignment horizontal="left" vertical="top"/>
    </xf>
    <xf numFmtId="0" fontId="7" fillId="0" borderId="0">
      <alignment horizontal="left" vertical="top" wrapText="1"/>
    </xf>
    <xf numFmtId="0" fontId="12" fillId="0" borderId="3">
      <alignment horizontal="left" vertical="top" wrapText="1"/>
    </xf>
    <xf numFmtId="49" fontId="2" fillId="0" borderId="0">
      <alignment horizontal="left" vertical="top" wrapText="1"/>
    </xf>
    <xf numFmtId="0" fontId="13" fillId="0" borderId="0">
      <alignment horizontal="left" vertical="top" wrapText="1"/>
    </xf>
    <xf numFmtId="49" fontId="2" fillId="0" borderId="3">
      <alignment horizontal="center" vertical="top" wrapText="1"/>
    </xf>
    <xf numFmtId="49" fontId="2" fillId="0" borderId="3">
      <alignment horizontal="center" vertical="top" wrapText="1"/>
    </xf>
    <xf numFmtId="49" fontId="7" fillId="0" borderId="0">
      <alignment horizontal="right" vertical="top"/>
    </xf>
    <xf numFmtId="49" fontId="7" fillId="5" borderId="3">
      <alignment horizontal="right" vertical="top"/>
    </xf>
    <xf numFmtId="49" fontId="7" fillId="5" borderId="3">
      <alignment horizontal="right" vertical="top"/>
    </xf>
    <xf numFmtId="0" fontId="7" fillId="5" borderId="3">
      <alignment horizontal="right" vertical="top"/>
    </xf>
    <xf numFmtId="0" fontId="7" fillId="5" borderId="3">
      <alignment horizontal="right" vertical="top"/>
    </xf>
    <xf numFmtId="49" fontId="7" fillId="0" borderId="3">
      <alignment horizontal="right" vertical="top"/>
    </xf>
    <xf numFmtId="49" fontId="7" fillId="0" borderId="3">
      <alignment horizontal="right" vertical="top"/>
    </xf>
    <xf numFmtId="0" fontId="7" fillId="0" borderId="3">
      <alignment horizontal="right" vertical="top"/>
    </xf>
    <xf numFmtId="0" fontId="7" fillId="0" borderId="3">
      <alignment horizontal="right" vertical="top"/>
    </xf>
    <xf numFmtId="49" fontId="7" fillId="64" borderId="3">
      <alignment horizontal="right" vertical="top"/>
    </xf>
    <xf numFmtId="49" fontId="7" fillId="64" borderId="3">
      <alignment horizontal="right" vertical="top"/>
    </xf>
    <xf numFmtId="0" fontId="7" fillId="64" borderId="3">
      <alignment horizontal="right" vertical="top"/>
    </xf>
    <xf numFmtId="0" fontId="7" fillId="64" borderId="3">
      <alignment horizontal="right" vertical="top"/>
    </xf>
    <xf numFmtId="49" fontId="2" fillId="0" borderId="0">
      <alignment horizontal="right" vertical="top" wrapText="1"/>
    </xf>
    <xf numFmtId="0" fontId="13" fillId="0" borderId="0">
      <alignment horizontal="right" vertical="top" wrapText="1"/>
    </xf>
    <xf numFmtId="49" fontId="2" fillId="0" borderId="0">
      <alignment horizontal="center" vertical="top" wrapText="1"/>
    </xf>
    <xf numFmtId="0" fontId="12" fillId="0" borderId="3">
      <alignment horizontal="center" vertical="top" wrapText="1"/>
    </xf>
    <xf numFmtId="49" fontId="7" fillId="0" borderId="3">
      <alignment horizontal="center" vertical="top" wrapText="1"/>
    </xf>
    <xf numFmtId="49" fontId="7" fillId="0" borderId="3">
      <alignment horizontal="center" vertical="top" wrapText="1"/>
    </xf>
    <xf numFmtId="0" fontId="7" fillId="0" borderId="3">
      <alignment horizontal="center" vertical="top" wrapText="1"/>
    </xf>
    <xf numFmtId="0" fontId="7" fillId="0" borderId="3">
      <alignment horizontal="center" vertical="top" wrapText="1"/>
    </xf>
    <xf numFmtId="0"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169" fontId="3" fillId="0" borderId="0" applyFill="0" applyBorder="0"/>
    <xf numFmtId="170" fontId="3" fillId="0" borderId="0" applyFill="0" applyBorder="0"/>
    <xf numFmtId="171" fontId="3" fillId="0" borderId="0" applyFill="0" applyBorder="0"/>
    <xf numFmtId="172" fontId="3" fillId="0" borderId="0" applyFill="0" applyBorder="0"/>
    <xf numFmtId="173" fontId="3" fillId="0" borderId="0" applyFill="0" applyBorder="0"/>
    <xf numFmtId="169" fontId="3" fillId="0" borderId="0" applyFill="0" applyBorder="0"/>
    <xf numFmtId="174" fontId="3" fillId="0" borderId="0" applyFill="0" applyBorder="0"/>
    <xf numFmtId="170" fontId="3" fillId="0" borderId="0" applyFill="0" applyBorder="0"/>
    <xf numFmtId="0"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175" fontId="17" fillId="0" borderId="0" applyFont="0" applyFill="0" applyBorder="0"/>
    <xf numFmtId="169" fontId="3"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 fillId="0" borderId="0" applyFont="0" applyFill="0" applyBorder="0"/>
    <xf numFmtId="43" fontId="3" fillId="0" borderId="0" applyFont="0" applyFill="0" applyBorder="0"/>
    <xf numFmtId="3" fontId="18" fillId="0" borderId="0" applyFont="0" applyFill="0" applyBorder="0"/>
    <xf numFmtId="177" fontId="8" fillId="0" borderId="0" applyFont="0" applyFill="0" applyBorder="0"/>
    <xf numFmtId="170" fontId="3" fillId="0" borderId="0" applyFont="0" applyFill="0" applyBorder="0"/>
    <xf numFmtId="178" fontId="3" fillId="0" borderId="0" applyFont="0" applyFill="0" applyBorder="0"/>
    <xf numFmtId="0" fontId="2" fillId="0" borderId="0"/>
    <xf numFmtId="0" fontId="2" fillId="0" borderId="0"/>
    <xf numFmtId="0" fontId="18" fillId="0" borderId="0" applyFont="0" applyFill="0" applyBorder="0"/>
    <xf numFmtId="14" fontId="3" fillId="0" borderId="0" applyFill="0" applyBorder="0"/>
    <xf numFmtId="0" fontId="19" fillId="0" borderId="0" applyNumberFormat="0" applyFill="0" applyBorder="0"/>
    <xf numFmtId="179" fontId="3" fillId="0" borderId="0" applyFont="0" applyFill="0" applyBorder="0"/>
    <xf numFmtId="180" fontId="3" fillId="0" borderId="0" applyFont="0" applyFill="0" applyBorder="0"/>
    <xf numFmtId="181" fontId="20" fillId="0" borderId="0">
      <alignment horizontal="center"/>
    </xf>
    <xf numFmtId="38" fontId="8" fillId="0" borderId="0" applyFont="0" applyFill="0" applyBorder="0"/>
    <xf numFmtId="0" fontId="21" fillId="0" borderId="0" applyFont="0" applyFill="0" applyBorder="0"/>
    <xf numFmtId="0" fontId="22" fillId="65" borderId="0" applyNumberFormat="0" applyBorder="0"/>
    <xf numFmtId="0" fontId="22" fillId="66" borderId="0" applyNumberFormat="0" applyBorder="0"/>
    <xf numFmtId="0" fontId="22" fillId="66" borderId="0" applyNumberFormat="0" applyBorder="0"/>
    <xf numFmtId="0" fontId="22" fillId="66" borderId="0" applyNumberFormat="0" applyBorder="0"/>
    <xf numFmtId="0" fontId="22" fillId="66" borderId="0" applyNumberFormat="0" applyBorder="0"/>
    <xf numFmtId="0" fontId="22" fillId="66" borderId="0" applyNumberFormat="0" applyBorder="0"/>
    <xf numFmtId="0" fontId="22" fillId="67" borderId="0" applyNumberFormat="0" applyBorder="0"/>
    <xf numFmtId="0" fontId="22" fillId="68" borderId="0" applyNumberFormat="0" applyBorder="0"/>
    <xf numFmtId="0" fontId="22" fillId="68" borderId="0" applyNumberFormat="0" applyBorder="0"/>
    <xf numFmtId="0" fontId="22" fillId="68" borderId="0" applyNumberFormat="0" applyBorder="0"/>
    <xf numFmtId="0" fontId="22" fillId="68" borderId="0" applyNumberFormat="0" applyBorder="0"/>
    <xf numFmtId="0" fontId="22" fillId="68" borderId="0" applyNumberFormat="0" applyBorder="0"/>
    <xf numFmtId="0" fontId="22" fillId="69" borderId="0" applyNumberFormat="0" applyBorder="0"/>
    <xf numFmtId="169" fontId="23" fillId="0" borderId="0" applyFill="0" applyBorder="0"/>
    <xf numFmtId="170" fontId="23" fillId="0" borderId="0" applyFill="0" applyBorder="0"/>
    <xf numFmtId="169" fontId="23" fillId="0" borderId="0" applyFill="0" applyBorder="0"/>
    <xf numFmtId="174" fontId="23" fillId="0" borderId="0" applyFill="0" applyBorder="0"/>
    <xf numFmtId="170" fontId="23" fillId="0" borderId="0" applyFill="0" applyBorder="0"/>
    <xf numFmtId="165" fontId="24" fillId="0" borderId="0" applyFont="0" applyFill="0" applyBorder="0"/>
    <xf numFmtId="0"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7" fillId="22" borderId="0" applyNumberFormat="0" applyBorder="0"/>
    <xf numFmtId="165" fontId="26" fillId="5" borderId="0" applyNumberFormat="0" applyBorder="0"/>
    <xf numFmtId="0" fontId="7" fillId="22" borderId="0" applyNumberFormat="0" applyBorder="0"/>
    <xf numFmtId="165" fontId="26" fillId="5" borderId="0" applyNumberFormat="0" applyBorder="0"/>
    <xf numFmtId="0" fontId="7" fillId="22"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7" fillId="22" borderId="0" applyNumberFormat="0" applyBorder="0"/>
    <xf numFmtId="38" fontId="13" fillId="50" borderId="0" applyNumberFormat="0" applyBorder="0"/>
    <xf numFmtId="0" fontId="27" fillId="0" borderId="5" applyNumberFormat="0">
      <alignment horizontal="left" vertical="center"/>
    </xf>
    <xf numFmtId="0" fontId="27" fillId="0" borderId="6">
      <alignment horizontal="left" vertical="center"/>
    </xf>
    <xf numFmtId="0"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1" fillId="0" borderId="0" applyNumberFormat="0" applyFill="0" applyBorder="0">
      <alignment vertical="top"/>
    </xf>
    <xf numFmtId="0" fontId="2" fillId="0" borderId="0"/>
    <xf numFmtId="182" fontId="3" fillId="70" borderId="3" applyNumberFormat="0" applyFont="0"/>
    <xf numFmtId="10" fontId="13" fillId="63" borderId="3" applyNumberFormat="0" applyBorder="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169" fontId="33" fillId="0" borderId="0" applyFill="0" applyBorder="0"/>
    <xf numFmtId="170" fontId="33" fillId="0" borderId="0" applyFill="0" applyBorder="0"/>
    <xf numFmtId="169" fontId="33" fillId="0" borderId="0" applyFill="0" applyBorder="0"/>
    <xf numFmtId="174" fontId="33" fillId="0" borderId="0" applyFill="0" applyBorder="0"/>
    <xf numFmtId="170" fontId="33" fillId="0" borderId="0" applyFill="0" applyBorder="0"/>
    <xf numFmtId="0"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2" fillId="0" borderId="0"/>
    <xf numFmtId="0"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26" fillId="8" borderId="0" applyNumberFormat="0" applyBorder="0"/>
    <xf numFmtId="165" fontId="35" fillId="70" borderId="0" applyNumberFormat="0" applyBorder="0"/>
    <xf numFmtId="0" fontId="26" fillId="8" borderId="0" applyNumberFormat="0" applyBorder="0"/>
    <xf numFmtId="165" fontId="35" fillId="70" borderId="0" applyNumberFormat="0" applyBorder="0"/>
    <xf numFmtId="0" fontId="26" fillId="8"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26" fillId="8" borderId="0" applyNumberFormat="0" applyBorder="0"/>
    <xf numFmtId="0" fontId="7" fillId="0" borderId="11"/>
    <xf numFmtId="165" fontId="8" fillId="0" borderId="11"/>
    <xf numFmtId="0" fontId="3" fillId="0" borderId="0"/>
    <xf numFmtId="0" fontId="7"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 fillId="59" borderId="0"/>
    <xf numFmtId="0" fontId="13" fillId="59" borderId="0"/>
    <xf numFmtId="0" fontId="2" fillId="0" borderId="0"/>
    <xf numFmtId="0" fontId="3" fillId="0" borderId="0"/>
    <xf numFmtId="0" fontId="36" fillId="0" borderId="0"/>
    <xf numFmtId="165" fontId="36" fillId="0" borderId="0"/>
    <xf numFmtId="0" fontId="37" fillId="0" borderId="0"/>
    <xf numFmtId="0" fontId="38" fillId="0" borderId="0"/>
    <xf numFmtId="0" fontId="1" fillId="0" borderId="0"/>
    <xf numFmtId="0" fontId="2"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13" fillId="63" borderId="13" applyNumberFormat="0" applyFont="0"/>
    <xf numFmtId="165" fontId="7" fillId="63" borderId="12" applyNumberFormat="0" applyFont="0"/>
    <xf numFmtId="0" fontId="13" fillId="63" borderId="13" applyNumberFormat="0" applyFont="0"/>
    <xf numFmtId="165" fontId="7" fillId="63" borderId="12" applyNumberFormat="0" applyFont="0"/>
    <xf numFmtId="0" fontId="13" fillId="63" borderId="13"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7" fillId="63" borderId="12" applyNumberFormat="0" applyFont="0"/>
    <xf numFmtId="165" fontId="7" fillId="63" borderId="12" applyNumberFormat="0" applyFont="0"/>
    <xf numFmtId="0" fontId="13" fillId="63" borderId="13" applyNumberFormat="0" applyFont="0"/>
    <xf numFmtId="183" fontId="2" fillId="0" borderId="0" applyFont="0" applyFill="0" applyBorder="0"/>
    <xf numFmtId="184" fontId="2" fillId="0" borderId="0" applyFont="0" applyFill="0" applyBorder="0"/>
    <xf numFmtId="183" fontId="39" fillId="0" borderId="0" applyFont="0" applyFill="0" applyBorder="0"/>
    <xf numFmtId="184" fontId="39" fillId="0" borderId="0" applyFont="0" applyFill="0" applyBorder="0"/>
    <xf numFmtId="0"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173" fontId="3" fillId="0" borderId="0" applyFont="0" applyFill="0" applyBorder="0"/>
    <xf numFmtId="185" fontId="3" fillId="0" borderId="0" applyFont="0" applyFill="0" applyBorder="0"/>
    <xf numFmtId="10" fontId="3" fillId="0" borderId="0" applyFont="0" applyFill="0" applyBorder="0"/>
    <xf numFmtId="9" fontId="7" fillId="0" borderId="0" applyFont="0" applyFill="0" applyBorder="0"/>
    <xf numFmtId="9" fontId="2" fillId="0" borderId="0" applyFont="0" applyFill="0" applyBorder="0"/>
    <xf numFmtId="169" fontId="41" fillId="0" borderId="0" applyFill="0" applyBorder="0"/>
    <xf numFmtId="170" fontId="41" fillId="0" borderId="0" applyFill="0" applyBorder="0"/>
    <xf numFmtId="169" fontId="41" fillId="0" borderId="0" applyFill="0" applyBorder="0"/>
    <xf numFmtId="174" fontId="41" fillId="0" borderId="0" applyFill="0" applyBorder="0"/>
    <xf numFmtId="170" fontId="41" fillId="0" borderId="0" applyFill="0" applyBorder="0"/>
    <xf numFmtId="0" fontId="36" fillId="0" borderId="0" applyNumberFormat="0">
      <alignment horizontal="left"/>
    </xf>
    <xf numFmtId="3" fontId="2" fillId="0" borderId="0" applyFont="0" applyFill="0" applyBorder="0"/>
    <xf numFmtId="4" fontId="3" fillId="70" borderId="14" applyNumberFormat="0">
      <alignment vertical="center"/>
    </xf>
    <xf numFmtId="4" fontId="13" fillId="70" borderId="13" applyNumberFormat="0">
      <alignment vertical="center"/>
    </xf>
    <xf numFmtId="4" fontId="13" fillId="70" borderId="13" applyNumberFormat="0">
      <alignment vertical="center"/>
    </xf>
    <xf numFmtId="4" fontId="13" fillId="70" borderId="13" applyNumberFormat="0">
      <alignment vertical="center"/>
    </xf>
    <xf numFmtId="4" fontId="13" fillId="70" borderId="13" applyNumberFormat="0">
      <alignment vertical="center"/>
    </xf>
    <xf numFmtId="4" fontId="13" fillId="70" borderId="13" applyNumberFormat="0">
      <alignment vertical="center"/>
    </xf>
    <xf numFmtId="4" fontId="23" fillId="70" borderId="14" applyNumberFormat="0">
      <alignment vertical="center"/>
    </xf>
    <xf numFmtId="4" fontId="7" fillId="70" borderId="13" applyNumberFormat="0">
      <alignment vertical="center"/>
    </xf>
    <xf numFmtId="4" fontId="7" fillId="70" borderId="13" applyNumberFormat="0">
      <alignment vertical="center"/>
    </xf>
    <xf numFmtId="4" fontId="7" fillId="70" borderId="13" applyNumberFormat="0">
      <alignment vertical="center"/>
    </xf>
    <xf numFmtId="4" fontId="7" fillId="70" borderId="13" applyNumberFormat="0">
      <alignment vertical="center"/>
    </xf>
    <xf numFmtId="4" fontId="7" fillId="70" borderId="13" applyNumberFormat="0">
      <alignment vertical="center"/>
    </xf>
    <xf numFmtId="4" fontId="3" fillId="70" borderId="14" applyNumberFormat="0">
      <alignment horizontal="left" vertical="center" indent="1"/>
    </xf>
    <xf numFmtId="4" fontId="13" fillId="70" borderId="13" applyNumberFormat="0">
      <alignment horizontal="left" vertical="center" indent="1"/>
    </xf>
    <xf numFmtId="4" fontId="13" fillId="70" borderId="13" applyNumberFormat="0">
      <alignment horizontal="left" vertical="center" indent="1"/>
    </xf>
    <xf numFmtId="4" fontId="13" fillId="70" borderId="13" applyNumberFormat="0">
      <alignment horizontal="left" vertical="center" indent="1"/>
    </xf>
    <xf numFmtId="4" fontId="13" fillId="70" borderId="13" applyNumberFormat="0">
      <alignment horizontal="left" vertical="center" indent="1"/>
    </xf>
    <xf numFmtId="4" fontId="13" fillId="70" borderId="13" applyNumberFormat="0">
      <alignment horizontal="left" vertical="center" indent="1"/>
    </xf>
    <xf numFmtId="4" fontId="3" fillId="70" borderId="14" applyNumberFormat="0">
      <alignment horizontal="left" vertical="center" indent="1"/>
    </xf>
    <xf numFmtId="0" fontId="7" fillId="70" borderId="15" applyNumberFormat="0">
      <alignment horizontal="left" vertical="top" indent="1"/>
    </xf>
    <xf numFmtId="0" fontId="7" fillId="70" borderId="15" applyNumberFormat="0">
      <alignment horizontal="left" vertical="top" indent="1"/>
    </xf>
    <xf numFmtId="0" fontId="7" fillId="70" borderId="15" applyNumberFormat="0">
      <alignment horizontal="left" vertical="top" indent="1"/>
    </xf>
    <xf numFmtId="0" fontId="7" fillId="70" borderId="15" applyNumberFormat="0">
      <alignment horizontal="left" vertical="top" indent="1"/>
    </xf>
    <xf numFmtId="0" fontId="7" fillId="70" borderId="15" applyNumberFormat="0">
      <alignment horizontal="left" vertical="top" indent="1"/>
    </xf>
    <xf numFmtId="0" fontId="42" fillId="2" borderId="16" applyNumberFormat="0">
      <alignment horizontal="center" vertical="center" wrapTex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3" fillId="4" borderId="14" applyNumberFormat="0">
      <alignment horizontal="right" vertical="center"/>
    </xf>
    <xf numFmtId="4" fontId="13" fillId="4" borderId="13" applyNumberFormat="0">
      <alignment horizontal="right" vertical="center"/>
    </xf>
    <xf numFmtId="4" fontId="13" fillId="4" borderId="13" applyNumberFormat="0">
      <alignment horizontal="right" vertical="center"/>
    </xf>
    <xf numFmtId="4" fontId="13" fillId="4" borderId="13" applyNumberFormat="0">
      <alignment horizontal="right" vertical="center"/>
    </xf>
    <xf numFmtId="4" fontId="13" fillId="4" borderId="13" applyNumberFormat="0">
      <alignment horizontal="right" vertical="center"/>
    </xf>
    <xf numFmtId="4" fontId="13" fillId="4" borderId="13" applyNumberFormat="0">
      <alignment horizontal="right" vertical="center"/>
    </xf>
    <xf numFmtId="4" fontId="3" fillId="21" borderId="14" applyNumberFormat="0">
      <alignment horizontal="right" vertical="center"/>
    </xf>
    <xf numFmtId="4" fontId="13" fillId="71" borderId="13" applyNumberFormat="0">
      <alignment horizontal="right" vertical="center"/>
    </xf>
    <xf numFmtId="4" fontId="13" fillId="71" borderId="13" applyNumberFormat="0">
      <alignment horizontal="right" vertical="center"/>
    </xf>
    <xf numFmtId="4" fontId="13" fillId="71" borderId="13" applyNumberFormat="0">
      <alignment horizontal="right" vertical="center"/>
    </xf>
    <xf numFmtId="4" fontId="13" fillId="71" borderId="13" applyNumberFormat="0">
      <alignment horizontal="right" vertical="center"/>
    </xf>
    <xf numFmtId="4" fontId="13" fillId="71" borderId="13" applyNumberFormat="0">
      <alignment horizontal="right" vertical="center"/>
    </xf>
    <xf numFmtId="4" fontId="3" fillId="54" borderId="14" applyNumberFormat="0">
      <alignment horizontal="right" vertical="center"/>
    </xf>
    <xf numFmtId="4" fontId="13" fillId="54" borderId="3" applyNumberFormat="0">
      <alignment horizontal="right" vertical="center"/>
    </xf>
    <xf numFmtId="4" fontId="13" fillId="54" borderId="3" applyNumberFormat="0">
      <alignment horizontal="right" vertical="center"/>
    </xf>
    <xf numFmtId="4" fontId="13" fillId="54" borderId="3" applyNumberFormat="0">
      <alignment horizontal="right" vertical="center"/>
    </xf>
    <xf numFmtId="4" fontId="13" fillId="54" borderId="3" applyNumberFormat="0">
      <alignment horizontal="right" vertical="center"/>
    </xf>
    <xf numFmtId="4" fontId="13" fillId="54" borderId="3" applyNumberFormat="0">
      <alignment horizontal="right" vertical="center"/>
    </xf>
    <xf numFmtId="4" fontId="3" fillId="23" borderId="14" applyNumberFormat="0">
      <alignment horizontal="right" vertical="center"/>
    </xf>
    <xf numFmtId="4" fontId="13" fillId="23" borderId="13" applyNumberFormat="0">
      <alignment horizontal="right" vertical="center"/>
    </xf>
    <xf numFmtId="4" fontId="13" fillId="23" borderId="13" applyNumberFormat="0">
      <alignment horizontal="right" vertical="center"/>
    </xf>
    <xf numFmtId="4" fontId="13" fillId="23" borderId="13" applyNumberFormat="0">
      <alignment horizontal="right" vertical="center"/>
    </xf>
    <xf numFmtId="4" fontId="13" fillId="23" borderId="13" applyNumberFormat="0">
      <alignment horizontal="right" vertical="center"/>
    </xf>
    <xf numFmtId="4" fontId="13" fillId="23" borderId="13" applyNumberFormat="0">
      <alignment horizontal="right" vertical="center"/>
    </xf>
    <xf numFmtId="4" fontId="3" fillId="37" borderId="14" applyNumberFormat="0">
      <alignment horizontal="right" vertical="center"/>
    </xf>
    <xf numFmtId="4" fontId="13" fillId="37" borderId="13" applyNumberFormat="0">
      <alignment horizontal="right" vertical="center"/>
    </xf>
    <xf numFmtId="4" fontId="13" fillId="37" borderId="13" applyNumberFormat="0">
      <alignment horizontal="right" vertical="center"/>
    </xf>
    <xf numFmtId="4" fontId="13" fillId="37" borderId="13" applyNumberFormat="0">
      <alignment horizontal="right" vertical="center"/>
    </xf>
    <xf numFmtId="4" fontId="13" fillId="37" borderId="13" applyNumberFormat="0">
      <alignment horizontal="right" vertical="center"/>
    </xf>
    <xf numFmtId="4" fontId="13" fillId="37" borderId="13" applyNumberFormat="0">
      <alignment horizontal="right" vertical="center"/>
    </xf>
    <xf numFmtId="4" fontId="3" fillId="62" borderId="14" applyNumberFormat="0">
      <alignment horizontal="right" vertical="center"/>
    </xf>
    <xf numFmtId="4" fontId="13" fillId="62" borderId="13" applyNumberFormat="0">
      <alignment horizontal="right" vertical="center"/>
    </xf>
    <xf numFmtId="4" fontId="13" fillId="62" borderId="13" applyNumberFormat="0">
      <alignment horizontal="right" vertical="center"/>
    </xf>
    <xf numFmtId="4" fontId="13" fillId="62" borderId="13" applyNumberFormat="0">
      <alignment horizontal="right" vertical="center"/>
    </xf>
    <xf numFmtId="4" fontId="13" fillId="62" borderId="13" applyNumberFormat="0">
      <alignment horizontal="right" vertical="center"/>
    </xf>
    <xf numFmtId="4" fontId="13" fillId="62" borderId="13" applyNumberFormat="0">
      <alignment horizontal="right" vertical="center"/>
    </xf>
    <xf numFmtId="4" fontId="3" fillId="58" borderId="14" applyNumberFormat="0">
      <alignment horizontal="right" vertical="center"/>
    </xf>
    <xf numFmtId="4" fontId="13" fillId="58" borderId="13" applyNumberFormat="0">
      <alignment horizontal="right" vertical="center"/>
    </xf>
    <xf numFmtId="4" fontId="13" fillId="58" borderId="13" applyNumberFormat="0">
      <alignment horizontal="right" vertical="center"/>
    </xf>
    <xf numFmtId="4" fontId="13" fillId="58" borderId="13" applyNumberFormat="0">
      <alignment horizontal="right" vertical="center"/>
    </xf>
    <xf numFmtId="4" fontId="13" fillId="58" borderId="13" applyNumberFormat="0">
      <alignment horizontal="right" vertical="center"/>
    </xf>
    <xf numFmtId="4" fontId="13" fillId="58" borderId="13" applyNumberFormat="0">
      <alignment horizontal="right" vertical="center"/>
    </xf>
    <xf numFmtId="4" fontId="3" fillId="60" borderId="14" applyNumberFormat="0">
      <alignment horizontal="right" vertical="center"/>
    </xf>
    <xf numFmtId="4" fontId="13" fillId="60" borderId="13" applyNumberFormat="0">
      <alignment horizontal="right" vertical="center"/>
    </xf>
    <xf numFmtId="4" fontId="13" fillId="60" borderId="13" applyNumberFormat="0">
      <alignment horizontal="right" vertical="center"/>
    </xf>
    <xf numFmtId="4" fontId="13" fillId="60" borderId="13" applyNumberFormat="0">
      <alignment horizontal="right" vertical="center"/>
    </xf>
    <xf numFmtId="4" fontId="13" fillId="60" borderId="13" applyNumberFormat="0">
      <alignment horizontal="right" vertical="center"/>
    </xf>
    <xf numFmtId="4" fontId="13" fillId="60" borderId="13" applyNumberFormat="0">
      <alignment horizontal="right" vertical="center"/>
    </xf>
    <xf numFmtId="4" fontId="3" fillId="22" borderId="14" applyNumberFormat="0">
      <alignment horizontal="right" vertical="center"/>
    </xf>
    <xf numFmtId="4" fontId="13" fillId="22" borderId="13" applyNumberFormat="0">
      <alignment horizontal="right" vertical="center"/>
    </xf>
    <xf numFmtId="4" fontId="13" fillId="22" borderId="13" applyNumberFormat="0">
      <alignment horizontal="right" vertical="center"/>
    </xf>
    <xf numFmtId="4" fontId="13" fillId="22" borderId="13" applyNumberFormat="0">
      <alignment horizontal="right" vertical="center"/>
    </xf>
    <xf numFmtId="4" fontId="13" fillId="22" borderId="13" applyNumberFormat="0">
      <alignment horizontal="right" vertical="center"/>
    </xf>
    <xf numFmtId="4" fontId="13" fillId="22" borderId="13" applyNumberFormat="0">
      <alignment horizontal="right" vertical="center"/>
    </xf>
    <xf numFmtId="4" fontId="12" fillId="72" borderId="14" applyNumberFormat="0">
      <alignment horizontal="left" vertical="center" indent="1"/>
    </xf>
    <xf numFmtId="4" fontId="13" fillId="73" borderId="3" applyNumberFormat="0">
      <alignment horizontal="left" vertical="center" indent="1"/>
    </xf>
    <xf numFmtId="4" fontId="13" fillId="73" borderId="3" applyNumberFormat="0">
      <alignment horizontal="left" vertical="center" indent="1"/>
    </xf>
    <xf numFmtId="4" fontId="13" fillId="73" borderId="3" applyNumberFormat="0">
      <alignment horizontal="left" vertical="center" indent="1"/>
    </xf>
    <xf numFmtId="4" fontId="13" fillId="73" borderId="3" applyNumberFormat="0">
      <alignment horizontal="left" vertical="center" indent="1"/>
    </xf>
    <xf numFmtId="4" fontId="13" fillId="73" borderId="3" applyNumberFormat="0">
      <alignment horizontal="left" vertical="center" indent="1"/>
    </xf>
    <xf numFmtId="4" fontId="3" fillId="55" borderId="17"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27" fillId="49" borderId="0"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4" fontId="3" fillId="49" borderId="3" applyNumberFormat="0">
      <alignment horizontal="left" vertical="center" indent="1"/>
    </xf>
    <xf numFmtId="0" fontId="3" fillId="2" borderId="16" applyNumberFormat="0">
      <alignment horizontal="left" vertical="center" indent="1"/>
    </xf>
    <xf numFmtId="4" fontId="13" fillId="56" borderId="13" applyNumberFormat="0">
      <alignment horizontal="right" vertical="center"/>
    </xf>
    <xf numFmtId="4" fontId="13" fillId="56" borderId="13" applyNumberFormat="0">
      <alignment horizontal="right" vertical="center"/>
    </xf>
    <xf numFmtId="4" fontId="13" fillId="56" borderId="13" applyNumberFormat="0">
      <alignment horizontal="right" vertical="center"/>
    </xf>
    <xf numFmtId="4" fontId="13" fillId="56" borderId="13" applyNumberFormat="0">
      <alignment horizontal="right" vertical="center"/>
    </xf>
    <xf numFmtId="4" fontId="13" fillId="56" borderId="13" applyNumberFormat="0">
      <alignment horizontal="right" vertical="center"/>
    </xf>
    <xf numFmtId="4" fontId="43" fillId="55" borderId="16" applyNumberFormat="0">
      <alignment horizontal="left" vertical="center" wrapText="1" indent="1"/>
    </xf>
    <xf numFmtId="4" fontId="13" fillId="7" borderId="3" applyNumberFormat="0">
      <alignment horizontal="left" vertical="center" indent="1"/>
    </xf>
    <xf numFmtId="4" fontId="13" fillId="7" borderId="3" applyNumberFormat="0">
      <alignment horizontal="left" vertical="center" indent="1"/>
    </xf>
    <xf numFmtId="4" fontId="13" fillId="7" borderId="3" applyNumberFormat="0">
      <alignment horizontal="left" vertical="center" indent="1"/>
    </xf>
    <xf numFmtId="4" fontId="13" fillId="7" borderId="3" applyNumberFormat="0">
      <alignment horizontal="left" vertical="center" indent="1"/>
    </xf>
    <xf numFmtId="4" fontId="13" fillId="7" borderId="3" applyNumberFormat="0">
      <alignment horizontal="left" vertical="center" indent="1"/>
    </xf>
    <xf numFmtId="4" fontId="43" fillId="74" borderId="16" applyNumberFormat="0">
      <alignment horizontal="left" vertical="center" wrapText="1" indent="1"/>
    </xf>
    <xf numFmtId="4" fontId="13" fillId="56" borderId="3" applyNumberFormat="0">
      <alignment horizontal="left" vertical="center" indent="1"/>
    </xf>
    <xf numFmtId="4" fontId="13" fillId="56" borderId="3" applyNumberFormat="0">
      <alignment horizontal="left" vertical="center" indent="1"/>
    </xf>
    <xf numFmtId="4" fontId="13" fillId="56" borderId="3" applyNumberFormat="0">
      <alignment horizontal="left" vertical="center" indent="1"/>
    </xf>
    <xf numFmtId="4" fontId="13" fillId="56" borderId="3" applyNumberFormat="0">
      <alignment horizontal="left" vertical="center" indent="1"/>
    </xf>
    <xf numFmtId="4" fontId="13" fillId="56" borderId="3" applyNumberFormat="0">
      <alignment horizontal="left" vertical="center" indent="1"/>
    </xf>
    <xf numFmtId="0" fontId="3" fillId="75" borderId="16" applyNumberFormat="0">
      <alignment horizontal="left" vertical="center" wrapText="1" indent="2"/>
    </xf>
    <xf numFmtId="0" fontId="13" fillId="50" borderId="13" applyNumberFormat="0">
      <alignment horizontal="left" vertical="center" indent="1"/>
    </xf>
    <xf numFmtId="0" fontId="13" fillId="50" borderId="13" applyNumberFormat="0">
      <alignment horizontal="left" vertical="center" indent="1"/>
    </xf>
    <xf numFmtId="0" fontId="13" fillId="50" borderId="13" applyNumberFormat="0">
      <alignment horizontal="left" vertical="center" indent="1"/>
    </xf>
    <xf numFmtId="0" fontId="13" fillId="50" borderId="13" applyNumberFormat="0">
      <alignment horizontal="left" vertical="center" indent="1"/>
    </xf>
    <xf numFmtId="0" fontId="13" fillId="50" borderId="13" applyNumberFormat="0">
      <alignment horizontal="left" vertical="center" indent="1"/>
    </xf>
    <xf numFmtId="0" fontId="13" fillId="50" borderId="13" applyNumberFormat="0">
      <alignment horizontal="left" vertical="center" indent="1"/>
    </xf>
    <xf numFmtId="0" fontId="3" fillId="49" borderId="15" applyNumberFormat="0">
      <alignment horizontal="left" vertical="center" indent="1"/>
    </xf>
    <xf numFmtId="0" fontId="12" fillId="74" borderId="16" applyNumberFormat="0">
      <alignment horizontal="center" vertical="center" wrapTex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13" fillId="49" borderId="15" applyNumberFormat="0">
      <alignment horizontal="left" vertical="top" indent="1"/>
    </xf>
    <xf numFmtId="0" fontId="3" fillId="49" borderId="15" applyNumberFormat="0">
      <alignment horizontal="left" vertical="top" indent="1"/>
    </xf>
    <xf numFmtId="0" fontId="3" fillId="76" borderId="16" applyNumberFormat="0">
      <alignment horizontal="left" vertical="center" wrapText="1" indent="4"/>
    </xf>
    <xf numFmtId="0" fontId="13" fillId="74" borderId="13" applyNumberFormat="0">
      <alignment horizontal="left" vertical="center" indent="1"/>
    </xf>
    <xf numFmtId="0" fontId="13" fillId="74" borderId="13" applyNumberFormat="0">
      <alignment horizontal="left" vertical="center" indent="1"/>
    </xf>
    <xf numFmtId="0" fontId="13" fillId="74" borderId="13" applyNumberFormat="0">
      <alignment horizontal="left" vertical="center" indent="1"/>
    </xf>
    <xf numFmtId="0" fontId="13" fillId="74" borderId="13" applyNumberFormat="0">
      <alignment horizontal="left" vertical="center" indent="1"/>
    </xf>
    <xf numFmtId="0" fontId="13" fillId="74" borderId="13" applyNumberFormat="0">
      <alignment horizontal="left" vertical="center" indent="1"/>
    </xf>
    <xf numFmtId="0" fontId="13" fillId="74" borderId="13" applyNumberFormat="0">
      <alignment horizontal="left" vertical="center" indent="1"/>
    </xf>
    <xf numFmtId="0" fontId="3" fillId="56" borderId="15" applyNumberFormat="0">
      <alignment horizontal="left" vertical="center" indent="1"/>
    </xf>
    <xf numFmtId="0" fontId="12" fillId="57" borderId="16" applyNumberFormat="0">
      <alignment horizontal="center" vertical="center" wrapTex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3" fillId="56" borderId="15" applyNumberFormat="0">
      <alignment horizontal="left" vertical="top" indent="1"/>
    </xf>
    <xf numFmtId="0" fontId="3" fillId="77" borderId="16" applyNumberFormat="0">
      <alignment horizontal="left" vertical="center" wrapText="1" indent="6"/>
    </xf>
    <xf numFmtId="0" fontId="13" fillId="20" borderId="13" applyNumberFormat="0">
      <alignment horizontal="left" vertical="center" indent="1"/>
    </xf>
    <xf numFmtId="0" fontId="13" fillId="20" borderId="13" applyNumberFormat="0">
      <alignment horizontal="left" vertical="center" indent="1"/>
    </xf>
    <xf numFmtId="0" fontId="13" fillId="20" borderId="13" applyNumberFormat="0">
      <alignment horizontal="left" vertical="center" indent="1"/>
    </xf>
    <xf numFmtId="0" fontId="13" fillId="20" borderId="13" applyNumberFormat="0">
      <alignment horizontal="left" vertical="center" indent="1"/>
    </xf>
    <xf numFmtId="0" fontId="13" fillId="20" borderId="13" applyNumberFormat="0">
      <alignment horizontal="left" vertical="center" indent="1"/>
    </xf>
    <xf numFmtId="0" fontId="13" fillId="20" borderId="13" applyNumberFormat="0">
      <alignment horizontal="left" vertical="center" indent="1"/>
    </xf>
    <xf numFmtId="0" fontId="3" fillId="50" borderId="14" applyNumberFormat="0">
      <alignment horizontal="left" vertical="center"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13" fillId="20" borderId="15" applyNumberFormat="0">
      <alignment horizontal="left" vertical="top" indent="1"/>
    </xf>
    <xf numFmtId="0" fontId="3" fillId="20" borderId="15" applyNumberFormat="0">
      <alignment horizontal="left" vertical="top" indent="1"/>
    </xf>
    <xf numFmtId="0" fontId="3" fillId="0" borderId="16" applyNumberFormat="0">
      <alignment horizontal="left" vertical="center" indent="1"/>
    </xf>
    <xf numFmtId="0" fontId="13" fillId="7" borderId="13" applyNumberFormat="0">
      <alignment horizontal="left" vertical="center" indent="1"/>
    </xf>
    <xf numFmtId="0" fontId="13" fillId="7" borderId="13" applyNumberFormat="0">
      <alignment horizontal="left" vertical="center" indent="1"/>
    </xf>
    <xf numFmtId="0" fontId="13" fillId="7" borderId="13" applyNumberFormat="0">
      <alignment horizontal="left" vertical="center" indent="1"/>
    </xf>
    <xf numFmtId="0" fontId="13" fillId="7" borderId="13" applyNumberFormat="0">
      <alignment horizontal="left" vertical="center" indent="1"/>
    </xf>
    <xf numFmtId="0" fontId="13" fillId="7" borderId="13" applyNumberFormat="0">
      <alignment horizontal="left" vertical="center" indent="1"/>
    </xf>
    <xf numFmtId="0" fontId="13" fillId="7" borderId="13" applyNumberFormat="0">
      <alignment horizontal="left" vertical="center" indent="1"/>
    </xf>
    <xf numFmtId="0" fontId="3" fillId="2" borderId="14" applyNumberFormat="0">
      <alignment horizontal="left" vertical="center"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13" fillId="7" borderId="15" applyNumberFormat="0">
      <alignment horizontal="left" vertical="top" indent="1"/>
    </xf>
    <xf numFmtId="0" fontId="3" fillId="7" borderId="15" applyNumberFormat="0">
      <alignment horizontal="left" vertical="top" indent="1"/>
    </xf>
    <xf numFmtId="0" fontId="3" fillId="78" borderId="3" applyNumberFormat="0"/>
    <xf numFmtId="0" fontId="3" fillId="78" borderId="3" applyNumberFormat="0"/>
    <xf numFmtId="0" fontId="13" fillId="78" borderId="18" applyNumberFormat="0"/>
    <xf numFmtId="0" fontId="13" fillId="78" borderId="18" applyNumberFormat="0"/>
    <xf numFmtId="0" fontId="13" fillId="78" borderId="18" applyNumberFormat="0"/>
    <xf numFmtId="0" fontId="13" fillId="78" borderId="18" applyNumberFormat="0"/>
    <xf numFmtId="0" fontId="13" fillId="78" borderId="18" applyNumberFormat="0"/>
    <xf numFmtId="0" fontId="13" fillId="78" borderId="18" applyNumberFormat="0"/>
    <xf numFmtId="0" fontId="13" fillId="78" borderId="18" applyNumberFormat="0"/>
    <xf numFmtId="0" fontId="13" fillId="78" borderId="18" applyNumberFormat="0"/>
    <xf numFmtId="0" fontId="3" fillId="78" borderId="3" applyNumberFormat="0"/>
    <xf numFmtId="0" fontId="44" fillId="49" borderId="19" applyBorder="0"/>
    <xf numFmtId="4" fontId="3" fillId="63" borderId="14" applyNumberFormat="0">
      <alignment vertical="center"/>
    </xf>
    <xf numFmtId="4" fontId="13" fillId="63" borderId="15" applyNumberFormat="0">
      <alignment vertical="center"/>
    </xf>
    <xf numFmtId="4" fontId="13" fillId="63" borderId="15" applyNumberFormat="0">
      <alignment vertical="center"/>
    </xf>
    <xf numFmtId="4" fontId="13" fillId="63" borderId="15" applyNumberFormat="0">
      <alignment vertical="center"/>
    </xf>
    <xf numFmtId="4" fontId="13" fillId="63" borderId="15" applyNumberFormat="0">
      <alignment vertical="center"/>
    </xf>
    <xf numFmtId="4" fontId="13" fillId="63" borderId="15" applyNumberFormat="0">
      <alignment vertical="center"/>
    </xf>
    <xf numFmtId="4" fontId="23" fillId="63" borderId="14"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7" fillId="63" borderId="3" applyNumberFormat="0">
      <alignment vertical="center"/>
    </xf>
    <xf numFmtId="4" fontId="3" fillId="63" borderId="14" applyNumberFormat="0">
      <alignment horizontal="left" vertical="center" indent="1"/>
    </xf>
    <xf numFmtId="4" fontId="13" fillId="50" borderId="15" applyNumberFormat="0">
      <alignment horizontal="left" vertical="center" indent="1"/>
    </xf>
    <xf numFmtId="4" fontId="13" fillId="50" borderId="15" applyNumberFormat="0">
      <alignment horizontal="left" vertical="center" indent="1"/>
    </xf>
    <xf numFmtId="4" fontId="13" fillId="50" borderId="15" applyNumberFormat="0">
      <alignment horizontal="left" vertical="center" indent="1"/>
    </xf>
    <xf numFmtId="4" fontId="13" fillId="50" borderId="15" applyNumberFormat="0">
      <alignment horizontal="left" vertical="center" indent="1"/>
    </xf>
    <xf numFmtId="4" fontId="13" fillId="50" borderId="15" applyNumberFormat="0">
      <alignment horizontal="left" vertical="center" indent="1"/>
    </xf>
    <xf numFmtId="4" fontId="3" fillId="63" borderId="14" applyNumberFormat="0">
      <alignment horizontal="left" vertical="center" indent="1"/>
    </xf>
    <xf numFmtId="0" fontId="13" fillId="63" borderId="15" applyNumberFormat="0">
      <alignment horizontal="left" vertical="top" indent="1"/>
    </xf>
    <xf numFmtId="0" fontId="13" fillId="63" borderId="15" applyNumberFormat="0">
      <alignment horizontal="left" vertical="top" indent="1"/>
    </xf>
    <xf numFmtId="0" fontId="13" fillId="63" borderId="15" applyNumberFormat="0">
      <alignment horizontal="left" vertical="top" indent="1"/>
    </xf>
    <xf numFmtId="0" fontId="13" fillId="63" borderId="15" applyNumberFormat="0">
      <alignment horizontal="left" vertical="top" indent="1"/>
    </xf>
    <xf numFmtId="0" fontId="13" fillId="63" borderId="15" applyNumberFormat="0">
      <alignment horizontal="left" vertical="top" indent="1"/>
    </xf>
    <xf numFmtId="4" fontId="3" fillId="55" borderId="14" applyNumberFormat="0">
      <alignment horizontal="right" vertical="center"/>
    </xf>
    <xf numFmtId="4" fontId="13" fillId="0" borderId="13" applyNumberFormat="0">
      <alignment horizontal="right" vertical="center"/>
    </xf>
    <xf numFmtId="4" fontId="13" fillId="0" borderId="13" applyNumberFormat="0">
      <alignment horizontal="right" vertical="center"/>
    </xf>
    <xf numFmtId="4" fontId="13" fillId="0" borderId="13" applyNumberFormat="0">
      <alignment horizontal="right" vertical="center"/>
    </xf>
    <xf numFmtId="4" fontId="13" fillId="0" borderId="13" applyNumberFormat="0">
      <alignment horizontal="right" vertical="center"/>
    </xf>
    <xf numFmtId="4" fontId="13" fillId="0" borderId="13" applyNumberFormat="0">
      <alignment horizontal="right" vertical="center"/>
    </xf>
    <xf numFmtId="4" fontId="13" fillId="0" borderId="13" applyNumberFormat="0">
      <alignment horizontal="right" vertical="center"/>
    </xf>
    <xf numFmtId="4" fontId="23" fillId="55" borderId="14"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0" fontId="3" fillId="2" borderId="20" applyNumberFormat="0">
      <alignment horizontal="left" vertical="center" wrapTex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4" fontId="13" fillId="36" borderId="13" applyNumberFormat="0">
      <alignment horizontal="left" vertical="center" indent="1"/>
    </xf>
    <xf numFmtId="0" fontId="12" fillId="8" borderId="16" applyNumberFormat="0">
      <alignment horizontal="center" vertical="center"/>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13" fillId="56" borderId="15" applyNumberFormat="0">
      <alignment horizontal="left" vertical="top" indent="1"/>
    </xf>
    <xf numFmtId="0" fontId="45" fillId="0" borderId="0" applyNumberFormat="0"/>
    <xf numFmtId="4" fontId="7" fillId="55" borderId="3" applyNumberFormat="0">
      <alignment horizontal="left" vertical="center" indent="1"/>
    </xf>
    <xf numFmtId="4" fontId="7" fillId="55" borderId="3" applyNumberFormat="0">
      <alignment horizontal="left" vertical="center" indent="1"/>
    </xf>
    <xf numFmtId="4" fontId="7" fillId="55" borderId="3" applyNumberFormat="0">
      <alignment horizontal="left" vertical="center" indent="1"/>
    </xf>
    <xf numFmtId="4" fontId="7" fillId="55" borderId="3" applyNumberFormat="0">
      <alignment horizontal="left" vertical="center" indent="1"/>
    </xf>
    <xf numFmtId="4" fontId="7" fillId="55" borderId="3" applyNumberFormat="0">
      <alignment horizontal="left" vertical="center" indent="1"/>
    </xf>
    <xf numFmtId="0" fontId="13" fillId="35" borderId="3"/>
    <xf numFmtId="0" fontId="13" fillId="35" borderId="3"/>
    <xf numFmtId="4" fontId="41" fillId="55" borderId="14"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4" fontId="7" fillId="78" borderId="13" applyNumberFormat="0">
      <alignment horizontal="right" vertical="center"/>
    </xf>
    <xf numFmtId="0" fontId="46" fillId="79" borderId="0"/>
    <xf numFmtId="165" fontId="46" fillId="79" borderId="0"/>
    <xf numFmtId="49" fontId="47" fillId="79" borderId="0"/>
    <xf numFmtId="49" fontId="48" fillId="79" borderId="21"/>
    <xf numFmtId="49" fontId="48" fillId="79" borderId="0"/>
    <xf numFmtId="0" fontId="46" fillId="78" borderId="21"/>
    <xf numFmtId="165" fontId="46" fillId="78" borderId="21"/>
    <xf numFmtId="0" fontId="46" fillId="79" borderId="0"/>
    <xf numFmtId="165" fontId="46" fillId="79" borderId="0"/>
    <xf numFmtId="0" fontId="48" fillId="64" borderId="0"/>
    <xf numFmtId="165" fontId="48" fillId="64" borderId="0"/>
    <xf numFmtId="0" fontId="48" fillId="22" borderId="0"/>
    <xf numFmtId="165" fontId="48" fillId="22" borderId="0"/>
    <xf numFmtId="0" fontId="48" fillId="23" borderId="0"/>
    <xf numFmtId="165" fontId="48" fillId="23" borderId="0"/>
    <xf numFmtId="0" fontId="7" fillId="0" borderId="0" applyNumberFormat="0" applyFill="0" applyBorder="0"/>
    <xf numFmtId="0" fontId="49" fillId="0" borderId="0"/>
    <xf numFmtId="2" fontId="50" fillId="47" borderId="22"/>
    <xf numFmtId="2" fontId="50" fillId="47" borderId="22"/>
    <xf numFmtId="2" fontId="51" fillId="0" borderId="0" applyFill="0" applyBorder="0"/>
    <xf numFmtId="2" fontId="4" fillId="0" borderId="0" applyFill="0" applyBorder="0"/>
    <xf numFmtId="2" fontId="4" fillId="48" borderId="22"/>
    <xf numFmtId="2" fontId="4" fillId="80" borderId="22"/>
    <xf numFmtId="2" fontId="4" fillId="59" borderId="22"/>
    <xf numFmtId="2" fontId="4" fillId="59" borderId="22">
      <alignment horizontal="center"/>
    </xf>
    <xf numFmtId="2" fontId="4" fillId="80" borderId="22">
      <alignment horizontal="center"/>
    </xf>
    <xf numFmtId="49" fontId="3" fillId="0" borderId="0" applyFill="0" applyBorder="0"/>
    <xf numFmtId="186" fontId="3" fillId="0" borderId="0" applyFill="0" applyBorder="0"/>
    <xf numFmtId="187" fontId="3" fillId="0" borderId="0" applyFill="0" applyBorder="0"/>
    <xf numFmtId="0" fontId="7" fillId="0" borderId="3">
      <alignment horizontal="left" vertical="top" wrapText="1"/>
    </xf>
    <xf numFmtId="0"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188" fontId="3" fillId="0" borderId="0" applyFont="0" applyFill="0" applyBorder="0"/>
    <xf numFmtId="189" fontId="3" fillId="0" borderId="0" applyFont="0" applyFill="0" applyBorder="0"/>
    <xf numFmtId="177" fontId="8" fillId="0" borderId="0" applyFont="0" applyFill="0" applyBorder="0"/>
    <xf numFmtId="190" fontId="8" fillId="0" borderId="0" applyFont="0" applyFill="0" applyBorder="0"/>
    <xf numFmtId="0"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9" fillId="47"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10" fillId="81" borderId="0" applyNumberFormat="0" applyBorder="0"/>
    <xf numFmtId="165" fontId="10" fillId="81"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0" fontId="9" fillId="47" borderId="0" applyNumberFormat="0" applyBorder="0"/>
    <xf numFmtId="165" fontId="9" fillId="47" borderId="0" applyNumberFormat="0" applyBorder="0"/>
    <xf numFmtId="167" fontId="10" fillId="81" borderId="0" applyNumberFormat="0" applyBorder="0"/>
    <xf numFmtId="0" fontId="9" fillId="82" borderId="0" applyNumberFormat="0" applyBorder="0"/>
    <xf numFmtId="0" fontId="9" fillId="54"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10" fillId="83" borderId="0" applyNumberFormat="0" applyBorder="0"/>
    <xf numFmtId="165" fontId="10" fillId="83"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0" fontId="9" fillId="54" borderId="0" applyNumberFormat="0" applyBorder="0"/>
    <xf numFmtId="165" fontId="9" fillId="54" borderId="0" applyNumberFormat="0" applyBorder="0"/>
    <xf numFmtId="167" fontId="10" fillId="83" borderId="0" applyNumberFormat="0" applyBorder="0"/>
    <xf numFmtId="0" fontId="9" fillId="84" borderId="0" applyNumberFormat="0" applyBorder="0"/>
    <xf numFmtId="0" fontId="9" fillId="58"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10" fillId="85" borderId="0" applyNumberFormat="0" applyBorder="0"/>
    <xf numFmtId="165" fontId="10" fillId="85"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0" fontId="9" fillId="58" borderId="0" applyNumberFormat="0" applyBorder="0"/>
    <xf numFmtId="165" fontId="9" fillId="58" borderId="0" applyNumberFormat="0" applyBorder="0"/>
    <xf numFmtId="167" fontId="10" fillId="85" borderId="0" applyNumberFormat="0" applyBorder="0"/>
    <xf numFmtId="0" fontId="9" fillId="86" borderId="0" applyNumberFormat="0" applyBorder="0"/>
    <xf numFmtId="0" fontId="9" fillId="35"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10" fillId="87" borderId="0" applyNumberFormat="0" applyBorder="0"/>
    <xf numFmtId="165" fontId="10" fillId="87"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0" fontId="9" fillId="35" borderId="0" applyNumberFormat="0" applyBorder="0"/>
    <xf numFmtId="165" fontId="9" fillId="35" borderId="0" applyNumberFormat="0" applyBorder="0"/>
    <xf numFmtId="167" fontId="10" fillId="87" borderId="0" applyNumberFormat="0" applyBorder="0"/>
    <xf numFmtId="0" fontId="9" fillId="35" borderId="0" applyNumberFormat="0" applyBorder="0"/>
    <xf numFmtId="0" fontId="9" fillId="36"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10" fillId="88" borderId="0" applyNumberFormat="0" applyBorder="0"/>
    <xf numFmtId="165" fontId="10" fillId="88"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0" fontId="9" fillId="36" borderId="0" applyNumberFormat="0" applyBorder="0"/>
    <xf numFmtId="165" fontId="9" fillId="36" borderId="0" applyNumberFormat="0" applyBorder="0"/>
    <xf numFmtId="167" fontId="10" fillId="88" borderId="0" applyNumberFormat="0" applyBorder="0"/>
    <xf numFmtId="0" fontId="9" fillId="44" borderId="0" applyNumberFormat="0" applyBorder="0"/>
    <xf numFmtId="0" fontId="9" fillId="62"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10" fillId="89" borderId="0" applyNumberFormat="0" applyBorder="0"/>
    <xf numFmtId="165" fontId="10" fillId="89"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0" fontId="9" fillId="62" borderId="0" applyNumberFormat="0" applyBorder="0"/>
    <xf numFmtId="165" fontId="9" fillId="62" borderId="0" applyNumberFormat="0" applyBorder="0"/>
    <xf numFmtId="167" fontId="10" fillId="89" borderId="0" applyNumberFormat="0" applyBorder="0"/>
    <xf numFmtId="0" fontId="9" fillId="90" borderId="0" applyNumberFormat="0" applyBorder="0"/>
    <xf numFmtId="181" fontId="2" fillId="0" borderId="24"/>
    <xf numFmtId="181" fontId="2" fillId="0" borderId="24"/>
    <xf numFmtId="0" fontId="32" fillId="8" borderId="1"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54" fillId="8" borderId="25" applyNumberFormat="0"/>
    <xf numFmtId="165" fontId="54" fillId="8" borderId="25" applyNumberFormat="0"/>
    <xf numFmtId="0" fontId="32" fillId="8" borderId="1" applyNumberFormat="0"/>
    <xf numFmtId="165" fontId="32" fillId="8" borderId="1" applyNumberFormat="0"/>
    <xf numFmtId="0" fontId="32" fillId="8" borderId="1" applyNumberFormat="0"/>
    <xf numFmtId="165" fontId="32" fillId="8" borderId="1" applyNumberFormat="0"/>
    <xf numFmtId="0" fontId="32" fillId="8" borderId="1" applyNumberFormat="0"/>
    <xf numFmtId="165" fontId="32" fillId="8" borderId="1" applyNumberFormat="0"/>
    <xf numFmtId="167" fontId="54" fillId="8" borderId="25" applyNumberFormat="0"/>
    <xf numFmtId="0" fontId="32" fillId="19" borderId="1" applyNumberFormat="0"/>
    <xf numFmtId="0" fontId="40" fillId="50" borderId="14"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55" fillId="91" borderId="26" applyNumberFormat="0"/>
    <xf numFmtId="165" fontId="55" fillId="91" borderId="26" applyNumberFormat="0"/>
    <xf numFmtId="0" fontId="40" fillId="50" borderId="14" applyNumberFormat="0"/>
    <xf numFmtId="165" fontId="40" fillId="50" borderId="14" applyNumberFormat="0"/>
    <xf numFmtId="0" fontId="40" fillId="50" borderId="14" applyNumberFormat="0"/>
    <xf numFmtId="165" fontId="40" fillId="50" borderId="14" applyNumberFormat="0"/>
    <xf numFmtId="0" fontId="40" fillId="50" borderId="14" applyNumberFormat="0"/>
    <xf numFmtId="165" fontId="40" fillId="50" borderId="14" applyNumberFormat="0"/>
    <xf numFmtId="167" fontId="55" fillId="91" borderId="26" applyNumberFormat="0"/>
    <xf numFmtId="0" fontId="40" fillId="92" borderId="14" applyNumberFormat="0"/>
    <xf numFmtId="0" fontId="15" fillId="50" borderId="1"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56" fillId="91" borderId="25" applyNumberFormat="0"/>
    <xf numFmtId="165" fontId="56" fillId="91" borderId="25" applyNumberFormat="0"/>
    <xf numFmtId="0" fontId="15" fillId="50" borderId="1" applyNumberFormat="0"/>
    <xf numFmtId="165" fontId="15" fillId="50" borderId="1" applyNumberFormat="0"/>
    <xf numFmtId="0" fontId="15" fillId="50" borderId="1" applyNumberFormat="0"/>
    <xf numFmtId="165" fontId="15" fillId="50" borderId="1" applyNumberFormat="0"/>
    <xf numFmtId="0" fontId="15" fillId="50" borderId="1" applyNumberFormat="0"/>
    <xf numFmtId="165" fontId="15" fillId="50" borderId="1" applyNumberFormat="0"/>
    <xf numFmtId="167" fontId="56" fillId="91" borderId="25" applyNumberFormat="0"/>
    <xf numFmtId="0" fontId="15" fillId="92" borderId="1" applyNumberFormat="0"/>
    <xf numFmtId="0" fontId="57" fillId="0" borderId="0" applyNumberFormat="0" applyFill="0" applyBorder="0">
      <alignment vertical="top"/>
    </xf>
    <xf numFmtId="165" fontId="58" fillId="0" borderId="0" applyNumberFormat="0" applyFill="0" applyBorder="0">
      <alignment vertical="top"/>
    </xf>
    <xf numFmtId="0" fontId="59" fillId="0" borderId="0" applyNumberFormat="0" applyFill="0" applyBorder="0">
      <alignment vertical="top"/>
    </xf>
    <xf numFmtId="165" fontId="59" fillId="0" borderId="0" applyNumberFormat="0" applyFill="0" applyBorder="0">
      <alignment vertical="top"/>
    </xf>
    <xf numFmtId="0"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165" fontId="2" fillId="0" borderId="0"/>
    <xf numFmtId="0" fontId="3" fillId="0" borderId="0"/>
    <xf numFmtId="165" fontId="3" fillId="0" borderId="0"/>
    <xf numFmtId="0" fontId="3" fillId="0" borderId="0"/>
    <xf numFmtId="165" fontId="3"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3" fillId="0" borderId="0"/>
    <xf numFmtId="165" fontId="3" fillId="0" borderId="0"/>
    <xf numFmtId="0"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2"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4" fontId="2" fillId="0" borderId="0">
      <alignment horizontal="right"/>
    </xf>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66" fontId="7" fillId="0" borderId="0" applyFont="0" applyFill="0" applyBorder="0"/>
    <xf numFmtId="166"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7" fillId="0" borderId="0" applyFont="0" applyFill="0" applyBorder="0"/>
    <xf numFmtId="191" fontId="133" fillId="0" borderId="0" applyFont="0" applyFill="0" applyBorder="0"/>
    <xf numFmtId="191" fontId="133" fillId="0" borderId="0" applyFont="0" applyFill="0" applyBorder="0"/>
    <xf numFmtId="0" fontId="60" fillId="0" borderId="0" applyBorder="0">
      <alignment horizontal="center" vertical="center" wrapText="1"/>
    </xf>
    <xf numFmtId="0" fontId="28" fillId="0" borderId="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61" fillId="0" borderId="27" applyNumberFormat="0" applyFill="0"/>
    <xf numFmtId="165" fontId="61" fillId="0" borderId="2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0" fontId="28" fillId="0" borderId="7" applyNumberFormat="0" applyFill="0"/>
    <xf numFmtId="165" fontId="28" fillId="0" borderId="7" applyNumberFormat="0" applyFill="0"/>
    <xf numFmtId="167" fontId="61" fillId="0" borderId="27" applyNumberFormat="0" applyFill="0"/>
    <xf numFmtId="0" fontId="29" fillId="0" borderId="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62" fillId="0" borderId="28" applyNumberFormat="0" applyFill="0"/>
    <xf numFmtId="165" fontId="62" fillId="0" borderId="2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0" fontId="29" fillId="0" borderId="8" applyNumberFormat="0" applyFill="0"/>
    <xf numFmtId="165" fontId="29" fillId="0" borderId="8" applyNumberFormat="0" applyFill="0"/>
    <xf numFmtId="167" fontId="62" fillId="0" borderId="28" applyNumberFormat="0" applyFill="0"/>
    <xf numFmtId="0" fontId="30" fillId="0" borderId="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63" fillId="0" borderId="29" applyNumberFormat="0" applyFill="0"/>
    <xf numFmtId="165" fontId="63" fillId="0" borderId="2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0" fontId="30" fillId="0" borderId="9" applyNumberFormat="0" applyFill="0"/>
    <xf numFmtId="165" fontId="30" fillId="0" borderId="9" applyNumberFormat="0" applyFill="0"/>
    <xf numFmtId="167" fontId="63" fillId="0" borderId="29" applyNumberFormat="0" applyFill="0"/>
    <xf numFmtId="0" fontId="30"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63" fillId="0" borderId="0" applyNumberFormat="0" applyFill="0" applyBorder="0"/>
    <xf numFmtId="165" fontId="63"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0" fontId="30" fillId="0" borderId="0" applyNumberFormat="0" applyFill="0" applyBorder="0"/>
    <xf numFmtId="165" fontId="30" fillId="0" borderId="0" applyNumberFormat="0" applyFill="0" applyBorder="0"/>
    <xf numFmtId="167" fontId="63" fillId="0" borderId="0" applyNumberFormat="0" applyFill="0" applyBorder="0"/>
    <xf numFmtId="165" fontId="60" fillId="0" borderId="0" applyBorder="0">
      <alignment horizontal="center" vertical="center" wrapText="1"/>
    </xf>
    <xf numFmtId="0" fontId="64" fillId="0" borderId="30" applyBorder="0">
      <alignment horizontal="center" vertical="center" wrapText="1"/>
    </xf>
    <xf numFmtId="165" fontId="64" fillId="0" borderId="30" applyBorder="0">
      <alignment horizontal="center" vertical="center" wrapText="1"/>
    </xf>
    <xf numFmtId="181" fontId="65" fillId="7" borderId="24"/>
    <xf numFmtId="4" fontId="66" fillId="70" borderId="3" applyBorder="0">
      <alignment horizontal="right"/>
    </xf>
    <xf numFmtId="49" fontId="67" fillId="0" borderId="0" applyBorder="0">
      <alignment vertical="center"/>
    </xf>
    <xf numFmtId="0" fontId="22" fillId="0" borderId="23"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68" fillId="0" borderId="31" applyNumberFormat="0" applyFill="0"/>
    <xf numFmtId="165" fontId="68" fillId="0" borderId="31"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0" fontId="22" fillId="0" borderId="23" applyNumberFormat="0" applyFill="0"/>
    <xf numFmtId="165" fontId="22" fillId="0" borderId="23" applyNumberFormat="0" applyFill="0"/>
    <xf numFmtId="167" fontId="68" fillId="0" borderId="31" applyNumberFormat="0" applyFill="0"/>
    <xf numFmtId="3" fontId="65" fillId="0" borderId="3" applyBorder="0">
      <alignment vertical="center"/>
    </xf>
    <xf numFmtId="0" fontId="2" fillId="0" borderId="0"/>
    <xf numFmtId="0" fontId="16" fillId="57" borderId="4"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69" fillId="93" borderId="32" applyNumberFormat="0"/>
    <xf numFmtId="165" fontId="69" fillId="93" borderId="32" applyNumberFormat="0"/>
    <xf numFmtId="0" fontId="16" fillId="57" borderId="4" applyNumberFormat="0"/>
    <xf numFmtId="165" fontId="16" fillId="57" borderId="4" applyNumberFormat="0"/>
    <xf numFmtId="0" fontId="16" fillId="57" borderId="4" applyNumberFormat="0"/>
    <xf numFmtId="165" fontId="16" fillId="57" borderId="4" applyNumberFormat="0"/>
    <xf numFmtId="0" fontId="16" fillId="57" borderId="4" applyNumberFormat="0"/>
    <xf numFmtId="165" fontId="16" fillId="57" borderId="4" applyNumberFormat="0"/>
    <xf numFmtId="167" fontId="69" fillId="93" borderId="32" applyNumberFormat="0"/>
    <xf numFmtId="0" fontId="16" fillId="94" borderId="4" applyNumberFormat="0"/>
    <xf numFmtId="0" fontId="2" fillId="0" borderId="0">
      <alignment vertical="top"/>
    </xf>
    <xf numFmtId="0" fontId="17" fillId="5" borderId="0" applyFill="0">
      <alignment wrapText="1"/>
    </xf>
    <xf numFmtId="165" fontId="17" fillId="5" borderId="0" applyFill="0">
      <alignment wrapText="1"/>
    </xf>
    <xf numFmtId="0" fontId="27" fillId="0" borderId="0">
      <alignment horizontal="center" vertical="top" wrapText="1"/>
    </xf>
    <xf numFmtId="165" fontId="27" fillId="0" borderId="0">
      <alignment horizontal="center" vertical="top" wrapText="1"/>
    </xf>
    <xf numFmtId="0" fontId="70" fillId="0" borderId="0">
      <alignment horizontal="center" vertical="center" wrapText="1"/>
    </xf>
    <xf numFmtId="165" fontId="70" fillId="0" borderId="0">
      <alignment horizontal="center" vertical="center" wrapText="1"/>
    </xf>
    <xf numFmtId="0" fontId="52"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71" fillId="0" borderId="0" applyNumberFormat="0" applyFill="0" applyBorder="0"/>
    <xf numFmtId="165" fontId="71"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0" fontId="52" fillId="0" borderId="0" applyNumberFormat="0" applyFill="0" applyBorder="0"/>
    <xf numFmtId="165" fontId="52" fillId="0" borderId="0" applyNumberFormat="0" applyFill="0" applyBorder="0"/>
    <xf numFmtId="167" fontId="71" fillId="0" borderId="0" applyNumberFormat="0" applyFill="0" applyBorder="0"/>
    <xf numFmtId="0" fontId="35" fillId="70"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72" fillId="95" borderId="0" applyNumberFormat="0" applyBorder="0"/>
    <xf numFmtId="165" fontId="72" fillId="95"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0" fontId="35" fillId="70" borderId="0" applyNumberFormat="0" applyBorder="0"/>
    <xf numFmtId="165" fontId="35" fillId="70" borderId="0" applyNumberFormat="0" applyBorder="0"/>
    <xf numFmtId="167" fontId="72" fillId="95" borderId="0" applyNumberFormat="0" applyBorder="0"/>
    <xf numFmtId="0" fontId="35" fillId="96" borderId="0" applyNumberFormat="0" applyBorder="0"/>
    <xf numFmtId="0" fontId="2" fillId="0" borderId="0"/>
    <xf numFmtId="167" fontId="2" fillId="0" borderId="0"/>
    <xf numFmtId="192" fontId="2" fillId="0" borderId="0"/>
    <xf numFmtId="0" fontId="2" fillId="0" borderId="0"/>
    <xf numFmtId="0" fontId="3" fillId="0" borderId="0"/>
    <xf numFmtId="193" fontId="2" fillId="0" borderId="0"/>
    <xf numFmtId="167" fontId="2" fillId="0" borderId="0"/>
    <xf numFmtId="0" fontId="3" fillId="0" borderId="0"/>
    <xf numFmtId="0" fontId="7" fillId="0" borderId="0"/>
    <xf numFmtId="165" fontId="7" fillId="0" borderId="0"/>
    <xf numFmtId="0" fontId="2" fillId="0" borderId="0"/>
    <xf numFmtId="167" fontId="2" fillId="0" borderId="0"/>
    <xf numFmtId="0" fontId="2" fillId="0" borderId="0"/>
    <xf numFmtId="0" fontId="7"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7" fillId="0" borderId="0"/>
    <xf numFmtId="0" fontId="133" fillId="0" borderId="0"/>
    <xf numFmtId="165" fontId="133" fillId="0" borderId="0"/>
    <xf numFmtId="0" fontId="2" fillId="0" borderId="0"/>
    <xf numFmtId="0" fontId="73" fillId="0" borderId="0"/>
    <xf numFmtId="0" fontId="2"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7" fillId="0" borderId="0"/>
    <xf numFmtId="0" fontId="7" fillId="0" borderId="0"/>
    <xf numFmtId="0" fontId="2" fillId="0" borderId="0"/>
    <xf numFmtId="0" fontId="133" fillId="0" borderId="0"/>
    <xf numFmtId="0" fontId="2" fillId="0" borderId="0"/>
    <xf numFmtId="0" fontId="7"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7" fillId="0" borderId="0"/>
    <xf numFmtId="167" fontId="2" fillId="0" borderId="0"/>
    <xf numFmtId="0" fontId="2"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7" fillId="0" borderId="0"/>
    <xf numFmtId="167" fontId="2" fillId="0" borderId="0"/>
    <xf numFmtId="0" fontId="3" fillId="0" borderId="0"/>
    <xf numFmtId="0" fontId="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3" fillId="0" borderId="0"/>
    <xf numFmtId="167" fontId="2" fillId="0" borderId="0"/>
    <xf numFmtId="0" fontId="2"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2" fillId="0" borderId="0"/>
    <xf numFmtId="0" fontId="2" fillId="0" borderId="0"/>
    <xf numFmtId="0" fontId="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7" fillId="0" borderId="0"/>
    <xf numFmtId="167" fontId="2" fillId="0" borderId="0"/>
    <xf numFmtId="0" fontId="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74" fillId="0" borderId="0"/>
    <xf numFmtId="165" fontId="74" fillId="0" borderId="0"/>
    <xf numFmtId="0" fontId="74" fillId="0" borderId="0"/>
    <xf numFmtId="165" fontId="74" fillId="0" borderId="0"/>
    <xf numFmtId="0" fontId="133" fillId="0" borderId="0"/>
    <xf numFmtId="0" fontId="133" fillId="0" borderId="0"/>
    <xf numFmtId="0" fontId="133" fillId="0" borderId="0"/>
    <xf numFmtId="0" fontId="133" fillId="0" borderId="0"/>
    <xf numFmtId="0"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0" fontId="7" fillId="0" borderId="0"/>
    <xf numFmtId="167" fontId="2" fillId="0" borderId="0"/>
    <xf numFmtId="0"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7" fillId="0" borderId="0"/>
    <xf numFmtId="167" fontId="2"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2" fillId="0" borderId="0"/>
    <xf numFmtId="0" fontId="3" fillId="0" borderId="0"/>
    <xf numFmtId="0" fontId="74"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5" fontId="74" fillId="0" borderId="0"/>
    <xf numFmtId="0" fontId="75" fillId="0" borderId="0"/>
    <xf numFmtId="165" fontId="74" fillId="0" borderId="0"/>
    <xf numFmtId="0" fontId="2" fillId="0" borderId="0"/>
    <xf numFmtId="165" fontId="74" fillId="0" borderId="0"/>
    <xf numFmtId="0" fontId="74" fillId="0" borderId="0"/>
    <xf numFmtId="165" fontId="74" fillId="0" borderId="0"/>
    <xf numFmtId="0" fontId="2" fillId="0" borderId="0"/>
    <xf numFmtId="0" fontId="74" fillId="0" borderId="0"/>
    <xf numFmtId="165" fontId="74" fillId="0" borderId="0"/>
    <xf numFmtId="0" fontId="2" fillId="0" borderId="0"/>
    <xf numFmtId="0" fontId="74" fillId="0" borderId="0"/>
    <xf numFmtId="165" fontId="74" fillId="0" borderId="0"/>
    <xf numFmtId="0" fontId="2" fillId="0" borderId="0"/>
    <xf numFmtId="0" fontId="74" fillId="0" borderId="0"/>
    <xf numFmtId="165" fontId="74"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2" fillId="0" borderId="0"/>
    <xf numFmtId="0" fontId="74" fillId="0" borderId="0"/>
    <xf numFmtId="165" fontId="74" fillId="0" borderId="0"/>
    <xf numFmtId="165" fontId="2" fillId="0" borderId="0"/>
    <xf numFmtId="0"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5" fillId="0" borderId="0"/>
    <xf numFmtId="165" fontId="75"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133" fillId="0" borderId="0"/>
    <xf numFmtId="165" fontId="133"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3" fillId="0" borderId="0"/>
    <xf numFmtId="165" fontId="3" fillId="0" borderId="0"/>
    <xf numFmtId="0" fontId="3" fillId="0" borderId="0"/>
    <xf numFmtId="165" fontId="3" fillId="0" borderId="0"/>
    <xf numFmtId="0" fontId="3" fillId="0" borderId="0"/>
    <xf numFmtId="165" fontId="3" fillId="0" borderId="0"/>
    <xf numFmtId="165" fontId="2" fillId="0" borderId="0"/>
    <xf numFmtId="0" fontId="7"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3" fillId="0" borderId="0"/>
    <xf numFmtId="165" fontId="3" fillId="0" borderId="0"/>
    <xf numFmtId="0" fontId="2" fillId="0" borderId="0"/>
    <xf numFmtId="165" fontId="2" fillId="0" borderId="0"/>
    <xf numFmtId="0" fontId="2" fillId="0" borderId="0"/>
    <xf numFmtId="0" fontId="2" fillId="0" borderId="0"/>
    <xf numFmtId="0" fontId="2" fillId="0" borderId="0"/>
    <xf numFmtId="0" fontId="3" fillId="0" borderId="0"/>
    <xf numFmtId="0" fontId="2" fillId="0" borderId="0"/>
    <xf numFmtId="0" fontId="24" fillId="0" borderId="0"/>
    <xf numFmtId="165" fontId="24" fillId="0" borderId="0"/>
    <xf numFmtId="0" fontId="24" fillId="0" borderId="0"/>
    <xf numFmtId="165" fontId="24" fillId="0" borderId="0"/>
    <xf numFmtId="0" fontId="24" fillId="0" borderId="0"/>
    <xf numFmtId="165" fontId="24" fillId="0" borderId="0"/>
    <xf numFmtId="0" fontId="24" fillId="0" borderId="0"/>
    <xf numFmtId="165" fontId="24"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3" fillId="0" borderId="0"/>
    <xf numFmtId="0" fontId="2" fillId="0" borderId="0"/>
    <xf numFmtId="165" fontId="2"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3" fillId="0" borderId="0"/>
    <xf numFmtId="0" fontId="76" fillId="0" borderId="0"/>
    <xf numFmtId="0" fontId="2" fillId="0" borderId="0"/>
    <xf numFmtId="0" fontId="76"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165" fontId="74"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74" fillId="0" borderId="0"/>
    <xf numFmtId="165" fontId="74"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133" fillId="0" borderId="0"/>
    <xf numFmtId="165" fontId="133" fillId="0" borderId="0"/>
    <xf numFmtId="0" fontId="76" fillId="0" borderId="0"/>
    <xf numFmtId="0" fontId="7" fillId="0" borderId="0"/>
    <xf numFmtId="0" fontId="7" fillId="0" borderId="0"/>
    <xf numFmtId="167" fontId="2"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0" fontId="7" fillId="0" borderId="0"/>
    <xf numFmtId="167" fontId="133" fillId="0" borderId="0"/>
    <xf numFmtId="165" fontId="133" fillId="0" borderId="0"/>
    <xf numFmtId="0" fontId="133" fillId="0" borderId="0"/>
    <xf numFmtId="165" fontId="13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3" fillId="0" borderId="0"/>
    <xf numFmtId="165" fontId="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7" fontId="133" fillId="0" borderId="0"/>
    <xf numFmtId="0" fontId="133" fillId="0" borderId="0"/>
    <xf numFmtId="0" fontId="133" fillId="0" borderId="0"/>
    <xf numFmtId="165" fontId="133" fillId="0" borderId="0"/>
    <xf numFmtId="193" fontId="133" fillId="0" borderId="0"/>
    <xf numFmtId="194" fontId="133" fillId="0" borderId="0"/>
    <xf numFmtId="167" fontId="133" fillId="0" borderId="0"/>
    <xf numFmtId="165" fontId="133" fillId="0" borderId="0"/>
    <xf numFmtId="167" fontId="133" fillId="0" borderId="0"/>
    <xf numFmtId="165" fontId="133" fillId="0" borderId="0"/>
    <xf numFmtId="167" fontId="133" fillId="0" borderId="0"/>
    <xf numFmtId="165" fontId="133" fillId="0" borderId="0"/>
    <xf numFmtId="167" fontId="133" fillId="0" borderId="0"/>
    <xf numFmtId="165" fontId="133" fillId="0" borderId="0"/>
    <xf numFmtId="167" fontId="133" fillId="0" borderId="0"/>
    <xf numFmtId="165" fontId="133" fillId="0" borderId="0"/>
    <xf numFmtId="167"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165" fontId="133" fillId="0" borderId="0"/>
    <xf numFmtId="0" fontId="74" fillId="0" borderId="0"/>
    <xf numFmtId="165" fontId="74" fillId="0" borderId="0"/>
    <xf numFmtId="0" fontId="74" fillId="0" borderId="0"/>
    <xf numFmtId="165" fontId="74" fillId="0" borderId="0"/>
    <xf numFmtId="0" fontId="74" fillId="0" borderId="0"/>
    <xf numFmtId="0" fontId="133" fillId="0" borderId="0"/>
    <xf numFmtId="0" fontId="133" fillId="0" borderId="0"/>
    <xf numFmtId="0" fontId="133" fillId="0" borderId="0"/>
    <xf numFmtId="0" fontId="74" fillId="0" borderId="0"/>
    <xf numFmtId="165" fontId="74"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165" fontId="133" fillId="0" borderId="0"/>
    <xf numFmtId="0" fontId="74" fillId="0" borderId="0"/>
    <xf numFmtId="165" fontId="74" fillId="0" borderId="0"/>
    <xf numFmtId="0" fontId="7"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3" fillId="0" borderId="0"/>
    <xf numFmtId="165" fontId="133" fillId="0" borderId="0"/>
    <xf numFmtId="0" fontId="133" fillId="0" borderId="0"/>
    <xf numFmtId="165" fontId="133" fillId="0" borderId="0"/>
    <xf numFmtId="0" fontId="74" fillId="0" borderId="0"/>
    <xf numFmtId="165" fontId="74" fillId="0" borderId="0"/>
    <xf numFmtId="0" fontId="133" fillId="0" borderId="0"/>
    <xf numFmtId="165" fontId="133" fillId="0" borderId="0"/>
    <xf numFmtId="0" fontId="133" fillId="0" borderId="0"/>
    <xf numFmtId="165" fontId="133" fillId="0" borderId="0"/>
    <xf numFmtId="0" fontId="133" fillId="0" borderId="0"/>
    <xf numFmtId="165" fontId="133" fillId="0" borderId="0"/>
    <xf numFmtId="0" fontId="133" fillId="0" borderId="0"/>
    <xf numFmtId="165" fontId="133" fillId="0" borderId="0"/>
    <xf numFmtId="0" fontId="133" fillId="0" borderId="0"/>
    <xf numFmtId="165" fontId="133" fillId="0" borderId="0"/>
    <xf numFmtId="0" fontId="133" fillId="0" borderId="0"/>
    <xf numFmtId="165" fontId="133" fillId="0" borderId="0"/>
    <xf numFmtId="0" fontId="133" fillId="0" borderId="0"/>
    <xf numFmtId="165" fontId="133"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3" fillId="0" borderId="0"/>
    <xf numFmtId="165" fontId="133" fillId="0" borderId="0"/>
    <xf numFmtId="0" fontId="133" fillId="0" borderId="0"/>
    <xf numFmtId="165" fontId="133" fillId="0" borderId="0"/>
    <xf numFmtId="0" fontId="133" fillId="0" borderId="0"/>
    <xf numFmtId="165" fontId="133" fillId="0" borderId="0"/>
    <xf numFmtId="0" fontId="133" fillId="0" borderId="0"/>
    <xf numFmtId="165"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165" fontId="133" fillId="0" borderId="0"/>
    <xf numFmtId="0" fontId="133" fillId="0" borderId="0"/>
    <xf numFmtId="0" fontId="133" fillId="0" borderId="0"/>
    <xf numFmtId="0" fontId="133" fillId="0" borderId="0"/>
    <xf numFmtId="0" fontId="133" fillId="0" borderId="0"/>
    <xf numFmtId="0" fontId="133" fillId="0" borderId="0"/>
    <xf numFmtId="165" fontId="133" fillId="0" borderId="0"/>
    <xf numFmtId="0" fontId="133" fillId="0" borderId="0"/>
    <xf numFmtId="165" fontId="133" fillId="0" borderId="0"/>
    <xf numFmtId="0" fontId="7"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0" fontId="2" fillId="0" borderId="0"/>
    <xf numFmtId="165" fontId="2" fillId="0" borderId="0"/>
    <xf numFmtId="165" fontId="2" fillId="0" borderId="0"/>
    <xf numFmtId="0" fontId="2" fillId="0" borderId="0"/>
    <xf numFmtId="0" fontId="13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4" fillId="0" borderId="0"/>
    <xf numFmtId="165" fontId="74" fillId="0" borderId="0"/>
    <xf numFmtId="0" fontId="74" fillId="0" borderId="0"/>
    <xf numFmtId="165" fontId="74" fillId="0" borderId="0"/>
    <xf numFmtId="0" fontId="133" fillId="0" borderId="0"/>
    <xf numFmtId="0" fontId="133" fillId="0" borderId="0"/>
    <xf numFmtId="0" fontId="133" fillId="0" borderId="0"/>
    <xf numFmtId="0" fontId="133" fillId="0" borderId="0"/>
    <xf numFmtId="0" fontId="133" fillId="0" borderId="0"/>
    <xf numFmtId="165" fontId="133" fillId="0" borderId="0"/>
    <xf numFmtId="0" fontId="133" fillId="0" borderId="0"/>
    <xf numFmtId="165" fontId="133" fillId="0" borderId="0"/>
    <xf numFmtId="0" fontId="133" fillId="0" borderId="0"/>
    <xf numFmtId="165" fontId="133" fillId="0" borderId="0"/>
    <xf numFmtId="0" fontId="133" fillId="0" borderId="0"/>
    <xf numFmtId="165" fontId="133" fillId="0" borderId="0"/>
    <xf numFmtId="0" fontId="133" fillId="0" borderId="0"/>
    <xf numFmtId="165" fontId="133" fillId="0" borderId="0"/>
    <xf numFmtId="0" fontId="77" fillId="0" borderId="0"/>
    <xf numFmtId="0" fontId="133" fillId="0" borderId="0"/>
    <xf numFmtId="0" fontId="133" fillId="0" borderId="0"/>
    <xf numFmtId="0" fontId="133" fillId="0" borderId="0"/>
    <xf numFmtId="0" fontId="133" fillId="0" borderId="0"/>
    <xf numFmtId="195" fontId="49"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95" fontId="49"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0" fontId="2" fillId="0" borderId="0"/>
    <xf numFmtId="165" fontId="2" fillId="0" borderId="0"/>
    <xf numFmtId="165" fontId="2" fillId="0" borderId="0"/>
    <xf numFmtId="0" fontId="2" fillId="0" borderId="0"/>
    <xf numFmtId="0" fontId="13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0" fontId="3" fillId="0" borderId="0"/>
    <xf numFmtId="0" fontId="3" fillId="0" borderId="0"/>
    <xf numFmtId="0" fontId="3" fillId="0" borderId="0"/>
    <xf numFmtId="0" fontId="3"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2" fillId="0" borderId="0"/>
    <xf numFmtId="165" fontId="2"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0" fontId="2" fillId="0" borderId="0"/>
    <xf numFmtId="165" fontId="2" fillId="0" borderId="0"/>
    <xf numFmtId="165" fontId="74" fillId="0" borderId="0"/>
    <xf numFmtId="0" fontId="2" fillId="0" borderId="0"/>
    <xf numFmtId="0" fontId="13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4"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2" fillId="0" borderId="0"/>
    <xf numFmtId="165" fontId="2"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0" fontId="2" fillId="0" borderId="0"/>
    <xf numFmtId="165" fontId="2" fillId="0" borderId="0"/>
    <xf numFmtId="165" fontId="2" fillId="0" borderId="0"/>
    <xf numFmtId="0" fontId="2" fillId="0" borderId="0"/>
    <xf numFmtId="0" fontId="13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2" fillId="0" borderId="0"/>
    <xf numFmtId="165" fontId="2"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2" fillId="0" borderId="0"/>
    <xf numFmtId="165" fontId="2"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0" fontId="2" fillId="0" borderId="0"/>
    <xf numFmtId="0" fontId="133" fillId="0" borderId="0"/>
    <xf numFmtId="165" fontId="2" fillId="0" borderId="0"/>
    <xf numFmtId="0" fontId="2" fillId="0" borderId="0"/>
    <xf numFmtId="0" fontId="13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3"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13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133"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165" fontId="2"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4" fillId="0" borderId="0"/>
    <xf numFmtId="165" fontId="74" fillId="0" borderId="0"/>
    <xf numFmtId="0" fontId="7"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0" fontId="74" fillId="0" borderId="0"/>
    <xf numFmtId="165" fontId="74" fillId="0" borderId="0"/>
    <xf numFmtId="0" fontId="74" fillId="0" borderId="0"/>
    <xf numFmtId="165" fontId="74" fillId="0" borderId="0"/>
    <xf numFmtId="0" fontId="3" fillId="0" borderId="0"/>
    <xf numFmtId="165" fontId="3" fillId="0" borderId="0"/>
    <xf numFmtId="167" fontId="7" fillId="0" borderId="0"/>
    <xf numFmtId="165" fontId="7"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4"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78" fillId="0" borderId="0"/>
    <xf numFmtId="0" fontId="2"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0" fontId="7" fillId="0" borderId="0"/>
    <xf numFmtId="165" fontId="7"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9"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2" fillId="0" borderId="0"/>
    <xf numFmtId="165" fontId="2"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165" fontId="7" fillId="0" borderId="0"/>
    <xf numFmtId="0" fontId="7"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2" fillId="0" borderId="0"/>
    <xf numFmtId="165" fontId="2"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0" fontId="2" fillId="0" borderId="0"/>
    <xf numFmtId="165" fontId="2" fillId="0" borderId="0"/>
    <xf numFmtId="0" fontId="133" fillId="0" borderId="0"/>
    <xf numFmtId="165" fontId="133" fillId="0" borderId="0"/>
    <xf numFmtId="165" fontId="2" fillId="0" borderId="0"/>
    <xf numFmtId="0" fontId="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2" fillId="0" borderId="0"/>
    <xf numFmtId="165" fontId="2"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0" fontId="2" fillId="0" borderId="0"/>
    <xf numFmtId="165" fontId="2" fillId="0" borderId="0"/>
    <xf numFmtId="165" fontId="2" fillId="0" borderId="0"/>
    <xf numFmtId="0" fontId="3" fillId="0" borderId="0"/>
    <xf numFmtId="0" fontId="2" fillId="0" borderId="0"/>
    <xf numFmtId="0" fontId="13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2" fillId="0" borderId="0"/>
    <xf numFmtId="165" fontId="2"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0" fontId="2" fillId="0" borderId="0"/>
    <xf numFmtId="165" fontId="2" fillId="0" borderId="0"/>
    <xf numFmtId="165" fontId="2" fillId="0" borderId="0"/>
    <xf numFmtId="0" fontId="3" fillId="0" borderId="0"/>
    <xf numFmtId="0" fontId="2" fillId="0" borderId="0"/>
    <xf numFmtId="0" fontId="13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2" fillId="0" borderId="0"/>
    <xf numFmtId="165" fontId="2"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0" fontId="2" fillId="0" borderId="0"/>
    <xf numFmtId="165" fontId="2" fillId="0" borderId="0"/>
    <xf numFmtId="165" fontId="2" fillId="0" borderId="0"/>
    <xf numFmtId="0" fontId="3" fillId="0" borderId="0"/>
    <xf numFmtId="0" fontId="2" fillId="0" borderId="0"/>
    <xf numFmtId="0" fontId="13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2" fillId="0" borderId="0"/>
    <xf numFmtId="165" fontId="2"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0" fontId="2" fillId="0" borderId="0"/>
    <xf numFmtId="165" fontId="2" fillId="0" borderId="0"/>
    <xf numFmtId="165" fontId="2" fillId="0" borderId="0"/>
    <xf numFmtId="0" fontId="3" fillId="0" borderId="0"/>
    <xf numFmtId="0" fontId="2" fillId="0" borderId="0"/>
    <xf numFmtId="0" fontId="133"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92"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7" fontId="133" fillId="0" borderId="0"/>
    <xf numFmtId="0" fontId="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3" fillId="0" borderId="0"/>
    <xf numFmtId="167"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3" fillId="0" borderId="0"/>
    <xf numFmtId="167"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3" fillId="0" borderId="0"/>
    <xf numFmtId="167"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3" fillId="0" borderId="0"/>
    <xf numFmtId="0" fontId="133" fillId="0" borderId="0"/>
    <xf numFmtId="165" fontId="2" fillId="0" borderId="0"/>
    <xf numFmtId="0" fontId="2"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2" fillId="0" borderId="0"/>
    <xf numFmtId="0" fontId="7" fillId="0" borderId="0"/>
    <xf numFmtId="165" fontId="7"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2" fillId="0" borderId="0"/>
    <xf numFmtId="165" fontId="2" fillId="0" borderId="0"/>
    <xf numFmtId="0" fontId="7" fillId="0" borderId="0"/>
    <xf numFmtId="0"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2" fillId="0" borderId="0"/>
    <xf numFmtId="165" fontId="2"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165" fontId="80" fillId="0" borderId="0"/>
    <xf numFmtId="0" fontId="2" fillId="0" borderId="0"/>
    <xf numFmtId="165" fontId="2" fillId="0" borderId="0"/>
    <xf numFmtId="0" fontId="2" fillId="0" borderId="0"/>
    <xf numFmtId="165" fontId="2"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80" fillId="0" borderId="0"/>
    <xf numFmtId="165" fontId="80" fillId="0" borderId="0"/>
    <xf numFmtId="0" fontId="2" fillId="0" borderId="0"/>
    <xf numFmtId="0" fontId="2" fillId="0" borderId="0"/>
    <xf numFmtId="165" fontId="2" fillId="0" borderId="0"/>
    <xf numFmtId="0" fontId="2" fillId="0" borderId="0"/>
    <xf numFmtId="165" fontId="2" fillId="0" borderId="0"/>
    <xf numFmtId="0" fontId="2" fillId="0" borderId="0"/>
    <xf numFmtId="165" fontId="2" fillId="0" borderId="0"/>
    <xf numFmtId="165" fontId="2" fillId="0" borderId="0"/>
    <xf numFmtId="0" fontId="7" fillId="0" borderId="0"/>
    <xf numFmtId="165" fontId="7" fillId="0" borderId="0"/>
    <xf numFmtId="0" fontId="74" fillId="0" borderId="0"/>
    <xf numFmtId="165" fontId="74" fillId="0" borderId="0"/>
    <xf numFmtId="0" fontId="74" fillId="0" borderId="0"/>
    <xf numFmtId="165" fontId="74" fillId="0" borderId="0"/>
    <xf numFmtId="0" fontId="74" fillId="0" borderId="0"/>
    <xf numFmtId="165" fontId="74" fillId="0" borderId="0"/>
    <xf numFmtId="0" fontId="3" fillId="0" borderId="0"/>
    <xf numFmtId="165" fontId="3" fillId="0" borderId="0"/>
    <xf numFmtId="0" fontId="7"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3" fillId="0" borderId="0"/>
    <xf numFmtId="167"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3" fillId="0" borderId="0"/>
    <xf numFmtId="167"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3" fillId="0" borderId="0"/>
    <xf numFmtId="167"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3" fillId="0" borderId="0"/>
    <xf numFmtId="192"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7" fontId="133" fillId="0" borderId="0"/>
    <xf numFmtId="0" fontId="3" fillId="0" borderId="0"/>
    <xf numFmtId="167"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0" fontId="133" fillId="0" borderId="0"/>
    <xf numFmtId="165" fontId="133" fillId="0" borderId="0"/>
    <xf numFmtId="0" fontId="133" fillId="0" borderId="0"/>
    <xf numFmtId="165" fontId="133" fillId="0" borderId="0"/>
    <xf numFmtId="0"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2" fillId="0" borderId="0"/>
    <xf numFmtId="165" fontId="2"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2" fillId="0" borderId="0"/>
    <xf numFmtId="165" fontId="2"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2" fillId="0" borderId="0"/>
    <xf numFmtId="165" fontId="2"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2" fillId="0" borderId="0"/>
    <xf numFmtId="165" fontId="2"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5" fontId="7" fillId="0" borderId="0"/>
    <xf numFmtId="0"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3" fillId="0" borderId="0"/>
    <xf numFmtId="0" fontId="133" fillId="0" borderId="0"/>
    <xf numFmtId="0" fontId="74" fillId="0" borderId="0"/>
    <xf numFmtId="0" fontId="3" fillId="0" borderId="0"/>
    <xf numFmtId="0" fontId="133" fillId="0" borderId="0"/>
    <xf numFmtId="0" fontId="133" fillId="0" borderId="0"/>
    <xf numFmtId="165" fontId="133" fillId="0" borderId="0"/>
    <xf numFmtId="165" fontId="133" fillId="0" borderId="0"/>
    <xf numFmtId="0" fontId="3" fillId="0" borderId="0"/>
    <xf numFmtId="0" fontId="133" fillId="0" borderId="0"/>
    <xf numFmtId="165" fontId="133" fillId="0" borderId="0"/>
    <xf numFmtId="0" fontId="133" fillId="0" borderId="0"/>
    <xf numFmtId="165" fontId="133" fillId="0" borderId="0"/>
    <xf numFmtId="0" fontId="133" fillId="0" borderId="0"/>
    <xf numFmtId="165" fontId="133" fillId="0" borderId="0"/>
    <xf numFmtId="165" fontId="2" fillId="0" borderId="0"/>
    <xf numFmtId="0" fontId="79"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3" fillId="0" borderId="0"/>
    <xf numFmtId="0" fontId="7" fillId="0" borderId="0"/>
    <xf numFmtId="0" fontId="3" fillId="0" borderId="0"/>
    <xf numFmtId="0" fontId="7" fillId="0" borderId="0"/>
    <xf numFmtId="165" fontId="7" fillId="0" borderId="0"/>
    <xf numFmtId="167" fontId="2" fillId="0" borderId="0"/>
    <xf numFmtId="0" fontId="2" fillId="0" borderId="0"/>
    <xf numFmtId="0" fontId="7"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2" fillId="0" borderId="0"/>
    <xf numFmtId="165" fontId="2" fillId="0" borderId="0"/>
    <xf numFmtId="0" fontId="2" fillId="0" borderId="0"/>
    <xf numFmtId="165" fontId="2" fillId="0" borderId="0"/>
    <xf numFmtId="0" fontId="2" fillId="0" borderId="0"/>
    <xf numFmtId="165" fontId="2" fillId="0" borderId="0"/>
    <xf numFmtId="167" fontId="2" fillId="0" borderId="0"/>
    <xf numFmtId="0" fontId="133" fillId="0" borderId="0"/>
    <xf numFmtId="0" fontId="2" fillId="0" borderId="0"/>
    <xf numFmtId="0" fontId="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195" fontId="49" fillId="0" borderId="0"/>
    <xf numFmtId="0" fontId="7" fillId="0" borderId="0"/>
    <xf numFmtId="165" fontId="7" fillId="0" borderId="0"/>
    <xf numFmtId="0" fontId="7" fillId="0" borderId="0"/>
    <xf numFmtId="165" fontId="7" fillId="0" borderId="0"/>
    <xf numFmtId="167" fontId="2" fillId="0" borderId="0"/>
    <xf numFmtId="0" fontId="2" fillId="0" borderId="0"/>
    <xf numFmtId="195" fontId="49" fillId="0" borderId="0"/>
    <xf numFmtId="0" fontId="7"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165" fontId="133" fillId="0" borderId="0"/>
    <xf numFmtId="0" fontId="133" fillId="0" borderId="0"/>
    <xf numFmtId="0" fontId="133" fillId="0" borderId="0"/>
    <xf numFmtId="165" fontId="133" fillId="0" borderId="0"/>
    <xf numFmtId="165" fontId="133" fillId="0" borderId="0"/>
    <xf numFmtId="0" fontId="133" fillId="0" borderId="0"/>
    <xf numFmtId="165" fontId="133" fillId="0" borderId="0"/>
    <xf numFmtId="0" fontId="133" fillId="0" borderId="0"/>
    <xf numFmtId="165" fontId="133" fillId="0" borderId="0"/>
    <xf numFmtId="165" fontId="133" fillId="0" borderId="0"/>
    <xf numFmtId="0" fontId="14" fillId="4"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81" fillId="97" borderId="0" applyNumberFormat="0" applyBorder="0"/>
    <xf numFmtId="165" fontId="81" fillId="97"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0" fontId="14" fillId="4" borderId="0" applyNumberFormat="0" applyBorder="0"/>
    <xf numFmtId="165" fontId="14" fillId="4" borderId="0" applyNumberFormat="0" applyBorder="0"/>
    <xf numFmtId="167" fontId="81" fillId="97" borderId="0" applyNumberFormat="0" applyBorder="0"/>
    <xf numFmtId="0" fontId="14" fillId="12" borderId="0" applyNumberFormat="0" applyBorder="0"/>
    <xf numFmtId="196" fontId="82" fillId="70" borderId="33" applyNumberFormat="0" applyBorder="0">
      <alignment vertical="center"/>
    </xf>
    <xf numFmtId="0" fontId="25"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83" fillId="0" borderId="0" applyNumberFormat="0" applyFill="0" applyBorder="0"/>
    <xf numFmtId="165" fontId="83"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0" fontId="25" fillId="0" borderId="0" applyNumberFormat="0" applyFill="0" applyBorder="0"/>
    <xf numFmtId="165" fontId="25" fillId="0" borderId="0" applyNumberFormat="0" applyFill="0" applyBorder="0"/>
    <xf numFmtId="167" fontId="83" fillId="0" borderId="0" applyNumberFormat="0" applyFill="0" applyBorder="0"/>
    <xf numFmtId="0" fontId="2" fillId="63" borderId="12"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3" fillId="63" borderId="12"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12" applyNumberFormat="0" applyFont="0"/>
    <xf numFmtId="165" fontId="7" fillId="63" borderId="12"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12" applyNumberFormat="0" applyFont="0"/>
    <xf numFmtId="165" fontId="7" fillId="63" borderId="12"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12" applyNumberFormat="0" applyFont="0"/>
    <xf numFmtId="165" fontId="7" fillId="63" borderId="12"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7" fillId="63" borderId="34" applyNumberFormat="0" applyFont="0"/>
    <xf numFmtId="165" fontId="7" fillId="63" borderId="34" applyNumberFormat="0" applyFont="0"/>
    <xf numFmtId="0" fontId="3" fillId="63" borderId="12" applyNumberFormat="0"/>
    <xf numFmtId="9" fontId="2" fillId="0" borderId="0" applyFont="0" applyFill="0" applyBorder="0"/>
    <xf numFmtId="9" fontId="7" fillId="0" borderId="0" applyFont="0" applyFill="0" applyBorder="0"/>
    <xf numFmtId="9" fontId="2"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133" fillId="0" borderId="0" applyFont="0" applyFill="0" applyBorder="0"/>
    <xf numFmtId="9" fontId="133" fillId="0" borderId="0" applyFont="0" applyFill="0" applyBorder="0"/>
    <xf numFmtId="9" fontId="133" fillId="0" borderId="0" applyFont="0" applyFill="0" applyBorder="0"/>
    <xf numFmtId="9" fontId="3" fillId="0" borderId="0" applyFill="0" applyBorder="0"/>
    <xf numFmtId="9" fontId="133" fillId="0" borderId="0" applyFont="0" applyFill="0" applyBorder="0"/>
    <xf numFmtId="9" fontId="84" fillId="0" borderId="0" applyFont="0" applyFill="0" applyBorder="0"/>
    <xf numFmtId="9" fontId="7" fillId="0" borderId="0" applyFont="0" applyFill="0" applyBorder="0"/>
    <xf numFmtId="9" fontId="3" fillId="0" borderId="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133" fillId="0" borderId="0" applyFont="0" applyFill="0" applyBorder="0"/>
    <xf numFmtId="9" fontId="3" fillId="0" borderId="0" applyFill="0" applyBorder="0"/>
    <xf numFmtId="9" fontId="2" fillId="0" borderId="0" applyFont="0" applyFill="0" applyBorder="0"/>
    <xf numFmtId="9" fontId="133" fillId="0" borderId="0" applyFont="0" applyFill="0" applyBorder="0"/>
    <xf numFmtId="9" fontId="2" fillId="0" borderId="0" applyFont="0" applyFill="0" applyBorder="0"/>
    <xf numFmtId="9" fontId="2" fillId="0" borderId="0" applyFont="0" applyFill="0" applyBorder="0"/>
    <xf numFmtId="9" fontId="2" fillId="0" borderId="0" applyFont="0" applyFill="0" applyBorder="0"/>
    <xf numFmtId="9" fontId="2"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3" fillId="0" borderId="0" applyFill="0" applyBorder="0"/>
    <xf numFmtId="9" fontId="2"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7" fillId="0" borderId="0" applyFont="0" applyFill="0" applyBorder="0"/>
    <xf numFmtId="9" fontId="3" fillId="0" borderId="0" applyFill="0" applyBorder="0"/>
    <xf numFmtId="9" fontId="2" fillId="0" borderId="0" applyFont="0" applyFill="0" applyBorder="0"/>
    <xf numFmtId="9" fontId="7" fillId="0" borderId="0" applyFont="0" applyFill="0" applyBorder="0"/>
    <xf numFmtId="9" fontId="133" fillId="0" borderId="0" applyFont="0" applyFill="0" applyBorder="0"/>
    <xf numFmtId="9" fontId="133" fillId="0" borderId="0" applyFont="0" applyFill="0" applyBorder="0"/>
    <xf numFmtId="9" fontId="2" fillId="0" borderId="0" applyFont="0" applyFill="0" applyBorder="0"/>
    <xf numFmtId="9" fontId="7" fillId="0" borderId="0" applyFont="0" applyFill="0" applyBorder="0"/>
    <xf numFmtId="9" fontId="2" fillId="0" borderId="0" applyFont="0" applyFill="0" applyBorder="0"/>
    <xf numFmtId="9" fontId="7" fillId="0" borderId="0" applyFont="0" applyFill="0" applyBorder="0"/>
    <xf numFmtId="9" fontId="2" fillId="0" borderId="0" applyFont="0" applyFill="0" applyBorder="0"/>
    <xf numFmtId="9" fontId="7" fillId="0" borderId="0" applyFont="0" applyFill="0" applyBorder="0"/>
    <xf numFmtId="9" fontId="3" fillId="0" borderId="0" applyFont="0" applyFill="0" applyBorder="0"/>
    <xf numFmtId="9" fontId="7" fillId="0" borderId="0" applyFont="0" applyFill="0" applyBorder="0"/>
    <xf numFmtId="0" fontId="85" fillId="0" borderId="35"/>
    <xf numFmtId="0" fontId="34" fillId="0" borderId="10"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86" fillId="0" borderId="36" applyNumberFormat="0" applyFill="0"/>
    <xf numFmtId="165" fontId="86" fillId="0" borderId="36"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0" fontId="34" fillId="0" borderId="10" applyNumberFormat="0" applyFill="0"/>
    <xf numFmtId="165" fontId="34" fillId="0" borderId="10" applyNumberFormat="0" applyFill="0"/>
    <xf numFmtId="167" fontId="86" fillId="0" borderId="36" applyNumberFormat="0" applyFill="0"/>
    <xf numFmtId="0" fontId="82" fillId="0" borderId="0" applyNumberFormat="0" applyFont="0" applyBorder="0">
      <alignment horizontal="center"/>
    </xf>
    <xf numFmtId="0" fontId="1" fillId="0" borderId="0"/>
    <xf numFmtId="0" fontId="1" fillId="0" borderId="0"/>
    <xf numFmtId="38" fontId="13" fillId="0" borderId="0">
      <alignment vertical="top"/>
    </xf>
    <xf numFmtId="0"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0"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0" fontId="1" fillId="0" borderId="0"/>
    <xf numFmtId="165" fontId="1" fillId="0" borderId="0"/>
    <xf numFmtId="0" fontId="3" fillId="0" borderId="0"/>
    <xf numFmtId="0" fontId="1"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165" fontId="1" fillId="0" borderId="0"/>
    <xf numFmtId="0" fontId="1" fillId="0" borderId="0"/>
    <xf numFmtId="165" fontId="1" fillId="0" borderId="0"/>
    <xf numFmtId="38" fontId="13" fillId="0" borderId="0">
      <alignment vertical="top"/>
    </xf>
    <xf numFmtId="0" fontId="1" fillId="0" borderId="0"/>
    <xf numFmtId="165" fontId="1" fillId="0" borderId="0"/>
    <xf numFmtId="38" fontId="13" fillId="0" borderId="0">
      <alignment vertical="top"/>
    </xf>
    <xf numFmtId="0" fontId="1" fillId="0" borderId="0"/>
    <xf numFmtId="165" fontId="1" fillId="0" borderId="0"/>
    <xf numFmtId="38" fontId="13" fillId="0" borderId="0">
      <alignment vertical="top"/>
    </xf>
    <xf numFmtId="0" fontId="1" fillId="0" borderId="0"/>
    <xf numFmtId="165"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197" fontId="13" fillId="0" borderId="0">
      <alignment vertical="top"/>
    </xf>
    <xf numFmtId="0" fontId="1" fillId="0" borderId="0"/>
    <xf numFmtId="165"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0" fontId="1" fillId="0" borderId="0"/>
    <xf numFmtId="0" fontId="1" fillId="0" borderId="0"/>
    <xf numFmtId="165"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0" fontId="1" fillId="0" borderId="0"/>
    <xf numFmtId="0" fontId="1" fillId="0" borderId="0"/>
    <xf numFmtId="165" fontId="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0" fontId="1" fillId="0" borderId="0"/>
    <xf numFmtId="165" fontId="1" fillId="0" borderId="0"/>
    <xf numFmtId="165" fontId="1" fillId="0" borderId="0"/>
    <xf numFmtId="0" fontId="3" fillId="0" borderId="0"/>
    <xf numFmtId="0" fontId="1" fillId="0" borderId="0"/>
    <xf numFmtId="0" fontId="1" fillId="0" borderId="0"/>
    <xf numFmtId="38" fontId="13" fillId="0" borderId="0">
      <alignment vertical="top"/>
    </xf>
    <xf numFmtId="38" fontId="13" fillId="0" borderId="0">
      <alignment vertical="top"/>
    </xf>
    <xf numFmtId="0" fontId="1" fillId="0" borderId="0"/>
    <xf numFmtId="0" fontId="2" fillId="0" borderId="37" applyBorder="0">
      <alignment horizontal="left" wrapText="1"/>
    </xf>
    <xf numFmtId="0" fontId="53"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87" fillId="0" borderId="0" applyNumberFormat="0" applyFill="0" applyBorder="0"/>
    <xf numFmtId="165" fontId="87"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0" fontId="53" fillId="0" borderId="0" applyNumberFormat="0" applyFill="0" applyBorder="0"/>
    <xf numFmtId="165" fontId="53" fillId="0" borderId="0" applyNumberFormat="0" applyFill="0" applyBorder="0"/>
    <xf numFmtId="167" fontId="87" fillId="0" borderId="0" applyNumberFormat="0" applyFill="0" applyBorder="0"/>
    <xf numFmtId="49" fontId="17" fillId="0" borderId="0">
      <alignment horizontal="center"/>
    </xf>
    <xf numFmtId="0" fontId="24" fillId="0" borderId="0">
      <alignment horizontal="center"/>
    </xf>
    <xf numFmtId="175" fontId="2" fillId="0" borderId="0" applyFont="0" applyFill="0" applyBorder="0"/>
    <xf numFmtId="198" fontId="2" fillId="0" borderId="0" applyFont="0" applyFill="0" applyBorder="0"/>
    <xf numFmtId="199" fontId="7" fillId="0" borderId="0" applyFont="0" applyFill="0" applyBorder="0"/>
    <xf numFmtId="199" fontId="7" fillId="0" borderId="0" applyFont="0" applyFill="0" applyBorder="0"/>
    <xf numFmtId="199" fontId="7" fillId="0" borderId="0" applyFont="0" applyFill="0" applyBorder="0"/>
    <xf numFmtId="199" fontId="7" fillId="0" borderId="0" applyFont="0" applyFill="0" applyBorder="0"/>
    <xf numFmtId="176" fontId="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3" fillId="0" borderId="0" applyFont="0" applyFill="0" applyBorder="0"/>
    <xf numFmtId="176" fontId="7" fillId="0" borderId="0" applyFont="0" applyFill="0" applyBorder="0"/>
    <xf numFmtId="200" fontId="3"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 fillId="0" borderId="0" applyFont="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0" fontId="24" fillId="0" borderId="0" applyFont="0" applyFill="0" applyBorder="0"/>
    <xf numFmtId="200" fontId="3" fillId="0" borderId="0" applyFont="0" applyFill="0" applyBorder="0"/>
    <xf numFmtId="202" fontId="3" fillId="0" borderId="0" applyFont="0" applyFill="0" applyBorder="0"/>
    <xf numFmtId="202" fontId="3" fillId="0" borderId="0" applyFont="0" applyFill="0" applyBorder="0"/>
    <xf numFmtId="200" fontId="24" fillId="0" borderId="0" applyFont="0" applyFill="0" applyBorder="0"/>
    <xf numFmtId="200" fontId="24" fillId="0" borderId="0" applyFont="0" applyFill="0" applyBorder="0"/>
    <xf numFmtId="200" fontId="24" fillId="0" borderId="0" applyFont="0" applyFill="0" applyBorder="0"/>
    <xf numFmtId="176" fontId="74" fillId="0" borderId="0" applyFont="0" applyFill="0" applyBorder="0"/>
    <xf numFmtId="200"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74" fillId="0" borderId="0" applyFont="0" applyFill="0" applyBorder="0"/>
    <xf numFmtId="176" fontId="74" fillId="0" borderId="0" applyFont="0" applyFill="0" applyBorder="0"/>
    <xf numFmtId="176" fontId="74"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4" fillId="0" borderId="0" applyFont="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3" fontId="3" fillId="0" borderId="0" applyFill="0" applyBorder="0"/>
    <xf numFmtId="204" fontId="3" fillId="0" borderId="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2"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7" fillId="0" borderId="0" applyFont="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201" fontId="3" fillId="0" borderId="0" applyFill="0" applyBorder="0"/>
    <xf numFmtId="176" fontId="2" fillId="0" borderId="0" applyFont="0" applyFill="0" applyBorder="0"/>
    <xf numFmtId="176" fontId="2" fillId="0" borderId="0" applyFont="0" applyFill="0" applyBorder="0"/>
    <xf numFmtId="201"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133"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4" fillId="0" borderId="0" applyFont="0" applyFill="0" applyBorder="0"/>
    <xf numFmtId="176" fontId="74" fillId="0" borderId="0" applyFont="0" applyFill="0" applyBorder="0"/>
    <xf numFmtId="176" fontId="133"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3" fillId="0" borderId="0" applyFont="0" applyFill="0" applyBorder="0"/>
    <xf numFmtId="202" fontId="3" fillId="0" borderId="0" applyFont="0" applyFill="0" applyBorder="0"/>
    <xf numFmtId="202" fontId="3"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2" fillId="0" borderId="0" applyFont="0" applyFill="0" applyBorder="0"/>
    <xf numFmtId="176" fontId="2" fillId="0" borderId="0" applyFont="0" applyFill="0" applyBorder="0"/>
    <xf numFmtId="176" fontId="2" fillId="0" borderId="0" applyFont="0" applyFill="0" applyBorder="0"/>
    <xf numFmtId="176" fontId="133" fillId="0" borderId="0" applyFont="0" applyFill="0" applyBorder="0"/>
    <xf numFmtId="176" fontId="133" fillId="0" borderId="0" applyFont="0" applyFill="0" applyBorder="0"/>
    <xf numFmtId="176" fontId="133" fillId="0" borderId="0" applyFont="0" applyFill="0" applyBorder="0"/>
    <xf numFmtId="176" fontId="133" fillId="0" borderId="0" applyFont="0" applyFill="0" applyBorder="0"/>
    <xf numFmtId="176" fontId="133" fillId="0" borderId="0" applyFont="0" applyFill="0" applyBorder="0"/>
    <xf numFmtId="176" fontId="133" fillId="0" borderId="0" applyFont="0" applyFill="0" applyBorder="0"/>
    <xf numFmtId="176" fontId="133" fillId="0" borderId="0" applyFont="0" applyFill="0" applyBorder="0"/>
    <xf numFmtId="176" fontId="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133" fillId="0" borderId="0" applyFont="0" applyFill="0" applyBorder="0"/>
    <xf numFmtId="176" fontId="133" fillId="0" borderId="0" applyFont="0" applyFill="0" applyBorder="0"/>
    <xf numFmtId="176" fontId="133" fillId="0" borderId="0" applyFont="0" applyFill="0" applyBorder="0"/>
    <xf numFmtId="176" fontId="133" fillId="0" borderId="0" applyFont="0" applyFill="0" applyBorder="0"/>
    <xf numFmtId="176" fontId="133" fillId="0" borderId="0" applyFont="0" applyFill="0" applyBorder="0"/>
    <xf numFmtId="176" fontId="133" fillId="0" borderId="0" applyFont="0" applyFill="0" applyBorder="0"/>
    <xf numFmtId="176" fontId="133" fillId="0" borderId="0" applyFont="0" applyFill="0" applyBorder="0"/>
    <xf numFmtId="176" fontId="133" fillId="0" borderId="0" applyFont="0" applyFill="0" applyBorder="0"/>
    <xf numFmtId="176" fontId="133" fillId="0" borderId="0" applyFont="0" applyFill="0" applyBorder="0"/>
    <xf numFmtId="176" fontId="133" fillId="0" borderId="0" applyFont="0" applyFill="0" applyBorder="0"/>
    <xf numFmtId="176" fontId="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133"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133"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133" fillId="0" borderId="0" applyFont="0" applyFill="0" applyBorder="0"/>
    <xf numFmtId="176" fontId="133" fillId="0" borderId="0" applyFont="0" applyFill="0" applyBorder="0"/>
    <xf numFmtId="176" fontId="133" fillId="0" borderId="0" applyFont="0" applyFill="0" applyBorder="0"/>
    <xf numFmtId="176" fontId="3" fillId="0" borderId="0" applyFill="0" applyBorder="0"/>
    <xf numFmtId="176" fontId="3" fillId="0" borderId="0" applyFill="0" applyBorder="0"/>
    <xf numFmtId="204" fontId="3" fillId="0" borderId="0" applyFill="0" applyBorder="0"/>
    <xf numFmtId="200" fontId="3" fillId="0" borderId="0" applyFont="0" applyFill="0" applyBorder="0"/>
    <xf numFmtId="200" fontId="3" fillId="0" borderId="0" applyFont="0" applyFill="0" applyBorder="0"/>
    <xf numFmtId="176" fontId="2" fillId="0" borderId="0" applyFont="0" applyFill="0" applyBorder="0"/>
    <xf numFmtId="176" fontId="2" fillId="0" borderId="0" applyFont="0" applyFill="0" applyBorder="0"/>
    <xf numFmtId="176" fontId="7" fillId="0" borderId="0" applyFont="0" applyFill="0" applyBorder="0"/>
    <xf numFmtId="176" fontId="3" fillId="0" borderId="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3" fillId="0" borderId="0" applyFill="0" applyBorder="0"/>
    <xf numFmtId="200" fontId="3" fillId="0" borderId="0" applyFont="0" applyFill="0" applyBorder="0"/>
    <xf numFmtId="176" fontId="7" fillId="0" borderId="0" applyFont="0" applyFill="0" applyBorder="0"/>
    <xf numFmtId="176" fontId="2"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200"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176" fontId="7" fillId="0" borderId="0" applyFont="0" applyFill="0" applyBorder="0"/>
    <xf numFmtId="4" fontId="66" fillId="5" borderId="0" applyBorder="0">
      <alignment horizontal="right"/>
    </xf>
    <xf numFmtId="4" fontId="66" fillId="5" borderId="38" applyBorder="0">
      <alignment horizontal="right"/>
    </xf>
    <xf numFmtId="4" fontId="66" fillId="8" borderId="39" applyBorder="0">
      <alignment horizontal="right"/>
    </xf>
    <xf numFmtId="0" fontId="26" fillId="5"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88" fillId="98" borderId="0" applyNumberFormat="0" applyBorder="0"/>
    <xf numFmtId="165" fontId="88" fillId="98"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0" fontId="26" fillId="5" borderId="0" applyNumberFormat="0" applyBorder="0"/>
    <xf numFmtId="165" fontId="26" fillId="5" borderId="0" applyNumberFormat="0" applyBorder="0"/>
    <xf numFmtId="167" fontId="88" fillId="98" borderId="0" applyNumberFormat="0" applyBorder="0"/>
    <xf numFmtId="0" fontId="26" fillId="14" borderId="0" applyNumberFormat="0" applyBorder="0"/>
    <xf numFmtId="166" fontId="5" fillId="0" borderId="0"/>
    <xf numFmtId="0" fontId="2" fillId="0" borderId="3" applyBorder="0">
      <alignment horizontal="center" vertical="center" wrapText="1"/>
    </xf>
    <xf numFmtId="165" fontId="2" fillId="0" borderId="3" applyBorder="0">
      <alignment horizontal="center" vertical="center" wrapText="1"/>
    </xf>
    <xf numFmtId="43" fontId="133" fillId="0" borderId="0" applyFont="0" applyFill="0" applyBorder="0" applyAlignment="0" applyProtection="0"/>
  </cellStyleXfs>
  <cellXfs count="361">
    <xf numFmtId="0" fontId="0" fillId="0" borderId="0" xfId="0"/>
    <xf numFmtId="0" fontId="89" fillId="0" borderId="0" xfId="28299" applyFont="1" applyAlignment="1">
      <alignment vertical="top"/>
    </xf>
    <xf numFmtId="0" fontId="90" fillId="0" borderId="0" xfId="28299" applyFont="1" applyAlignment="1">
      <alignment vertical="top"/>
    </xf>
    <xf numFmtId="0" fontId="91" fillId="0" borderId="0" xfId="28299" applyFont="1" applyAlignment="1">
      <alignment vertical="top"/>
    </xf>
    <xf numFmtId="0" fontId="3" fillId="0" borderId="0" xfId="30295" applyFont="1"/>
    <xf numFmtId="0" fontId="3" fillId="0" borderId="0" xfId="28299" applyFont="1" applyAlignment="1">
      <alignment horizontal="right" vertical="top"/>
    </xf>
    <xf numFmtId="0" fontId="93" fillId="0" borderId="0" xfId="28299" applyFont="1" applyAlignment="1">
      <alignment horizontal="right" vertical="center"/>
    </xf>
    <xf numFmtId="0" fontId="93" fillId="0" borderId="0" xfId="28299" applyFont="1" applyAlignment="1">
      <alignment horizontal="center" vertical="center"/>
    </xf>
    <xf numFmtId="0" fontId="89" fillId="0" borderId="0" xfId="28299" applyFont="1" applyAlignment="1">
      <alignment vertical="center"/>
    </xf>
    <xf numFmtId="0" fontId="89" fillId="0" borderId="0" xfId="28299" applyFont="1" applyAlignment="1">
      <alignment vertical="top" wrapText="1"/>
    </xf>
    <xf numFmtId="0" fontId="93" fillId="0" borderId="0" xfId="28299" applyFont="1" applyAlignment="1">
      <alignment horizontal="right" vertical="top"/>
    </xf>
    <xf numFmtId="0" fontId="89" fillId="0" borderId="0" xfId="28299" applyFont="1" applyAlignment="1">
      <alignment horizontal="left" vertical="center"/>
    </xf>
    <xf numFmtId="0" fontId="89" fillId="0" borderId="0" xfId="28299" applyFont="1" applyAlignment="1">
      <alignment horizontal="center" vertical="center"/>
    </xf>
    <xf numFmtId="0" fontId="89" fillId="0" borderId="0" xfId="28299" applyFont="1" applyAlignment="1">
      <alignment horizontal="right" vertical="center"/>
    </xf>
    <xf numFmtId="0" fontId="89" fillId="0" borderId="0" xfId="28299" applyFont="1" applyAlignment="1">
      <alignment horizontal="right" vertical="top"/>
    </xf>
    <xf numFmtId="0" fontId="94" fillId="0" borderId="40" xfId="28299" applyFont="1" applyBorder="1" applyAlignment="1">
      <alignment wrapText="1"/>
    </xf>
    <xf numFmtId="2" fontId="94" fillId="0" borderId="40" xfId="28299" applyNumberFormat="1" applyFont="1" applyBorder="1" applyAlignment="1">
      <alignment wrapText="1"/>
    </xf>
    <xf numFmtId="0" fontId="95" fillId="0" borderId="0" xfId="28299" applyFont="1" applyAlignment="1">
      <alignment wrapText="1"/>
    </xf>
    <xf numFmtId="0" fontId="89" fillId="0" borderId="0" xfId="28299" applyFont="1" applyAlignment="1">
      <alignment horizontal="right"/>
    </xf>
    <xf numFmtId="0" fontId="93" fillId="0" borderId="0" xfId="28299" applyFont="1" applyAlignment="1">
      <alignment horizontal="left" wrapText="1"/>
    </xf>
    <xf numFmtId="0" fontId="89" fillId="0" borderId="0" xfId="28299" applyFont="1"/>
    <xf numFmtId="0" fontId="96" fillId="0" borderId="0" xfId="28299" applyFont="1" applyAlignment="1">
      <alignment vertical="top"/>
    </xf>
    <xf numFmtId="0" fontId="97" fillId="0" borderId="0" xfId="28299" applyFont="1" applyAlignment="1">
      <alignment vertical="top"/>
    </xf>
    <xf numFmtId="0" fontId="98" fillId="0" borderId="0" xfId="28299" applyFont="1" applyAlignment="1">
      <alignment vertical="top"/>
    </xf>
    <xf numFmtId="0" fontId="99" fillId="0" borderId="3" xfId="28299" applyFont="1" applyBorder="1" applyAlignment="1">
      <alignment vertical="top" wrapText="1"/>
    </xf>
    <xf numFmtId="0" fontId="100" fillId="0" borderId="0" xfId="28299" applyFont="1" applyAlignment="1">
      <alignment vertical="top"/>
    </xf>
    <xf numFmtId="0" fontId="93" fillId="0" borderId="0" xfId="28299" applyFont="1" applyAlignment="1">
      <alignment horizontal="left" vertical="top"/>
    </xf>
    <xf numFmtId="0" fontId="93" fillId="0" borderId="40" xfId="28299" applyFont="1" applyBorder="1" applyAlignment="1">
      <alignment vertical="top"/>
    </xf>
    <xf numFmtId="0" fontId="79" fillId="64" borderId="3" xfId="0" applyFont="1" applyFill="1" applyBorder="1" applyAlignment="1">
      <alignment horizontal="center" vertical="center"/>
    </xf>
    <xf numFmtId="0" fontId="0" fillId="64" borderId="0" xfId="0" applyFill="1" applyAlignment="1">
      <alignment horizontal="center" vertical="center"/>
    </xf>
    <xf numFmtId="0" fontId="93" fillId="0" borderId="0" xfId="28299" applyFont="1" applyAlignment="1">
      <alignment vertical="top"/>
    </xf>
    <xf numFmtId="0" fontId="101" fillId="0" borderId="3" xfId="0" applyFont="1" applyBorder="1" applyAlignment="1">
      <alignment horizontal="center" vertical="top" wrapText="1"/>
    </xf>
    <xf numFmtId="1" fontId="102" fillId="0" borderId="0" xfId="0" applyNumberFormat="1" applyFont="1" applyAlignment="1">
      <alignment horizontal="center" vertical="center" wrapText="1"/>
    </xf>
    <xf numFmtId="0" fontId="103" fillId="0" borderId="3" xfId="28299" applyFont="1" applyBorder="1" applyAlignment="1">
      <alignment vertical="top"/>
    </xf>
    <xf numFmtId="0" fontId="104" fillId="0" borderId="0" xfId="28299" applyFont="1" applyAlignment="1">
      <alignment vertical="top"/>
    </xf>
    <xf numFmtId="1" fontId="105" fillId="64" borderId="3" xfId="0" applyNumberFormat="1" applyFont="1" applyFill="1" applyBorder="1" applyAlignment="1">
      <alignment horizontal="center" vertical="center" wrapText="1"/>
    </xf>
    <xf numFmtId="1" fontId="79" fillId="64" borderId="0" xfId="0" applyNumberFormat="1" applyFont="1" applyFill="1" applyAlignment="1">
      <alignment horizontal="center" vertical="center" wrapText="1"/>
    </xf>
    <xf numFmtId="0" fontId="89" fillId="0" borderId="40" xfId="28299" applyFont="1" applyBorder="1" applyAlignment="1">
      <alignment vertical="top"/>
    </xf>
    <xf numFmtId="0" fontId="89" fillId="0" borderId="40" xfId="28299" applyFont="1" applyBorder="1" applyAlignment="1">
      <alignment horizontal="right" vertical="top"/>
    </xf>
    <xf numFmtId="1" fontId="106" fillId="0" borderId="41" xfId="0" applyNumberFormat="1" applyFont="1" applyBorder="1" applyAlignment="1">
      <alignment horizontal="center" vertical="center" wrapText="1"/>
    </xf>
    <xf numFmtId="194" fontId="105" fillId="64" borderId="42" xfId="0" applyNumberFormat="1" applyFont="1" applyFill="1" applyBorder="1" applyAlignment="1">
      <alignment horizontal="center" vertical="center" wrapText="1"/>
    </xf>
    <xf numFmtId="194" fontId="102" fillId="64" borderId="0" xfId="0" applyNumberFormat="1" applyFont="1" applyFill="1" applyAlignment="1">
      <alignment horizontal="center" vertical="center" wrapText="1"/>
    </xf>
    <xf numFmtId="14" fontId="105" fillId="64" borderId="42" xfId="0" applyNumberFormat="1" applyFont="1" applyFill="1" applyBorder="1" applyAlignment="1">
      <alignment horizontal="center" vertical="center" wrapText="1"/>
    </xf>
    <xf numFmtId="14" fontId="107" fillId="64" borderId="0" xfId="0" applyNumberFormat="1" applyFont="1" applyFill="1" applyAlignment="1">
      <alignment horizontal="center" vertical="center" wrapText="1"/>
    </xf>
    <xf numFmtId="0" fontId="93" fillId="0" borderId="43" xfId="28299" applyFont="1" applyBorder="1" applyAlignment="1">
      <alignment horizontal="center" vertical="top"/>
    </xf>
    <xf numFmtId="4" fontId="108" fillId="0" borderId="44" xfId="0" applyNumberFormat="1" applyFont="1" applyBorder="1" applyAlignment="1">
      <alignment horizontal="center" vertical="center" wrapText="1"/>
    </xf>
    <xf numFmtId="4" fontId="109" fillId="0" borderId="0" xfId="0" applyNumberFormat="1" applyFont="1" applyAlignment="1">
      <alignment horizontal="center" vertical="center" wrapText="1"/>
    </xf>
    <xf numFmtId="0" fontId="110" fillId="0" borderId="0" xfId="28299" applyFont="1" applyAlignment="1">
      <alignment vertical="top"/>
    </xf>
    <xf numFmtId="0" fontId="111" fillId="64" borderId="41" xfId="0" applyFont="1" applyFill="1" applyBorder="1" applyAlignment="1">
      <alignment horizontal="center" vertical="top" wrapText="1"/>
    </xf>
    <xf numFmtId="4" fontId="102" fillId="0" borderId="0" xfId="0" applyNumberFormat="1" applyFont="1" applyAlignment="1">
      <alignment horizontal="center" vertical="center" wrapText="1"/>
    </xf>
    <xf numFmtId="0" fontId="93" fillId="0" borderId="45" xfId="28299" applyFont="1" applyBorder="1" applyAlignment="1">
      <alignment horizontal="right" vertical="top"/>
    </xf>
    <xf numFmtId="0" fontId="113" fillId="0" borderId="0" xfId="28299" applyFont="1" applyAlignment="1">
      <alignment vertical="top"/>
    </xf>
    <xf numFmtId="4" fontId="79" fillId="0" borderId="3" xfId="0" applyNumberFormat="1" applyFont="1" applyBorder="1" applyAlignment="1">
      <alignment horizontal="center" vertical="center" wrapText="1"/>
    </xf>
    <xf numFmtId="0" fontId="110" fillId="0" borderId="0" xfId="28299" applyFont="1" applyAlignment="1">
      <alignment horizontal="center" vertical="top"/>
    </xf>
    <xf numFmtId="14" fontId="79" fillId="0" borderId="3" xfId="0" applyNumberFormat="1" applyFont="1" applyBorder="1" applyAlignment="1">
      <alignment horizontal="center" vertical="center" wrapText="1"/>
    </xf>
    <xf numFmtId="14" fontId="79" fillId="0" borderId="0" xfId="0" applyNumberFormat="1" applyFont="1" applyAlignment="1">
      <alignment horizontal="center" vertical="center" wrapText="1"/>
    </xf>
    <xf numFmtId="0" fontId="93" fillId="0" borderId="0" xfId="28299" applyFont="1" applyAlignment="1">
      <alignment horizontal="center" vertical="top"/>
    </xf>
    <xf numFmtId="0" fontId="93" fillId="0" borderId="0" xfId="28299" applyFont="1" applyAlignment="1">
      <alignment vertical="top" wrapText="1"/>
    </xf>
    <xf numFmtId="0" fontId="90" fillId="0" borderId="0" xfId="28299" applyFont="1" applyAlignment="1">
      <alignment horizontal="center" vertical="top"/>
    </xf>
    <xf numFmtId="0" fontId="91" fillId="0" borderId="0" xfId="28299" applyFont="1" applyAlignment="1">
      <alignment vertical="top" wrapText="1"/>
    </xf>
    <xf numFmtId="0" fontId="114" fillId="0" borderId="3" xfId="56847" applyFont="1" applyBorder="1" applyAlignment="1">
      <alignment vertical="top" wrapText="1"/>
    </xf>
    <xf numFmtId="0" fontId="93" fillId="0" borderId="46" xfId="28299" applyFont="1" applyBorder="1" applyAlignment="1">
      <alignment vertical="top" wrapText="1"/>
    </xf>
    <xf numFmtId="0" fontId="93" fillId="0" borderId="3" xfId="28299" applyFont="1" applyBorder="1" applyAlignment="1">
      <alignment vertical="top" wrapText="1"/>
    </xf>
    <xf numFmtId="0" fontId="90" fillId="0" borderId="0" xfId="28299" applyFont="1" applyAlignment="1">
      <alignment vertical="top" wrapText="1"/>
    </xf>
    <xf numFmtId="0" fontId="89" fillId="0" borderId="3" xfId="28299" applyFont="1" applyBorder="1" applyAlignment="1">
      <alignment horizontal="center" vertical="top" wrapText="1"/>
    </xf>
    <xf numFmtId="0" fontId="115" fillId="0" borderId="3" xfId="56847" applyFont="1" applyBorder="1" applyAlignment="1">
      <alignment vertical="top" wrapText="1"/>
    </xf>
    <xf numFmtId="0" fontId="89" fillId="0" borderId="3" xfId="28299" applyFont="1" applyBorder="1" applyAlignment="1">
      <alignment vertical="top" wrapText="1"/>
    </xf>
    <xf numFmtId="0" fontId="114" fillId="0" borderId="3" xfId="56847" applyFont="1" applyBorder="1" applyAlignment="1">
      <alignment horizontal="center" vertical="center" wrapText="1"/>
    </xf>
    <xf numFmtId="0" fontId="114" fillId="0" borderId="0" xfId="56847" applyFont="1" applyAlignment="1">
      <alignment horizontal="center" vertical="center" wrapText="1"/>
    </xf>
    <xf numFmtId="0" fontId="117" fillId="0" borderId="0" xfId="0" applyFont="1" applyAlignment="1">
      <alignment vertical="center" wrapText="1"/>
    </xf>
    <xf numFmtId="0" fontId="118" fillId="0" borderId="0" xfId="56847" applyFont="1" applyAlignment="1">
      <alignment horizontal="center" vertical="center"/>
    </xf>
    <xf numFmtId="0" fontId="114" fillId="0" borderId="0" xfId="56847" applyFont="1" applyAlignment="1">
      <alignment vertical="top"/>
    </xf>
    <xf numFmtId="0" fontId="118" fillId="0" borderId="0" xfId="56847" applyFont="1" applyAlignment="1">
      <alignment horizontal="left"/>
    </xf>
    <xf numFmtId="0" fontId="118" fillId="0" borderId="0" xfId="56847" applyFont="1" applyAlignment="1">
      <alignment vertical="top"/>
    </xf>
    <xf numFmtId="0" fontId="96" fillId="0" borderId="3" xfId="56847" applyFont="1" applyBorder="1" applyAlignment="1">
      <alignment horizontal="center" vertical="center" wrapText="1"/>
    </xf>
    <xf numFmtId="0" fontId="95" fillId="0" borderId="3" xfId="56847" applyFont="1" applyBorder="1" applyAlignment="1">
      <alignment horizontal="center" vertical="center"/>
    </xf>
    <xf numFmtId="0" fontId="96" fillId="0" borderId="0" xfId="28299" applyFont="1" applyAlignment="1">
      <alignment vertical="top" wrapText="1"/>
    </xf>
    <xf numFmtId="0" fontId="95" fillId="0" borderId="0" xfId="28299" applyFont="1" applyAlignment="1">
      <alignment vertical="top" wrapText="1"/>
    </xf>
    <xf numFmtId="0" fontId="95" fillId="0" borderId="0" xfId="56847" applyFont="1" applyAlignment="1">
      <alignment vertical="top"/>
    </xf>
    <xf numFmtId="0" fontId="96" fillId="0" borderId="0" xfId="56847" applyFont="1" applyAlignment="1">
      <alignment vertical="top"/>
    </xf>
    <xf numFmtId="0" fontId="96" fillId="0" borderId="40" xfId="56847" applyFont="1" applyBorder="1" applyAlignment="1">
      <alignment vertical="top"/>
    </xf>
    <xf numFmtId="0" fontId="95" fillId="0" borderId="0" xfId="56847" applyFont="1" applyAlignment="1">
      <alignment horizontal="left"/>
    </xf>
    <xf numFmtId="0" fontId="95" fillId="0" borderId="0" xfId="56847" applyFont="1" applyAlignment="1">
      <alignment vertical="center"/>
    </xf>
    <xf numFmtId="0" fontId="95" fillId="0" borderId="40" xfId="56847" applyFont="1" applyBorder="1" applyAlignment="1">
      <alignment vertical="center"/>
    </xf>
    <xf numFmtId="4" fontId="95" fillId="0" borderId="40" xfId="56847" applyNumberFormat="1" applyFont="1" applyBorder="1" applyAlignment="1">
      <alignment vertical="center"/>
    </xf>
    <xf numFmtId="0" fontId="96" fillId="0" borderId="40" xfId="56847" applyFont="1" applyBorder="1" applyAlignment="1">
      <alignment horizontal="left" vertical="top" wrapText="1"/>
    </xf>
    <xf numFmtId="0" fontId="96" fillId="0" borderId="0" xfId="56847" applyFont="1" applyAlignment="1">
      <alignment horizontal="left" vertical="top" wrapText="1"/>
    </xf>
    <xf numFmtId="194" fontId="95" fillId="0" borderId="0" xfId="56847" applyNumberFormat="1" applyFont="1" applyAlignment="1">
      <alignment horizontal="right" vertical="top"/>
    </xf>
    <xf numFmtId="0" fontId="122" fillId="0" borderId="0" xfId="56847" applyFont="1" applyAlignment="1">
      <alignment horizontal="left" vertical="top"/>
    </xf>
    <xf numFmtId="4" fontId="96" fillId="0" borderId="0" xfId="56847" applyNumberFormat="1" applyFont="1" applyAlignment="1">
      <alignment horizontal="right" vertical="top"/>
    </xf>
    <xf numFmtId="4" fontId="96" fillId="0" borderId="0" xfId="56847" applyNumberFormat="1" applyFont="1" applyAlignment="1">
      <alignment vertical="top"/>
    </xf>
    <xf numFmtId="193" fontId="96" fillId="0" borderId="3" xfId="56847" applyNumberFormat="1" applyFont="1" applyBorder="1" applyAlignment="1">
      <alignment horizontal="left" vertical="top" wrapText="1"/>
    </xf>
    <xf numFmtId="0" fontId="95" fillId="0" borderId="3" xfId="28299" applyFont="1" applyBorder="1" applyAlignment="1">
      <alignment vertical="top" wrapText="1"/>
    </xf>
    <xf numFmtId="0" fontId="123" fillId="0" borderId="41" xfId="0" applyFont="1" applyBorder="1" applyAlignment="1">
      <alignment horizontal="center" vertical="center"/>
    </xf>
    <xf numFmtId="4" fontId="105" fillId="64" borderId="42" xfId="0" applyNumberFormat="1" applyFont="1" applyFill="1" applyBorder="1" applyAlignment="1">
      <alignment horizontal="center" vertical="center" wrapText="1"/>
    </xf>
    <xf numFmtId="4" fontId="79" fillId="64" borderId="47" xfId="0" applyNumberFormat="1" applyFont="1" applyFill="1" applyBorder="1" applyAlignment="1">
      <alignment horizontal="center" vertical="center" wrapText="1"/>
    </xf>
    <xf numFmtId="4" fontId="79" fillId="64" borderId="3" xfId="0" applyNumberFormat="1" applyFont="1" applyFill="1" applyBorder="1" applyAlignment="1">
      <alignment horizontal="center" vertical="center" wrapText="1"/>
    </xf>
    <xf numFmtId="0" fontId="96" fillId="0" borderId="0" xfId="28299" applyFont="1" applyAlignment="1">
      <alignment horizontal="center" vertical="top" wrapText="1"/>
    </xf>
    <xf numFmtId="0" fontId="80" fillId="64" borderId="46" xfId="0" applyFont="1" applyFill="1" applyBorder="1" applyAlignment="1">
      <alignment horizontal="center" vertical="top" wrapText="1"/>
    </xf>
    <xf numFmtId="0" fontId="96" fillId="0" borderId="3" xfId="56847" applyFont="1" applyBorder="1" applyAlignment="1">
      <alignment horizontal="left" vertical="top" wrapText="1"/>
    </xf>
    <xf numFmtId="0" fontId="95" fillId="0" borderId="0" xfId="56847" applyFont="1" applyAlignment="1">
      <alignment horizontal="left" vertical="top"/>
    </xf>
    <xf numFmtId="0" fontId="96" fillId="0" borderId="0" xfId="56847" applyFont="1" applyAlignment="1">
      <alignment horizontal="right" vertical="top"/>
    </xf>
    <xf numFmtId="4" fontId="95" fillId="0" borderId="0" xfId="56847" applyNumberFormat="1" applyFont="1" applyAlignment="1">
      <alignment horizontal="right" vertical="top"/>
    </xf>
    <xf numFmtId="0" fontId="96" fillId="0" borderId="35" xfId="56847" applyFont="1" applyBorder="1" applyAlignment="1">
      <alignment vertical="top"/>
    </xf>
    <xf numFmtId="0" fontId="95" fillId="0" borderId="53" xfId="56847" applyFont="1" applyBorder="1" applyAlignment="1">
      <alignment horizontal="right" vertical="top"/>
    </xf>
    <xf numFmtId="0" fontId="96" fillId="0" borderId="35" xfId="56847" applyFont="1" applyBorder="1" applyAlignment="1">
      <alignment horizontal="center" vertical="top"/>
    </xf>
    <xf numFmtId="0" fontId="96" fillId="0" borderId="52" xfId="56847" applyFont="1" applyBorder="1" applyAlignment="1">
      <alignment vertical="top"/>
    </xf>
    <xf numFmtId="0" fontId="96" fillId="0" borderId="48" xfId="56847" applyFont="1" applyBorder="1" applyAlignment="1">
      <alignment vertical="top"/>
    </xf>
    <xf numFmtId="0" fontId="96" fillId="0" borderId="0" xfId="56847" applyFont="1" applyAlignment="1">
      <alignment horizontal="left" vertical="top"/>
    </xf>
    <xf numFmtId="0" fontId="96" fillId="0" borderId="33" xfId="56847" applyFont="1" applyBorder="1" applyAlignment="1">
      <alignment vertical="top"/>
    </xf>
    <xf numFmtId="0" fontId="96" fillId="0" borderId="49" xfId="56847" applyFont="1" applyBorder="1" applyAlignment="1">
      <alignment vertical="top"/>
    </xf>
    <xf numFmtId="0" fontId="96" fillId="0" borderId="50" xfId="56847" applyFont="1" applyBorder="1" applyAlignment="1">
      <alignment vertical="top"/>
    </xf>
    <xf numFmtId="0" fontId="95" fillId="0" borderId="53" xfId="56847" applyFont="1" applyBorder="1" applyAlignment="1">
      <alignment horizontal="center" vertical="top"/>
    </xf>
    <xf numFmtId="0" fontId="119" fillId="0" borderId="52" xfId="0" applyFont="1" applyBorder="1" applyAlignment="1">
      <alignment vertical="top" wrapText="1"/>
    </xf>
    <xf numFmtId="0" fontId="96" fillId="0" borderId="40" xfId="56847" applyFont="1" applyBorder="1" applyAlignment="1">
      <alignment horizontal="center" vertical="top"/>
    </xf>
    <xf numFmtId="0" fontId="114" fillId="0" borderId="0" xfId="56847" applyFont="1" applyAlignment="1">
      <alignment horizontal="left" vertical="top" wrapText="1"/>
    </xf>
    <xf numFmtId="0" fontId="95" fillId="0" borderId="0" xfId="56847" applyFont="1" applyAlignment="1">
      <alignment horizontal="center" vertical="top"/>
    </xf>
    <xf numFmtId="0" fontId="95" fillId="0" borderId="0" xfId="56847" applyFont="1" applyAlignment="1">
      <alignment horizontal="left" vertical="top" wrapText="1"/>
    </xf>
    <xf numFmtId="0" fontId="118" fillId="0" borderId="0" xfId="56847" applyFont="1" applyAlignment="1">
      <alignment vertical="center"/>
    </xf>
    <xf numFmtId="14" fontId="124" fillId="0" borderId="0" xfId="56847" applyNumberFormat="1" applyFont="1" applyAlignment="1">
      <alignment vertical="top"/>
    </xf>
    <xf numFmtId="194" fontId="118" fillId="0" borderId="0" xfId="56847" applyNumberFormat="1" applyFont="1" applyAlignment="1">
      <alignment horizontal="right" vertical="top"/>
    </xf>
    <xf numFmtId="0" fontId="118" fillId="0" borderId="0" xfId="56847" applyFont="1" applyAlignment="1">
      <alignment horizontal="left" vertical="top"/>
    </xf>
    <xf numFmtId="0" fontId="93" fillId="0" borderId="0" xfId="56131" applyFont="1" applyAlignment="1">
      <alignment horizontal="left" vertical="top"/>
    </xf>
    <xf numFmtId="0" fontId="89" fillId="0" borderId="0" xfId="56131" applyFont="1" applyAlignment="1">
      <alignment vertical="top" wrapText="1"/>
    </xf>
    <xf numFmtId="0" fontId="93" fillId="0" borderId="0" xfId="56131" applyFont="1" applyAlignment="1">
      <alignment vertical="top"/>
    </xf>
    <xf numFmtId="0" fontId="93" fillId="0" borderId="0" xfId="56131" applyFont="1" applyAlignment="1">
      <alignment vertical="top" wrapText="1"/>
    </xf>
    <xf numFmtId="0" fontId="89" fillId="0" borderId="0" xfId="56131" applyFont="1" applyAlignment="1">
      <alignment horizontal="left" vertical="top"/>
    </xf>
    <xf numFmtId="0" fontId="126" fillId="0" borderId="0" xfId="56847" applyFont="1" applyAlignment="1">
      <alignment vertical="top"/>
    </xf>
    <xf numFmtId="0" fontId="89" fillId="0" borderId="0" xfId="56131" applyFont="1" applyAlignment="1">
      <alignment horizontal="left" vertical="top" wrapText="1"/>
    </xf>
    <xf numFmtId="0" fontId="3" fillId="0" borderId="0" xfId="28299" applyFont="1" applyAlignment="1">
      <alignment vertical="top"/>
    </xf>
    <xf numFmtId="0" fontId="89" fillId="0" borderId="0" xfId="28299" applyFont="1" applyAlignment="1">
      <alignment horizontal="center"/>
    </xf>
    <xf numFmtId="0" fontId="96" fillId="0" borderId="3" xfId="28299" applyFont="1" applyBorder="1" applyAlignment="1">
      <alignment vertical="top"/>
    </xf>
    <xf numFmtId="0" fontId="2" fillId="0" borderId="0" xfId="28299" applyFont="1" applyAlignment="1">
      <alignment vertical="top"/>
    </xf>
    <xf numFmtId="1" fontId="79" fillId="0" borderId="3" xfId="0" applyNumberFormat="1" applyFont="1" applyBorder="1" applyAlignment="1">
      <alignment horizontal="center" vertical="center" wrapText="1"/>
    </xf>
    <xf numFmtId="0" fontId="89" fillId="0" borderId="3" xfId="28299" applyFont="1" applyBorder="1" applyAlignment="1">
      <alignment vertical="top"/>
    </xf>
    <xf numFmtId="0" fontId="89" fillId="0" borderId="51" xfId="28299" applyFont="1" applyBorder="1" applyAlignment="1">
      <alignment vertical="top" wrapText="1"/>
    </xf>
    <xf numFmtId="0" fontId="93" fillId="0" borderId="35" xfId="28299" applyFont="1" applyBorder="1" applyAlignment="1">
      <alignment vertical="top" wrapText="1"/>
    </xf>
    <xf numFmtId="0" fontId="93" fillId="0" borderId="52" xfId="28299" applyFont="1" applyBorder="1" applyAlignment="1">
      <alignment vertical="top" wrapText="1"/>
    </xf>
    <xf numFmtId="0" fontId="93" fillId="0" borderId="56" xfId="0" applyFont="1" applyBorder="1" applyAlignment="1">
      <alignment horizontal="right" vertical="top"/>
    </xf>
    <xf numFmtId="0" fontId="93" fillId="0" borderId="3" xfId="0" applyFont="1" applyBorder="1" applyAlignment="1">
      <alignment horizontal="center" vertical="top"/>
    </xf>
    <xf numFmtId="0" fontId="93" fillId="0" borderId="61" xfId="0" applyFont="1" applyBorder="1" applyAlignment="1">
      <alignment horizontal="center" vertical="top"/>
    </xf>
    <xf numFmtId="0" fontId="89" fillId="0" borderId="0" xfId="28299" applyFont="1" applyAlignment="1">
      <alignment horizontal="left" vertical="top" wrapText="1"/>
    </xf>
    <xf numFmtId="0" fontId="89" fillId="0" borderId="0" xfId="28299" applyFont="1" applyAlignment="1">
      <alignment horizontal="left" vertical="top"/>
    </xf>
    <xf numFmtId="0" fontId="93" fillId="0" borderId="0" xfId="28299" applyFont="1" applyAlignment="1">
      <alignment horizontal="left" vertical="top" wrapText="1"/>
    </xf>
    <xf numFmtId="4" fontId="93" fillId="0" borderId="0" xfId="28299" applyNumberFormat="1" applyFont="1" applyAlignment="1">
      <alignment horizontal="right" vertical="top"/>
    </xf>
    <xf numFmtId="4" fontId="93" fillId="0" borderId="0" xfId="28299" applyNumberFormat="1" applyFont="1" applyAlignment="1">
      <alignment horizontal="center" vertical="top"/>
    </xf>
    <xf numFmtId="194" fontId="93" fillId="0" borderId="0" xfId="28299" applyNumberFormat="1" applyFont="1" applyAlignment="1">
      <alignment horizontal="left" vertical="top" wrapText="1"/>
    </xf>
    <xf numFmtId="0" fontId="93" fillId="0" borderId="0" xfId="28299" applyFont="1" applyAlignment="1">
      <alignment horizontal="right" vertical="top" wrapText="1"/>
    </xf>
    <xf numFmtId="0" fontId="2" fillId="0" borderId="0" xfId="28299" applyFont="1" applyAlignment="1">
      <alignment horizontal="right" vertical="top" wrapText="1"/>
    </xf>
    <xf numFmtId="0" fontId="93" fillId="0" borderId="40" xfId="56131" applyFont="1" applyBorder="1" applyAlignment="1">
      <alignment vertical="top"/>
    </xf>
    <xf numFmtId="0" fontId="93" fillId="0" borderId="40" xfId="56131" applyFont="1" applyBorder="1" applyAlignment="1">
      <alignment vertical="top" wrapText="1"/>
    </xf>
    <xf numFmtId="194" fontId="79" fillId="0" borderId="3" xfId="0" applyNumberFormat="1" applyFont="1" applyBorder="1" applyAlignment="1">
      <alignment horizontal="center" vertical="center" wrapText="1"/>
    </xf>
    <xf numFmtId="0" fontId="89" fillId="0" borderId="0" xfId="28299" applyFont="1" applyAlignment="1">
      <alignment horizontal="left"/>
    </xf>
    <xf numFmtId="0" fontId="127" fillId="0" borderId="3" xfId="28299" applyFont="1" applyBorder="1" applyAlignment="1">
      <alignment vertical="top"/>
    </xf>
    <xf numFmtId="0" fontId="0" fillId="0" borderId="3" xfId="0" applyBorder="1"/>
    <xf numFmtId="0" fontId="0" fillId="64" borderId="3" xfId="0" applyFill="1" applyBorder="1" applyAlignment="1">
      <alignment horizontal="center" vertical="center"/>
    </xf>
    <xf numFmtId="1" fontId="79" fillId="64" borderId="3" xfId="0" applyNumberFormat="1" applyFont="1" applyFill="1" applyBorder="1" applyAlignment="1">
      <alignment horizontal="center" vertical="center" wrapText="1"/>
    </xf>
    <xf numFmtId="0" fontId="68" fillId="0" borderId="3" xfId="0" applyFont="1" applyBorder="1" applyAlignment="1">
      <alignment horizontal="center"/>
    </xf>
    <xf numFmtId="194" fontId="79" fillId="64" borderId="3" xfId="0" applyNumberFormat="1" applyFont="1" applyFill="1" applyBorder="1" applyAlignment="1">
      <alignment horizontal="center" vertical="center" wrapText="1"/>
    </xf>
    <xf numFmtId="14" fontId="0" fillId="64" borderId="3" xfId="0" applyNumberFormat="1" applyFill="1" applyBorder="1" applyAlignment="1">
      <alignment horizontal="center" vertical="center"/>
    </xf>
    <xf numFmtId="0" fontId="128" fillId="0" borderId="3" xfId="0" applyFont="1" applyBorder="1" applyAlignment="1">
      <alignment horizontal="center"/>
    </xf>
    <xf numFmtId="2" fontId="107" fillId="64" borderId="3" xfId="0" applyNumberFormat="1" applyFont="1" applyFill="1" applyBorder="1" applyAlignment="1">
      <alignment horizontal="center" vertical="top" wrapText="1"/>
    </xf>
    <xf numFmtId="2" fontId="130" fillId="0" borderId="40" xfId="0" applyNumberFormat="1" applyFont="1" applyBorder="1" applyAlignment="1">
      <alignment horizontal="center" vertical="center"/>
    </xf>
    <xf numFmtId="2" fontId="95" fillId="0" borderId="0" xfId="56847" applyNumberFormat="1" applyFont="1" applyAlignment="1">
      <alignment horizontal="center" vertical="center"/>
    </xf>
    <xf numFmtId="193" fontId="96" fillId="0" borderId="40" xfId="56847" applyNumberFormat="1" applyFont="1" applyBorder="1" applyAlignment="1">
      <alignment horizontal="left" vertical="top" wrapText="1"/>
    </xf>
    <xf numFmtId="0" fontId="95" fillId="0" borderId="40" xfId="28299" applyFont="1" applyBorder="1" applyAlignment="1">
      <alignment vertical="top" wrapText="1"/>
    </xf>
    <xf numFmtId="2" fontId="0" fillId="0" borderId="0" xfId="0" applyNumberFormat="1"/>
    <xf numFmtId="193" fontId="96" fillId="0" borderId="6" xfId="56847" applyNumberFormat="1" applyFont="1" applyBorder="1" applyAlignment="1">
      <alignment horizontal="left" vertical="top" wrapText="1"/>
    </xf>
    <xf numFmtId="0" fontId="95" fillId="0" borderId="6" xfId="28299" applyFont="1" applyBorder="1" applyAlignment="1">
      <alignment vertical="top" wrapText="1"/>
    </xf>
    <xf numFmtId="4" fontId="108" fillId="0" borderId="3" xfId="0" applyNumberFormat="1" applyFont="1" applyBorder="1" applyAlignment="1">
      <alignment horizontal="center" vertical="center" wrapText="1"/>
    </xf>
    <xf numFmtId="0" fontId="95" fillId="0" borderId="35" xfId="28299" applyFont="1" applyBorder="1" applyAlignment="1">
      <alignment vertical="top" wrapText="1"/>
    </xf>
    <xf numFmtId="0" fontId="95" fillId="0" borderId="43" xfId="56847" applyFont="1" applyBorder="1" applyAlignment="1">
      <alignment horizontal="center" vertical="top"/>
    </xf>
    <xf numFmtId="14" fontId="95" fillId="0" borderId="0" xfId="56847" applyNumberFormat="1" applyFont="1" applyAlignment="1">
      <alignment vertical="top"/>
    </xf>
    <xf numFmtId="0" fontId="131" fillId="64" borderId="3" xfId="0" applyFont="1" applyFill="1" applyBorder="1" applyAlignment="1">
      <alignment horizontal="center" vertical="top" wrapText="1"/>
    </xf>
    <xf numFmtId="1" fontId="108" fillId="0" borderId="3" xfId="0" applyNumberFormat="1" applyFont="1" applyBorder="1" applyAlignment="1">
      <alignment horizontal="center" vertical="center" wrapText="1"/>
    </xf>
    <xf numFmtId="194" fontId="108" fillId="0" borderId="3" xfId="0" applyNumberFormat="1" applyFont="1" applyBorder="1" applyAlignment="1">
      <alignment horizontal="center" vertical="center" wrapText="1"/>
    </xf>
    <xf numFmtId="14" fontId="131" fillId="64" borderId="3" xfId="0" applyNumberFormat="1" applyFont="1" applyFill="1" applyBorder="1" applyAlignment="1">
      <alignment horizontal="center" vertical="top" wrapText="1"/>
    </xf>
    <xf numFmtId="2" fontId="132" fillId="64" borderId="3" xfId="0" applyNumberFormat="1" applyFont="1" applyFill="1" applyBorder="1" applyAlignment="1">
      <alignment horizontal="center" vertical="center"/>
    </xf>
    <xf numFmtId="0" fontId="3" fillId="0" borderId="0" xfId="28299" applyFont="1" applyAlignment="1">
      <alignment horizontal="center" vertical="top"/>
    </xf>
    <xf numFmtId="0" fontId="75" fillId="0" borderId="46" xfId="28299" applyFont="1" applyBorder="1" applyAlignment="1">
      <alignment horizontal="left" vertical="top" wrapText="1"/>
    </xf>
    <xf numFmtId="0" fontId="75" fillId="0" borderId="6" xfId="28299" applyFont="1" applyBorder="1" applyAlignment="1">
      <alignment horizontal="left" vertical="top" wrapText="1"/>
    </xf>
    <xf numFmtId="0" fontId="75" fillId="0" borderId="47" xfId="28299" applyFont="1" applyBorder="1" applyAlignment="1">
      <alignment horizontal="left" vertical="top" wrapText="1"/>
    </xf>
    <xf numFmtId="0" fontId="0" fillId="0" borderId="40" xfId="0" applyBorder="1"/>
    <xf numFmtId="2" fontId="0" fillId="0" borderId="0" xfId="0" applyNumberFormat="1" applyAlignment="1">
      <alignment horizontal="center" vertical="center"/>
    </xf>
    <xf numFmtId="2" fontId="94" fillId="0" borderId="40" xfId="28299" applyNumberFormat="1" applyFont="1" applyBorder="1"/>
    <xf numFmtId="0" fontId="111" fillId="0" borderId="3" xfId="0" applyFont="1" applyBorder="1" applyAlignment="1">
      <alignment horizontal="center" vertical="top" wrapText="1"/>
    </xf>
    <xf numFmtId="0" fontId="119" fillId="0" borderId="50" xfId="0" applyFont="1" applyBorder="1" applyAlignment="1">
      <alignment vertical="top" wrapText="1"/>
    </xf>
    <xf numFmtId="43" fontId="134" fillId="0" borderId="0" xfId="60934" applyFont="1"/>
    <xf numFmtId="1" fontId="105" fillId="99" borderId="42" xfId="0" applyNumberFormat="1" applyFont="1" applyFill="1" applyBorder="1" applyAlignment="1">
      <alignment horizontal="center" vertical="center" wrapText="1"/>
    </xf>
    <xf numFmtId="2" fontId="94" fillId="100" borderId="40" xfId="28299" applyNumberFormat="1" applyFont="1" applyFill="1" applyBorder="1" applyAlignment="1">
      <alignment wrapText="1"/>
    </xf>
    <xf numFmtId="0" fontId="96" fillId="0" borderId="41" xfId="56847" applyFont="1" applyBorder="1" applyAlignment="1">
      <alignment horizontal="left" vertical="top"/>
    </xf>
    <xf numFmtId="0" fontId="119" fillId="0" borderId="44" xfId="0" applyFont="1" applyBorder="1" applyAlignment="1">
      <alignment horizontal="left" vertical="top"/>
    </xf>
    <xf numFmtId="0" fontId="114" fillId="0" borderId="0" xfId="56847" applyFont="1" applyAlignment="1">
      <alignment horizontal="center" vertical="top" wrapText="1"/>
    </xf>
    <xf numFmtId="0" fontId="117" fillId="0" borderId="0" xfId="0" applyFont="1" applyAlignment="1">
      <alignment horizontal="center" vertical="top" wrapText="1"/>
    </xf>
    <xf numFmtId="4" fontId="118" fillId="0" borderId="0" xfId="56847" applyNumberFormat="1" applyFont="1" applyAlignment="1">
      <alignment horizontal="right" vertical="center"/>
    </xf>
    <xf numFmtId="0" fontId="118" fillId="0" borderId="0" xfId="56847" applyFont="1" applyAlignment="1">
      <alignment horizontal="right" vertical="top" wrapText="1"/>
    </xf>
    <xf numFmtId="0" fontId="125" fillId="0" borderId="0" xfId="0" applyFont="1" applyAlignment="1">
      <alignment horizontal="right" vertical="top" wrapText="1"/>
    </xf>
    <xf numFmtId="0" fontId="118" fillId="0" borderId="0" xfId="56847" applyFont="1" applyAlignment="1">
      <alignment vertical="top" wrapText="1"/>
    </xf>
    <xf numFmtId="0" fontId="117" fillId="0" borderId="0" xfId="0" applyFont="1" applyAlignment="1">
      <alignment vertical="top" wrapText="1"/>
    </xf>
    <xf numFmtId="0" fontId="96" fillId="0" borderId="0" xfId="56847" applyFont="1" applyAlignment="1">
      <alignment horizontal="right" vertical="top" wrapText="1"/>
    </xf>
    <xf numFmtId="0" fontId="119" fillId="0" borderId="0" xfId="0" applyFont="1" applyAlignment="1">
      <alignment vertical="top"/>
    </xf>
    <xf numFmtId="0" fontId="119" fillId="0" borderId="37" xfId="0" applyFont="1" applyBorder="1" applyAlignment="1">
      <alignment horizontal="left" vertical="top"/>
    </xf>
    <xf numFmtId="0" fontId="96" fillId="0" borderId="0" xfId="56847" applyFont="1" applyAlignment="1">
      <alignment horizontal="center" vertical="top" wrapText="1"/>
    </xf>
    <xf numFmtId="0" fontId="96" fillId="0" borderId="35" xfId="56847" applyFont="1" applyBorder="1" applyAlignment="1">
      <alignment vertical="top" wrapText="1"/>
    </xf>
    <xf numFmtId="0" fontId="119" fillId="0" borderId="35" xfId="0" applyFont="1" applyBorder="1" applyAlignment="1">
      <alignment vertical="top" wrapText="1"/>
    </xf>
    <xf numFmtId="0" fontId="119" fillId="0" borderId="52" xfId="0" applyFont="1" applyBorder="1" applyAlignment="1">
      <alignment vertical="top" wrapText="1"/>
    </xf>
    <xf numFmtId="0" fontId="119" fillId="0" borderId="0" xfId="0" applyFont="1" applyAlignment="1">
      <alignment horizontal="right" vertical="top" wrapText="1"/>
    </xf>
    <xf numFmtId="0" fontId="96" fillId="0" borderId="46" xfId="56847" applyFont="1" applyBorder="1" applyAlignment="1">
      <alignment horizontal="center" vertical="top"/>
    </xf>
    <xf numFmtId="0" fontId="96" fillId="0" borderId="6" xfId="56847" applyFont="1" applyBorder="1" applyAlignment="1">
      <alignment horizontal="center" vertical="top"/>
    </xf>
    <xf numFmtId="0" fontId="96" fillId="0" borderId="47" xfId="56847" applyFont="1" applyBorder="1" applyAlignment="1">
      <alignment horizontal="center" vertical="top"/>
    </xf>
    <xf numFmtId="3" fontId="120" fillId="0" borderId="3" xfId="0" applyNumberFormat="1" applyFont="1" applyBorder="1" applyAlignment="1">
      <alignment horizontal="center" vertical="center" wrapText="1"/>
    </xf>
    <xf numFmtId="0" fontId="95" fillId="0" borderId="0" xfId="56847" applyFont="1" applyAlignment="1">
      <alignment horizontal="right" vertical="top" wrapText="1"/>
    </xf>
    <xf numFmtId="0" fontId="121" fillId="0" borderId="0" xfId="0" applyFont="1" applyAlignment="1">
      <alignment horizontal="right" vertical="top" wrapText="1"/>
    </xf>
    <xf numFmtId="0" fontId="95" fillId="0" borderId="49" xfId="56847" applyFont="1" applyBorder="1" applyAlignment="1">
      <alignment horizontal="center" vertical="top" wrapText="1"/>
    </xf>
    <xf numFmtId="0" fontId="95" fillId="0" borderId="6" xfId="56847" applyFont="1" applyBorder="1" applyAlignment="1">
      <alignment horizontal="center" vertical="top" wrapText="1"/>
    </xf>
    <xf numFmtId="0" fontId="95" fillId="0" borderId="47" xfId="56847" applyFont="1" applyBorder="1" applyAlignment="1">
      <alignment horizontal="center" vertical="top" wrapText="1"/>
    </xf>
    <xf numFmtId="4" fontId="120" fillId="0" borderId="3" xfId="0" applyNumberFormat="1" applyFont="1" applyBorder="1" applyAlignment="1">
      <alignment horizontal="center" vertical="center" wrapText="1"/>
    </xf>
    <xf numFmtId="0" fontId="96" fillId="0" borderId="46" xfId="56847" applyFont="1" applyBorder="1" applyAlignment="1">
      <alignment horizontal="center" vertical="top" wrapText="1"/>
    </xf>
    <xf numFmtId="0" fontId="96" fillId="0" borderId="6" xfId="56847" applyFont="1" applyBorder="1" applyAlignment="1">
      <alignment horizontal="center" vertical="top" wrapText="1"/>
    </xf>
    <xf numFmtId="0" fontId="96" fillId="0" borderId="47" xfId="56847" applyFont="1" applyBorder="1" applyAlignment="1">
      <alignment horizontal="center" vertical="top" wrapText="1"/>
    </xf>
    <xf numFmtId="0" fontId="93" fillId="0" borderId="3" xfId="28299" applyFont="1" applyBorder="1" applyAlignment="1">
      <alignment vertical="top" wrapText="1"/>
    </xf>
    <xf numFmtId="0" fontId="89" fillId="0" borderId="3" xfId="28299" applyFont="1" applyBorder="1" applyAlignment="1">
      <alignment vertical="top" wrapText="1"/>
    </xf>
    <xf numFmtId="0" fontId="95" fillId="0" borderId="51" xfId="56847" applyFont="1" applyBorder="1" applyAlignment="1">
      <alignment vertical="center" wrapText="1"/>
    </xf>
    <xf numFmtId="0" fontId="119" fillId="0" borderId="35" xfId="0" applyFont="1" applyBorder="1" applyAlignment="1">
      <alignment vertical="center" wrapText="1"/>
    </xf>
    <xf numFmtId="0" fontId="119" fillId="0" borderId="52" xfId="0" applyFont="1" applyBorder="1" applyAlignment="1">
      <alignment vertical="center" wrapText="1"/>
    </xf>
    <xf numFmtId="0" fontId="119" fillId="0" borderId="49" xfId="0" applyFont="1" applyBorder="1" applyAlignment="1">
      <alignment vertical="center" wrapText="1"/>
    </xf>
    <xf numFmtId="0" fontId="119" fillId="0" borderId="40" xfId="0" applyFont="1" applyBorder="1" applyAlignment="1">
      <alignment vertical="center" wrapText="1"/>
    </xf>
    <xf numFmtId="0" fontId="119" fillId="0" borderId="50" xfId="0" applyFont="1" applyBorder="1" applyAlignment="1">
      <alignment vertical="center" wrapText="1"/>
    </xf>
    <xf numFmtId="0" fontId="96" fillId="0" borderId="51" xfId="56847" applyFont="1" applyBorder="1" applyAlignment="1">
      <alignment horizontal="center" vertical="top" wrapText="1"/>
    </xf>
    <xf numFmtId="0" fontId="119" fillId="0" borderId="35" xfId="0" applyFont="1" applyBorder="1" applyAlignment="1">
      <alignment horizontal="center" vertical="top" wrapText="1"/>
    </xf>
    <xf numFmtId="0" fontId="119" fillId="0" borderId="52" xfId="0" applyFont="1" applyBorder="1" applyAlignment="1">
      <alignment horizontal="center" vertical="top" wrapText="1"/>
    </xf>
    <xf numFmtId="0" fontId="119" fillId="0" borderId="49" xfId="0" applyFont="1" applyBorder="1" applyAlignment="1">
      <alignment horizontal="center" vertical="top" wrapText="1"/>
    </xf>
    <xf numFmtId="0" fontId="119" fillId="0" borderId="40" xfId="0" applyFont="1" applyBorder="1" applyAlignment="1">
      <alignment horizontal="center" vertical="top" wrapText="1"/>
    </xf>
    <xf numFmtId="0" fontId="119" fillId="0" borderId="50" xfId="0" applyFont="1" applyBorder="1" applyAlignment="1">
      <alignment horizontal="center" vertical="top" wrapText="1"/>
    </xf>
    <xf numFmtId="0" fontId="120" fillId="0" borderId="3" xfId="0" applyFont="1" applyBorder="1" applyAlignment="1">
      <alignment horizontal="center" vertical="center" wrapText="1"/>
    </xf>
    <xf numFmtId="0" fontId="93" fillId="0" borderId="46" xfId="28299" applyFont="1" applyBorder="1" applyAlignment="1">
      <alignment vertical="top" wrapText="1"/>
    </xf>
    <xf numFmtId="0" fontId="93" fillId="0" borderId="6" xfId="28299" applyFont="1" applyBorder="1" applyAlignment="1">
      <alignment vertical="top" wrapText="1"/>
    </xf>
    <xf numFmtId="0" fontId="93" fillId="0" borderId="47" xfId="28299" applyFont="1" applyBorder="1" applyAlignment="1">
      <alignment vertical="top" wrapText="1"/>
    </xf>
    <xf numFmtId="0" fontId="89" fillId="0" borderId="42" xfId="28299" applyFont="1" applyBorder="1" applyAlignment="1">
      <alignment vertical="top" wrapText="1"/>
    </xf>
    <xf numFmtId="0" fontId="89" fillId="0" borderId="3" xfId="28299" applyFont="1" applyBorder="1" applyAlignment="1">
      <alignment horizontal="left" vertical="top" wrapText="1"/>
    </xf>
    <xf numFmtId="0" fontId="2" fillId="0" borderId="3" xfId="28299" applyFont="1" applyBorder="1" applyAlignment="1">
      <alignment horizontal="left" vertical="top" wrapText="1"/>
    </xf>
    <xf numFmtId="0" fontId="89" fillId="0" borderId="48" xfId="28299" applyFont="1" applyBorder="1" applyAlignment="1">
      <alignment horizontal="left" vertical="top" wrapText="1"/>
    </xf>
    <xf numFmtId="0" fontId="2" fillId="0" borderId="0" xfId="28299" applyFont="1" applyAlignment="1">
      <alignment horizontal="left" vertical="top" wrapText="1"/>
    </xf>
    <xf numFmtId="0" fontId="2" fillId="0" borderId="33" xfId="28299" applyFont="1" applyBorder="1" applyAlignment="1">
      <alignment horizontal="left" vertical="top" wrapText="1"/>
    </xf>
    <xf numFmtId="0" fontId="2" fillId="0" borderId="49" xfId="28299" applyFont="1" applyBorder="1" applyAlignment="1">
      <alignment horizontal="left" vertical="top" wrapText="1"/>
    </xf>
    <xf numFmtId="0" fontId="2" fillId="0" borderId="40" xfId="28299" applyFont="1" applyBorder="1" applyAlignment="1">
      <alignment horizontal="left" vertical="top" wrapText="1"/>
    </xf>
    <xf numFmtId="0" fontId="2" fillId="0" borderId="50" xfId="28299" applyFont="1" applyBorder="1" applyAlignment="1">
      <alignment horizontal="left" vertical="top" wrapText="1"/>
    </xf>
    <xf numFmtId="0" fontId="93" fillId="0" borderId="46" xfId="28299" applyFont="1" applyBorder="1" applyAlignment="1">
      <alignment horizontal="left" vertical="top" wrapText="1"/>
    </xf>
    <xf numFmtId="0" fontId="93" fillId="0" borderId="6" xfId="28299" applyFont="1" applyBorder="1" applyAlignment="1">
      <alignment horizontal="left" vertical="top" wrapText="1"/>
    </xf>
    <xf numFmtId="0" fontId="93" fillId="0" borderId="47" xfId="28299" applyFont="1" applyBorder="1" applyAlignment="1">
      <alignment horizontal="left" vertical="top" wrapText="1"/>
    </xf>
    <xf numFmtId="0" fontId="89" fillId="0" borderId="46" xfId="28299" applyFont="1" applyBorder="1" applyAlignment="1">
      <alignment horizontal="center" vertical="top" wrapText="1"/>
    </xf>
    <xf numFmtId="0" fontId="89" fillId="0" borderId="6" xfId="28299" applyFont="1" applyBorder="1" applyAlignment="1">
      <alignment horizontal="center" vertical="top" wrapText="1"/>
    </xf>
    <xf numFmtId="0" fontId="89" fillId="0" borderId="47" xfId="28299" applyFont="1" applyBorder="1" applyAlignment="1">
      <alignment horizontal="center" vertical="top" wrapText="1"/>
    </xf>
    <xf numFmtId="0" fontId="116" fillId="0" borderId="3" xfId="28299" applyFont="1" applyBorder="1" applyAlignment="1">
      <alignment horizontal="left" vertical="top" wrapText="1"/>
    </xf>
    <xf numFmtId="0" fontId="89" fillId="0" borderId="46" xfId="28299" applyFont="1" applyBorder="1" applyAlignment="1">
      <alignment vertical="top" wrapText="1"/>
    </xf>
    <xf numFmtId="0" fontId="89" fillId="0" borderId="6" xfId="28299" applyFont="1" applyBorder="1" applyAlignment="1">
      <alignment vertical="top" wrapText="1"/>
    </xf>
    <xf numFmtId="0" fontId="89" fillId="0" borderId="47" xfId="28299" applyFont="1" applyBorder="1" applyAlignment="1">
      <alignment vertical="top" wrapText="1"/>
    </xf>
    <xf numFmtId="0" fontId="93" fillId="0" borderId="40" xfId="28299" applyFont="1" applyBorder="1" applyAlignment="1">
      <alignment horizontal="center" vertical="top"/>
    </xf>
    <xf numFmtId="0" fontId="93" fillId="0" borderId="46" xfId="28299" applyFont="1" applyBorder="1" applyAlignment="1">
      <alignment horizontal="center" vertical="top"/>
    </xf>
    <xf numFmtId="0" fontId="93" fillId="0" borderId="6" xfId="28299" applyFont="1" applyBorder="1" applyAlignment="1">
      <alignment horizontal="center" vertical="top"/>
    </xf>
    <xf numFmtId="0" fontId="93" fillId="0" borderId="47" xfId="28299" applyFont="1" applyBorder="1" applyAlignment="1">
      <alignment horizontal="center" vertical="top"/>
    </xf>
    <xf numFmtId="0" fontId="93" fillId="0" borderId="41" xfId="28299" applyFont="1" applyBorder="1" applyAlignment="1">
      <alignment horizontal="center" vertical="top"/>
    </xf>
    <xf numFmtId="0" fontId="110" fillId="0" borderId="45" xfId="28299" applyFont="1" applyBorder="1" applyAlignment="1">
      <alignment horizontal="center" vertical="top"/>
    </xf>
    <xf numFmtId="0" fontId="93" fillId="0" borderId="43" xfId="28299" applyFont="1" applyBorder="1" applyAlignment="1">
      <alignment vertical="top" wrapText="1"/>
    </xf>
    <xf numFmtId="0" fontId="112" fillId="0" borderId="0" xfId="28299" applyFont="1" applyAlignment="1">
      <alignment horizontal="right" vertical="top"/>
    </xf>
    <xf numFmtId="1" fontId="93" fillId="0" borderId="5" xfId="28299" applyNumberFormat="1" applyFont="1" applyBorder="1" applyAlignment="1">
      <alignment horizontal="left" vertical="center" wrapText="1"/>
    </xf>
    <xf numFmtId="0" fontId="93" fillId="0" borderId="5" xfId="28299" applyFont="1" applyBorder="1" applyAlignment="1">
      <alignment horizontal="left" vertical="center" wrapText="1"/>
    </xf>
    <xf numFmtId="0" fontId="93" fillId="0" borderId="0" xfId="28299" applyFont="1" applyAlignment="1">
      <alignment vertical="top" wrapText="1"/>
    </xf>
    <xf numFmtId="0" fontId="94" fillId="0" borderId="0" xfId="28299" applyFont="1" applyAlignment="1">
      <alignment horizontal="left" vertical="top"/>
    </xf>
    <xf numFmtId="0" fontId="93" fillId="0" borderId="43" xfId="28299" applyFont="1" applyBorder="1" applyAlignment="1">
      <alignment horizontal="center" vertical="top"/>
    </xf>
    <xf numFmtId="0" fontId="93" fillId="0" borderId="43" xfId="28299" applyFont="1" applyBorder="1" applyAlignment="1">
      <alignment vertical="top"/>
    </xf>
    <xf numFmtId="1" fontId="93" fillId="0" borderId="43" xfId="28299" applyNumberFormat="1" applyFont="1" applyBorder="1" applyAlignment="1">
      <alignment vertical="top" wrapText="1"/>
    </xf>
    <xf numFmtId="0" fontId="92" fillId="0" borderId="0" xfId="28299" applyFont="1" applyAlignment="1">
      <alignment horizontal="center" vertical="top" wrapText="1"/>
    </xf>
    <xf numFmtId="0" fontId="93" fillId="0" borderId="0" xfId="28299" applyFont="1" applyAlignment="1">
      <alignment horizontal="center" vertical="top" wrapText="1"/>
    </xf>
    <xf numFmtId="0" fontId="94" fillId="0" borderId="40" xfId="28299" applyFont="1" applyBorder="1" applyAlignment="1">
      <alignment horizontal="center" wrapText="1"/>
    </xf>
    <xf numFmtId="0" fontId="95" fillId="0" borderId="0" xfId="28299" applyFont="1" applyAlignment="1">
      <alignment horizontal="center" vertical="top"/>
    </xf>
    <xf numFmtId="0" fontId="93" fillId="0" borderId="40" xfId="28299" applyFont="1" applyBorder="1" applyAlignment="1">
      <alignment vertical="top"/>
    </xf>
    <xf numFmtId="0" fontId="89" fillId="0" borderId="0" xfId="28299" applyFont="1" applyAlignment="1">
      <alignment vertical="top"/>
    </xf>
    <xf numFmtId="0" fontId="93" fillId="0" borderId="0" xfId="28299" applyFont="1" applyAlignment="1">
      <alignment vertical="top"/>
    </xf>
    <xf numFmtId="0" fontId="89" fillId="0" borderId="0" xfId="28299" applyFont="1" applyAlignment="1">
      <alignment horizontal="right" vertical="top"/>
    </xf>
    <xf numFmtId="14" fontId="93" fillId="0" borderId="43" xfId="28299" applyNumberFormat="1" applyFont="1" applyBorder="1" applyAlignment="1">
      <alignment horizontal="center" vertical="top"/>
    </xf>
    <xf numFmtId="0" fontId="89" fillId="0" borderId="0" xfId="28299" applyFont="1" applyAlignment="1">
      <alignment horizontal="center" vertical="top"/>
    </xf>
    <xf numFmtId="0" fontId="93" fillId="0" borderId="0" xfId="28299" applyFont="1" applyAlignment="1">
      <alignment horizontal="right" vertical="top" wrapText="1"/>
    </xf>
    <xf numFmtId="4" fontId="93" fillId="0" borderId="43" xfId="28299" applyNumberFormat="1" applyFont="1" applyBorder="1" applyAlignment="1">
      <alignment horizontal="center" vertical="top"/>
    </xf>
    <xf numFmtId="4" fontId="93" fillId="0" borderId="5" xfId="28299" applyNumberFormat="1" applyFont="1" applyBorder="1" applyAlignment="1">
      <alignment horizontal="center" vertical="top"/>
    </xf>
    <xf numFmtId="0" fontId="93" fillId="0" borderId="0" xfId="28299" applyFont="1" applyAlignment="1">
      <alignment horizontal="left" vertical="top"/>
    </xf>
    <xf numFmtId="4" fontId="93" fillId="0" borderId="43" xfId="28299" applyNumberFormat="1" applyFont="1" applyBorder="1" applyAlignment="1">
      <alignment horizontal="center" vertical="center"/>
    </xf>
    <xf numFmtId="0" fontId="93" fillId="0" borderId="54" xfId="0" applyFont="1" applyBorder="1" applyAlignment="1">
      <alignment horizontal="center" vertical="center" wrapText="1"/>
    </xf>
    <xf numFmtId="0" fontId="0" fillId="0" borderId="45" xfId="0" applyBorder="1" applyAlignment="1">
      <alignment horizontal="center" vertical="center" wrapText="1"/>
    </xf>
    <xf numFmtId="0" fontId="0" fillId="0" borderId="55" xfId="0" applyBorder="1" applyAlignment="1">
      <alignment horizontal="center" vertical="center" wrapText="1"/>
    </xf>
    <xf numFmtId="0" fontId="0" fillId="0" borderId="59" xfId="0" applyBorder="1" applyAlignment="1">
      <alignment horizontal="center" vertical="center" wrapText="1"/>
    </xf>
    <xf numFmtId="0" fontId="0" fillId="0" borderId="0" xfId="0" applyAlignment="1">
      <alignment horizontal="center" vertical="center" wrapText="1"/>
    </xf>
    <xf numFmtId="0" fontId="0" fillId="0" borderId="33" xfId="0" applyBorder="1" applyAlignment="1">
      <alignment horizontal="center" vertical="center" wrapText="1"/>
    </xf>
    <xf numFmtId="0" fontId="0" fillId="0" borderId="62" xfId="0" applyBorder="1"/>
    <xf numFmtId="0" fontId="0" fillId="0" borderId="43" xfId="0" applyBorder="1"/>
    <xf numFmtId="0" fontId="0" fillId="0" borderId="63" xfId="0" applyBorder="1"/>
    <xf numFmtId="0" fontId="93" fillId="0" borderId="57" xfId="0" applyFont="1" applyBorder="1" applyAlignment="1">
      <alignment vertical="top"/>
    </xf>
    <xf numFmtId="0" fontId="0" fillId="0" borderId="58" xfId="0" applyBorder="1" applyAlignment="1">
      <alignment vertical="top"/>
    </xf>
    <xf numFmtId="0" fontId="93" fillId="0" borderId="46" xfId="0" applyFont="1" applyBorder="1" applyAlignment="1">
      <alignment vertical="top"/>
    </xf>
    <xf numFmtId="0" fontId="0" fillId="0" borderId="60" xfId="0" applyBorder="1" applyAlignment="1">
      <alignment vertical="top"/>
    </xf>
    <xf numFmtId="0" fontId="89" fillId="0" borderId="51" xfId="28299" applyFont="1" applyBorder="1" applyAlignment="1">
      <alignment horizontal="left" vertical="top" wrapText="1"/>
    </xf>
    <xf numFmtId="0" fontId="89" fillId="0" borderId="35" xfId="28299" applyFont="1" applyBorder="1" applyAlignment="1">
      <alignment horizontal="left" vertical="top" wrapText="1"/>
    </xf>
    <xf numFmtId="0" fontId="89" fillId="0" borderId="52" xfId="28299" applyFont="1" applyBorder="1" applyAlignment="1">
      <alignment horizontal="left" vertical="top" wrapText="1"/>
    </xf>
    <xf numFmtId="0" fontId="89" fillId="0" borderId="0" xfId="28299" applyFont="1" applyAlignment="1">
      <alignment horizontal="left" vertical="top" wrapText="1"/>
    </xf>
    <xf numFmtId="0" fontId="89" fillId="0" borderId="33" xfId="28299" applyFont="1" applyBorder="1" applyAlignment="1">
      <alignment horizontal="left" vertical="top" wrapText="1"/>
    </xf>
    <xf numFmtId="0" fontId="89" fillId="0" borderId="49" xfId="28299" applyFont="1" applyBorder="1" applyAlignment="1">
      <alignment horizontal="left" vertical="top" wrapText="1"/>
    </xf>
    <xf numFmtId="0" fontId="89" fillId="0" borderId="40" xfId="28299" applyFont="1" applyBorder="1" applyAlignment="1">
      <alignment horizontal="left" vertical="top" wrapText="1"/>
    </xf>
    <xf numFmtId="0" fontId="89" fillId="0" borderId="50" xfId="28299" applyFont="1" applyBorder="1" applyAlignment="1">
      <alignment horizontal="left" vertical="top" wrapText="1"/>
    </xf>
    <xf numFmtId="0" fontId="93" fillId="0" borderId="64" xfId="0" applyFont="1" applyBorder="1" applyAlignment="1">
      <alignment vertical="top"/>
    </xf>
    <xf numFmtId="0" fontId="0" fillId="0" borderId="65" xfId="0" applyBorder="1" applyAlignment="1">
      <alignment vertical="top"/>
    </xf>
    <xf numFmtId="0" fontId="124" fillId="0" borderId="46" xfId="28299" applyFont="1" applyBorder="1" applyAlignment="1">
      <alignment horizontal="left" vertical="top" wrapText="1"/>
    </xf>
    <xf numFmtId="0" fontId="124" fillId="0" borderId="6" xfId="28299" applyFont="1" applyBorder="1" applyAlignment="1">
      <alignment horizontal="left" vertical="top" wrapText="1"/>
    </xf>
    <xf numFmtId="0" fontId="124" fillId="0" borderId="47" xfId="28299" applyFont="1" applyBorder="1" applyAlignment="1">
      <alignment horizontal="left" vertical="top" wrapText="1"/>
    </xf>
    <xf numFmtId="0" fontId="124" fillId="0" borderId="46" xfId="28299" applyFont="1" applyBorder="1" applyAlignment="1">
      <alignment horizontal="left" vertical="center" wrapText="1"/>
    </xf>
    <xf numFmtId="0" fontId="124" fillId="0" borderId="6" xfId="28299" applyFont="1" applyBorder="1" applyAlignment="1">
      <alignment horizontal="left" vertical="center" wrapText="1"/>
    </xf>
    <xf numFmtId="0" fontId="124" fillId="0" borderId="47" xfId="28299" applyFont="1" applyBorder="1" applyAlignment="1">
      <alignment horizontal="left" vertical="center" wrapText="1"/>
    </xf>
    <xf numFmtId="0" fontId="110" fillId="0" borderId="0" xfId="28299" applyFont="1" applyAlignment="1">
      <alignment horizontal="center" vertical="top"/>
    </xf>
    <xf numFmtId="0" fontId="93" fillId="0" borderId="5" xfId="28299" applyFont="1" applyBorder="1" applyAlignment="1">
      <alignment vertical="top"/>
    </xf>
    <xf numFmtId="0" fontId="93" fillId="0" borderId="5" xfId="28299" applyFont="1" applyBorder="1" applyAlignment="1">
      <alignment horizontal="left" vertical="top"/>
    </xf>
    <xf numFmtId="0" fontId="93" fillId="0" borderId="43" xfId="28299" applyFont="1" applyBorder="1" applyAlignment="1">
      <alignment horizontal="left" vertical="top"/>
    </xf>
    <xf numFmtId="0" fontId="2" fillId="0" borderId="0" xfId="28299" applyFont="1" applyAlignment="1">
      <alignment vertical="top"/>
    </xf>
    <xf numFmtId="0" fontId="93" fillId="0" borderId="43" xfId="28299" applyFont="1" applyBorder="1" applyAlignment="1">
      <alignment horizontal="left" vertical="top" wrapText="1"/>
    </xf>
    <xf numFmtId="0" fontId="90" fillId="0" borderId="0" xfId="28299" applyFont="1" applyAlignment="1">
      <alignment horizontal="left" vertical="top"/>
    </xf>
    <xf numFmtId="0" fontId="93" fillId="0" borderId="40" xfId="28299" applyFont="1" applyBorder="1" applyAlignment="1">
      <alignment horizontal="left" wrapText="1"/>
    </xf>
    <xf numFmtId="0" fontId="96" fillId="0" borderId="0" xfId="56847" applyFont="1" applyAlignment="1">
      <alignment vertical="top" wrapText="1"/>
    </xf>
    <xf numFmtId="0" fontId="119" fillId="0" borderId="0" xfId="0" applyFont="1" applyAlignment="1">
      <alignment vertical="top" wrapText="1"/>
    </xf>
    <xf numFmtId="0" fontId="96" fillId="0" borderId="49" xfId="56847" applyFont="1" applyBorder="1" applyAlignment="1">
      <alignment horizontal="center" vertical="top"/>
    </xf>
    <xf numFmtId="0" fontId="96" fillId="0" borderId="40" xfId="56847" applyFont="1" applyBorder="1" applyAlignment="1">
      <alignment horizontal="center" vertical="top"/>
    </xf>
    <xf numFmtId="0" fontId="95" fillId="0" borderId="46" xfId="56847" applyFont="1" applyBorder="1" applyAlignment="1">
      <alignment horizontal="center" vertical="top" wrapText="1"/>
    </xf>
    <xf numFmtId="0" fontId="96" fillId="0" borderId="49" xfId="56847" applyFont="1" applyBorder="1" applyAlignment="1">
      <alignment horizontal="center" vertical="top" wrapText="1"/>
    </xf>
    <xf numFmtId="0" fontId="96" fillId="0" borderId="40" xfId="56847" applyFont="1" applyBorder="1" applyAlignment="1">
      <alignment horizontal="center" vertical="top" wrapText="1"/>
    </xf>
    <xf numFmtId="0" fontId="75" fillId="0" borderId="3" xfId="28299" applyFont="1" applyBorder="1" applyAlignment="1">
      <alignment vertical="top" wrapText="1"/>
    </xf>
    <xf numFmtId="0" fontId="129" fillId="0" borderId="3" xfId="28299" applyFont="1" applyBorder="1" applyAlignment="1">
      <alignment vertical="top" wrapText="1"/>
    </xf>
    <xf numFmtId="0" fontId="75" fillId="0" borderId="3" xfId="28299" applyFont="1" applyBorder="1" applyAlignment="1">
      <alignment horizontal="left" vertical="top" wrapText="1"/>
    </xf>
    <xf numFmtId="0" fontId="75" fillId="0" borderId="48" xfId="28299" applyFont="1" applyBorder="1" applyAlignment="1">
      <alignment horizontal="left" vertical="top" wrapText="1"/>
    </xf>
    <xf numFmtId="0" fontId="75" fillId="0" borderId="0" xfId="28299" applyFont="1" applyAlignment="1">
      <alignment horizontal="left" vertical="top" wrapText="1"/>
    </xf>
    <xf numFmtId="0" fontId="75" fillId="0" borderId="33" xfId="28299" applyFont="1" applyBorder="1" applyAlignment="1">
      <alignment horizontal="left" vertical="top" wrapText="1"/>
    </xf>
    <xf numFmtId="0" fontId="75" fillId="0" borderId="49" xfId="28299" applyFont="1" applyBorder="1" applyAlignment="1">
      <alignment horizontal="left" vertical="top" wrapText="1"/>
    </xf>
    <xf numFmtId="0" fontId="75" fillId="0" borderId="40" xfId="28299" applyFont="1" applyBorder="1" applyAlignment="1">
      <alignment horizontal="left" vertical="top" wrapText="1"/>
    </xf>
    <xf numFmtId="0" fontId="75" fillId="0" borderId="50" xfId="28299" applyFont="1" applyBorder="1" applyAlignment="1">
      <alignment horizontal="left" vertical="top" wrapText="1"/>
    </xf>
    <xf numFmtId="0" fontId="75" fillId="0" borderId="46" xfId="28299" applyFont="1" applyBorder="1" applyAlignment="1">
      <alignment horizontal="center" vertical="top" wrapText="1"/>
    </xf>
    <xf numFmtId="0" fontId="75" fillId="0" borderId="6" xfId="28299" applyFont="1" applyBorder="1" applyAlignment="1">
      <alignment horizontal="center" vertical="top" wrapText="1"/>
    </xf>
    <xf numFmtId="0" fontId="75" fillId="0" borderId="47" xfId="28299" applyFont="1" applyBorder="1" applyAlignment="1">
      <alignment horizontal="center" vertical="top" wrapText="1"/>
    </xf>
    <xf numFmtId="0" fontId="129" fillId="0" borderId="3" xfId="28299" applyFont="1" applyBorder="1" applyAlignment="1">
      <alignment horizontal="left" vertical="top" wrapText="1"/>
    </xf>
    <xf numFmtId="0" fontId="75" fillId="0" borderId="46" xfId="28299" applyFont="1" applyBorder="1" applyAlignment="1">
      <alignment horizontal="left" vertical="top" wrapText="1"/>
    </xf>
    <xf numFmtId="0" fontId="75" fillId="0" borderId="6" xfId="28299" applyFont="1" applyBorder="1" applyAlignment="1">
      <alignment horizontal="left" vertical="top" wrapText="1"/>
    </xf>
    <xf numFmtId="0" fontId="75" fillId="0" borderId="47" xfId="28299" applyFont="1" applyBorder="1" applyAlignment="1">
      <alignment horizontal="left" vertical="top" wrapText="1"/>
    </xf>
    <xf numFmtId="0" fontId="96" fillId="0" borderId="35" xfId="56847" applyFont="1" applyBorder="1" applyAlignment="1">
      <alignment horizontal="center" vertical="top" wrapText="1"/>
    </xf>
    <xf numFmtId="1" fontId="93" fillId="0" borderId="0" xfId="28299" applyNumberFormat="1" applyFont="1" applyAlignment="1">
      <alignment vertical="top" wrapText="1"/>
    </xf>
    <xf numFmtId="0" fontId="96" fillId="0" borderId="40" xfId="56847" applyFont="1" applyBorder="1" applyAlignment="1">
      <alignment vertical="top" wrapText="1"/>
    </xf>
    <xf numFmtId="0" fontId="0" fillId="0" borderId="40" xfId="0" applyBorder="1" applyAlignment="1">
      <alignment vertical="top"/>
    </xf>
    <xf numFmtId="0" fontId="96" fillId="0" borderId="42" xfId="56847" applyFont="1" applyFill="1" applyBorder="1" applyAlignment="1">
      <alignment horizontal="center" vertical="center" wrapText="1"/>
    </xf>
    <xf numFmtId="0" fontId="95" fillId="0" borderId="0" xfId="56847" applyFont="1" applyAlignment="1">
      <alignment vertical="top" wrapText="1"/>
    </xf>
    <xf numFmtId="0" fontId="0" fillId="0" borderId="0" xfId="0" applyAlignment="1">
      <alignment vertical="top" wrapText="1"/>
    </xf>
    <xf numFmtId="0" fontId="96" fillId="0" borderId="66" xfId="56847" applyFont="1" applyBorder="1" applyAlignment="1">
      <alignment horizontal="left" vertical="top"/>
    </xf>
    <xf numFmtId="0" fontId="96" fillId="0" borderId="44" xfId="56847" applyFont="1" applyBorder="1" applyAlignment="1">
      <alignment horizontal="left" vertical="top"/>
    </xf>
    <xf numFmtId="4" fontId="95" fillId="0" borderId="0" xfId="28299" applyNumberFormat="1" applyFont="1" applyAlignment="1">
      <alignment vertical="top" wrapText="1"/>
    </xf>
    <xf numFmtId="4" fontId="135" fillId="100" borderId="0" xfId="0" applyNumberFormat="1" applyFont="1" applyFill="1" applyBorder="1" applyAlignment="1">
      <alignment horizontal="center" vertical="center" wrapText="1"/>
    </xf>
    <xf numFmtId="0" fontId="96" fillId="0" borderId="0" xfId="56847" applyFont="1" applyBorder="1" applyAlignment="1">
      <alignment vertical="top"/>
    </xf>
    <xf numFmtId="4" fontId="96" fillId="0" borderId="0" xfId="56847" applyNumberFormat="1" applyFont="1" applyBorder="1" applyAlignment="1">
      <alignment horizontal="right" vertical="top"/>
    </xf>
    <xf numFmtId="4" fontId="96" fillId="100" borderId="0" xfId="56847" applyNumberFormat="1" applyFont="1" applyFill="1" applyBorder="1" applyAlignment="1">
      <alignment horizontal="right" vertical="top"/>
    </xf>
  </cellXfs>
  <cellStyles count="60935">
    <cellStyle name=" 1" xfId="1"/>
    <cellStyle name=" 1 2" xfId="2"/>
    <cellStyle name=" 1 3" xfId="3"/>
    <cellStyle name="_149_942 - Отчет об исполнении ГКПЗ ОАО АЭК Комиэнерго за 2006 год" xfId="4"/>
    <cellStyle name="_149_942 - Отчет об исполнении ГКПЗ ОАО АЭК Комиэнерго за 2006 год 2" xfId="5"/>
    <cellStyle name="_149_942 - Отчет об исполнении ГКПЗ ОАО АЭК Комиэнерго за 2006 год 2 2" xfId="6"/>
    <cellStyle name="_149_942 - Отчет об исполнении ГКПЗ ОАО АЭК Комиэнерго за 2006 год 3" xfId="7"/>
    <cellStyle name="_2005_БЮДЖЕТ В4 ==11.11.==  КР Дороги, Мосты" xfId="8"/>
    <cellStyle name="_2006_06_28_MGRES_inventories_request" xfId="9"/>
    <cellStyle name="_2008г. и 4кв" xfId="10"/>
    <cellStyle name="_4_macro 2009" xfId="11"/>
    <cellStyle name="_Condition-long(2012-2030)нах" xfId="12"/>
    <cellStyle name="_CPI foodimp" xfId="13"/>
    <cellStyle name="_macro 2012 var 1" xfId="14"/>
    <cellStyle name="_SeriesAttributes" xfId="15"/>
    <cellStyle name="_v-2013-2030- 2b17.01.11Нах-cpiнов. курс inn 1-2-Е1xls" xfId="16"/>
    <cellStyle name="_Альбом  от 25.08.06 недействующая редакция" xfId="17"/>
    <cellStyle name="_Альбом  от 25.08.06 недействующая редакция 2" xfId="18"/>
    <cellStyle name="_Альбом бюджетных форм   от 23.08.05" xfId="19"/>
    <cellStyle name="_Альбом бюджетных форм   от 23.08.05 2" xfId="20"/>
    <cellStyle name="_Альбом бюджетных форм   от 25.08.05" xfId="21"/>
    <cellStyle name="_Альбом бюджетных форм   от 25.08.05 2" xfId="22"/>
    <cellStyle name="_Альбом бюджетных форм от 18.07.06" xfId="23"/>
    <cellStyle name="_Альбом бюджетных форм от 18.07.06 2" xfId="24"/>
    <cellStyle name="_Анализ КТП_регионы" xfId="25"/>
    <cellStyle name="_АРМ_БП_РСК_V6.1.unprotec" xfId="26"/>
    <cellStyle name="_АРМ_БП_РСК_V6.1.unprotec 2" xfId="27"/>
    <cellStyle name="_БП 2009" xfId="28"/>
    <cellStyle name="_БП 2009 06.05.09" xfId="29"/>
    <cellStyle name="_БП 2009 корректировка" xfId="30"/>
    <cellStyle name="_Бюджетные формы.Расходы v.3.1" xfId="31"/>
    <cellStyle name="_Бюджетные формы.Расходы v.3.1 2" xfId="32"/>
    <cellStyle name="_Газ-расчет-16 0508Клдо 2023" xfId="33"/>
    <cellStyle name="_Затратный СШГЭС  14 11 2004" xfId="34"/>
    <cellStyle name="_Инвест ТЗ" xfId="35"/>
    <cellStyle name="_Инвест ТЗ 2" xfId="36"/>
    <cellStyle name="_Инвест ТЗ АВТОМАТИЗАЦИЯ  1.06.06   Ф" xfId="37"/>
    <cellStyle name="_Инвест ТЗ АВТОМАТИЗАЦИЯ  1.06.06   Ф 2" xfId="38"/>
    <cellStyle name="_Инвест ТЗ АВТОМАТИЗАЦИЯ  31.05.06   Ф нов" xfId="39"/>
    <cellStyle name="_Инвест ТЗ АВТОМАТИЗАЦИЯ  31.05.06   Ф нов 2" xfId="40"/>
    <cellStyle name="_Индексация исторических затрат" xfId="41"/>
    <cellStyle name="_ИПЦЖКХ2105 08-до 2023вар1" xfId="42"/>
    <cellStyle name="_ИСП 2006 свод" xfId="43"/>
    <cellStyle name="_ИСП 2006 свод 2" xfId="44"/>
    <cellStyle name="_ИСП 2006 свод 2 2" xfId="45"/>
    <cellStyle name="_ИСП 2006 свод 3" xfId="46"/>
    <cellStyle name="_Классификаторы" xfId="47"/>
    <cellStyle name="_Классификаторы 2" xfId="48"/>
    <cellStyle name="_классификаторы УБМ (изменения)" xfId="49"/>
    <cellStyle name="_классификаторы УБМ (изменения) 2" xfId="50"/>
    <cellStyle name="_Книга1" xfId="51"/>
    <cellStyle name="_Книга1_Копия АРМ_БП_РСК_V10 0_20100213" xfId="52"/>
    <cellStyle name="_Книга3" xfId="53"/>
    <cellStyle name="_Книга3 (8)" xfId="54"/>
    <cellStyle name="_Книга3 (8) 2" xfId="55"/>
    <cellStyle name="_Книга5" xfId="56"/>
    <cellStyle name="_Книга5 2" xfId="57"/>
    <cellStyle name="_Копия Программа первоочередных мер_(правка 18 05 06 Усаров_2А_3)" xfId="58"/>
    <cellStyle name="_Корректировка с учетом факта 3 кв.xls" xfId="59"/>
    <cellStyle name="_курсовые разницы 01,06,08" xfId="60"/>
    <cellStyle name="_Лист2" xfId="61"/>
    <cellStyle name="_Лист2 скорр." xfId="62"/>
    <cellStyle name="_Макро_2030 год" xfId="63"/>
    <cellStyle name="_Модель - 2(23)" xfId="64"/>
    <cellStyle name="_МОЭСК корректировка ГКПЗ 2006 обраб" xfId="65"/>
    <cellStyle name="_МОЭСК корректировка ГКПЗ 2006 обраб 2" xfId="66"/>
    <cellStyle name="_МОЭСК корректировка ГКПЗ 2006 обраб 2 2" xfId="67"/>
    <cellStyle name="_МОЭСК корректировка ГКПЗ 2006 обраб 3" xfId="68"/>
    <cellStyle name="_МОЭСК отчет ГД за 2006" xfId="69"/>
    <cellStyle name="_МОЭСК отчет ГД за 2006 2" xfId="70"/>
    <cellStyle name="_МОЭСК отчет ГД за 2006 2 2" xfId="71"/>
    <cellStyle name="_МОЭСК отчет ГД за 2006 3" xfId="72"/>
    <cellStyle name="_МРСК Сибири отчет за 2006" xfId="73"/>
    <cellStyle name="_МРСК Сибири отчет за 2006 2" xfId="74"/>
    <cellStyle name="_МРСК Сибири отчет за 2006 2 2" xfId="75"/>
    <cellStyle name="_МРСК Сибири отчет за 2006 3" xfId="76"/>
    <cellStyle name="_МРСК ЦиСК отчет за 2006" xfId="77"/>
    <cellStyle name="_МРСК ЦиСК отчет за 2006 2" xfId="78"/>
    <cellStyle name="_МРСК ЦиСК отчет за 2006 2 2" xfId="79"/>
    <cellStyle name="_МРСК ЦиСК отчет за 2006 3" xfId="80"/>
    <cellStyle name="_Оренбургэнерго_Тариф" xfId="81"/>
    <cellStyle name="_Отчет в МРСК_1149_2006_Псковэнерго (V.3)" xfId="82"/>
    <cellStyle name="_Отчет в МРСК_1149_2006_Псковэнерго (V.3) 2" xfId="83"/>
    <cellStyle name="_Отчет в МРСК_1149_2006_Псковэнерго (V.3) 2 2" xfId="84"/>
    <cellStyle name="_Отчет в МРСК_1149_2006_Псковэнерго (V.3) 3" xfId="85"/>
    <cellStyle name="_Отчет исполнения ГКПЗ за 2006г" xfId="86"/>
    <cellStyle name="_Отчет исполнения ГКПЗ за 2006г 2" xfId="87"/>
    <cellStyle name="_Отчет исполнения ГКПЗ за 2006г 2 2" xfId="88"/>
    <cellStyle name="_Отчет исполнения ГКПЗ за 2006г 3" xfId="89"/>
    <cellStyle name="_Отчет ЛЭ_2006_по форме МРСК" xfId="90"/>
    <cellStyle name="_Отчет ЛЭ_2006_по форме МРСК 2" xfId="91"/>
    <cellStyle name="_Отчет ЛЭ_2006_по форме МРСК 2 2" xfId="92"/>
    <cellStyle name="_Отчет ЛЭ_2006_по форме МРСК 3" xfId="93"/>
    <cellStyle name="_Отчет МРСК С-З за 2006 год" xfId="94"/>
    <cellStyle name="_Отчет МРСК С-З за 2006 год 2" xfId="95"/>
    <cellStyle name="_Отчет МРСК С-З за 2006 год 2 2" xfId="96"/>
    <cellStyle name="_Отчет МРСК С-З за 2006 год 3" xfId="97"/>
    <cellStyle name="_Отчет о выполнении ГКПЗ за 2006" xfId="98"/>
    <cellStyle name="_Отчет о выполнении ГКПЗ за 2006 2" xfId="99"/>
    <cellStyle name="_Отчет о выполнении ГКПЗ за 2006 2 2" xfId="100"/>
    <cellStyle name="_Отчет о выполнении ГКПЗ за 2006 3" xfId="101"/>
    <cellStyle name="_отчет об исполнении ГКПЗ ОАО Колэнерго(МРСК) 2006г." xfId="102"/>
    <cellStyle name="_отчет об исполнении ГКПЗ ОАО Колэнерго(МРСК) 2006г. 2" xfId="103"/>
    <cellStyle name="_отчет об исполнении ГКПЗ ОАО Колэнерго(МРСК) 2006г. 2 2" xfId="104"/>
    <cellStyle name="_отчет об исполнении ГКПЗ ОАО Колэнерго(МРСК) 2006г. 3" xfId="105"/>
    <cellStyle name="_Плановая протяженность Января" xfId="106"/>
    <cellStyle name="_Правила заполнения" xfId="107"/>
    <cellStyle name="_Прил 4_Формат-РСК_29.11.06_new finalприм" xfId="108"/>
    <cellStyle name="_Прил 4_Формат-РСК_29.11.06_new finalприм 2" xfId="109"/>
    <cellStyle name="_Приложение 11 (воскресенье)" xfId="110"/>
    <cellStyle name="_Приложения ЕЭСК 2009 210809 отпр" xfId="111"/>
    <cellStyle name="_Производств-е показатели ЮНГ на 2005 на 49700 для согласования" xfId="112"/>
    <cellStyle name="_Расчет ВВ подстанций" xfId="113"/>
    <cellStyle name="_Расчет ВЛ таб.формата 12 рыба" xfId="114"/>
    <cellStyle name="_Сб-macro 2020" xfId="115"/>
    <cellStyle name="_Сб-macro 2020_v2008-2012-23.09.09вар2а-11" xfId="116"/>
    <cellStyle name="_Сергееву_тех х-ки_18.11" xfId="117"/>
    <cellStyle name="_Степень физического износа " xfId="118"/>
    <cellStyle name="_Типовой макет" xfId="119"/>
    <cellStyle name="_Узлы учета_10.08" xfId="120"/>
    <cellStyle name="_Форма исх." xfId="121"/>
    <cellStyle name="_Формат ДПН (предложения ФСК) 01.02.08г. Сравнение" xfId="122"/>
    <cellStyle name="_Формат ДПН (предложения ФСК) 01.02.08г. Сравнение 2" xfId="123"/>
    <cellStyle name="_Формат-РСК_2007_12 02 06_м" xfId="124"/>
    <cellStyle name="_Формат-РСК_2007_12 02 06_м 2" xfId="125"/>
    <cellStyle name="_ЦФ  реализация акций 2008-2010" xfId="126"/>
    <cellStyle name="_ЦФ  реализация акций 2008-2010_акции по годам 2009-2012" xfId="127"/>
    <cellStyle name="_ЦФ  реализация акций 2008-2010_Копия Прогноз ПТРдо 2030г  (3)" xfId="128"/>
    <cellStyle name="_ЦФ  реализация акций 2008-2010_Прогноз ПТРдо 2030г." xfId="129"/>
    <cellStyle name="_ЮСК отчет за 2006" xfId="130"/>
    <cellStyle name="_ЮСК отчет за 2006 2" xfId="131"/>
    <cellStyle name="_ЮСК отчет за 2006 2 2" xfId="132"/>
    <cellStyle name="_ЮСК отчет за 2006 3" xfId="133"/>
    <cellStyle name="”ќђќ‘ћ‚›‰" xfId="134"/>
    <cellStyle name="”љ‘ђћ‚ђќќ›‰" xfId="135"/>
    <cellStyle name="„…ќ…†ќ›‰" xfId="136"/>
    <cellStyle name="‡ђѓћ‹ћ‚ћљ1" xfId="137"/>
    <cellStyle name="‡ђѓћ‹ћ‚ћљ1 2" xfId="138"/>
    <cellStyle name="‡ђѓћ‹ћ‚ћљ2" xfId="139"/>
    <cellStyle name="‡ђѓћ‹ћ‚ћљ2 2" xfId="140"/>
    <cellStyle name="’ћѓћ‚›‰" xfId="141"/>
    <cellStyle name="’ћѓћ‚›‰ 2" xfId="142"/>
    <cellStyle name="1Normal" xfId="143"/>
    <cellStyle name="1Normal 2" xfId="144"/>
    <cellStyle name="20% - Accent1" xfId="145"/>
    <cellStyle name="20% - Accent1 10" xfId="146"/>
    <cellStyle name="20% - Accent1 10 2" xfId="147"/>
    <cellStyle name="20% - Accent1 11" xfId="148"/>
    <cellStyle name="20% - Accent1 11 2" xfId="149"/>
    <cellStyle name="20% - Accent1 12" xfId="150"/>
    <cellStyle name="20% - Accent1 12 2" xfId="151"/>
    <cellStyle name="20% - Accent1 13" xfId="152"/>
    <cellStyle name="20% - Accent1 13 2" xfId="153"/>
    <cellStyle name="20% - Accent1 2" xfId="154"/>
    <cellStyle name="20% - Accent1 2 2" xfId="155"/>
    <cellStyle name="20% - Accent1 3" xfId="156"/>
    <cellStyle name="20% - Accent1 3 2" xfId="157"/>
    <cellStyle name="20% - Accent1 4" xfId="158"/>
    <cellStyle name="20% - Accent1 4 2" xfId="159"/>
    <cellStyle name="20% - Accent1 5" xfId="160"/>
    <cellStyle name="20% - Accent1 5 2" xfId="161"/>
    <cellStyle name="20% - Accent1 6" xfId="162"/>
    <cellStyle name="20% - Accent1 6 2" xfId="163"/>
    <cellStyle name="20% - Accent1 7" xfId="164"/>
    <cellStyle name="20% - Accent1 7 2" xfId="165"/>
    <cellStyle name="20% - Accent1 8" xfId="166"/>
    <cellStyle name="20% - Accent1 8 2" xfId="167"/>
    <cellStyle name="20% - Accent1 9" xfId="168"/>
    <cellStyle name="20% - Accent1 9 2" xfId="169"/>
    <cellStyle name="20% - Accent2" xfId="170"/>
    <cellStyle name="20% - Accent2 10" xfId="171"/>
    <cellStyle name="20% - Accent2 10 2" xfId="172"/>
    <cellStyle name="20% - Accent2 11" xfId="173"/>
    <cellStyle name="20% - Accent2 11 2" xfId="174"/>
    <cellStyle name="20% - Accent2 12" xfId="175"/>
    <cellStyle name="20% - Accent2 12 2" xfId="176"/>
    <cellStyle name="20% - Accent2 13" xfId="177"/>
    <cellStyle name="20% - Accent2 13 2" xfId="178"/>
    <cellStyle name="20% - Accent2 2" xfId="179"/>
    <cellStyle name="20% - Accent2 2 2" xfId="180"/>
    <cellStyle name="20% - Accent2 3" xfId="181"/>
    <cellStyle name="20% - Accent2 3 2" xfId="182"/>
    <cellStyle name="20% - Accent2 4" xfId="183"/>
    <cellStyle name="20% - Accent2 4 2" xfId="184"/>
    <cellStyle name="20% - Accent2 5" xfId="185"/>
    <cellStyle name="20% - Accent2 5 2" xfId="186"/>
    <cellStyle name="20% - Accent2 6" xfId="187"/>
    <cellStyle name="20% - Accent2 6 2" xfId="188"/>
    <cellStyle name="20% - Accent2 7" xfId="189"/>
    <cellStyle name="20% - Accent2 7 2" xfId="190"/>
    <cellStyle name="20% - Accent2 8" xfId="191"/>
    <cellStyle name="20% - Accent2 8 2" xfId="192"/>
    <cellStyle name="20% - Accent2 9" xfId="193"/>
    <cellStyle name="20% - Accent2 9 2" xfId="194"/>
    <cellStyle name="20% - Accent3" xfId="195"/>
    <cellStyle name="20% - Accent3 10" xfId="196"/>
    <cellStyle name="20% - Accent3 10 2" xfId="197"/>
    <cellStyle name="20% - Accent3 11" xfId="198"/>
    <cellStyle name="20% - Accent3 11 2" xfId="199"/>
    <cellStyle name="20% - Accent3 12" xfId="200"/>
    <cellStyle name="20% - Accent3 12 2" xfId="201"/>
    <cellStyle name="20% - Accent3 13" xfId="202"/>
    <cellStyle name="20% - Accent3 13 2" xfId="203"/>
    <cellStyle name="20% - Accent3 2" xfId="204"/>
    <cellStyle name="20% - Accent3 2 2" xfId="205"/>
    <cellStyle name="20% - Accent3 3" xfId="206"/>
    <cellStyle name="20% - Accent3 3 2" xfId="207"/>
    <cellStyle name="20% - Accent3 4" xfId="208"/>
    <cellStyle name="20% - Accent3 4 2" xfId="209"/>
    <cellStyle name="20% - Accent3 5" xfId="210"/>
    <cellStyle name="20% - Accent3 5 2" xfId="211"/>
    <cellStyle name="20% - Accent3 6" xfId="212"/>
    <cellStyle name="20% - Accent3 6 2" xfId="213"/>
    <cellStyle name="20% - Accent3 7" xfId="214"/>
    <cellStyle name="20% - Accent3 7 2" xfId="215"/>
    <cellStyle name="20% - Accent3 8" xfId="216"/>
    <cellStyle name="20% - Accent3 8 2" xfId="217"/>
    <cellStyle name="20% - Accent3 9" xfId="218"/>
    <cellStyle name="20% - Accent3 9 2" xfId="219"/>
    <cellStyle name="20% - Accent4" xfId="220"/>
    <cellStyle name="20% - Accent4 10" xfId="221"/>
    <cellStyle name="20% - Accent4 10 2" xfId="222"/>
    <cellStyle name="20% - Accent4 11" xfId="223"/>
    <cellStyle name="20% - Accent4 11 2" xfId="224"/>
    <cellStyle name="20% - Accent4 12" xfId="225"/>
    <cellStyle name="20% - Accent4 12 2" xfId="226"/>
    <cellStyle name="20% - Accent4 13" xfId="227"/>
    <cellStyle name="20% - Accent4 13 2" xfId="228"/>
    <cellStyle name="20% - Accent4 2" xfId="229"/>
    <cellStyle name="20% - Accent4 2 2" xfId="230"/>
    <cellStyle name="20% - Accent4 3" xfId="231"/>
    <cellStyle name="20% - Accent4 3 2" xfId="232"/>
    <cellStyle name="20% - Accent4 4" xfId="233"/>
    <cellStyle name="20% - Accent4 4 2" xfId="234"/>
    <cellStyle name="20% - Accent4 5" xfId="235"/>
    <cellStyle name="20% - Accent4 5 2" xfId="236"/>
    <cellStyle name="20% - Accent4 6" xfId="237"/>
    <cellStyle name="20% - Accent4 6 2" xfId="238"/>
    <cellStyle name="20% - Accent4 7" xfId="239"/>
    <cellStyle name="20% - Accent4 7 2" xfId="240"/>
    <cellStyle name="20% - Accent4 8" xfId="241"/>
    <cellStyle name="20% - Accent4 8 2" xfId="242"/>
    <cellStyle name="20% - Accent4 9" xfId="243"/>
    <cellStyle name="20% - Accent4 9 2" xfId="244"/>
    <cellStyle name="20% - Accent5" xfId="245"/>
    <cellStyle name="20% - Accent5 10" xfId="246"/>
    <cellStyle name="20% - Accent5 10 2" xfId="247"/>
    <cellStyle name="20% - Accent5 11" xfId="248"/>
    <cellStyle name="20% - Accent5 11 2" xfId="249"/>
    <cellStyle name="20% - Accent5 12" xfId="250"/>
    <cellStyle name="20% - Accent5 12 2" xfId="251"/>
    <cellStyle name="20% - Accent5 13" xfId="252"/>
    <cellStyle name="20% - Accent5 13 2" xfId="253"/>
    <cellStyle name="20% - Accent5 2" xfId="254"/>
    <cellStyle name="20% - Accent5 2 2" xfId="255"/>
    <cellStyle name="20% - Accent5 3" xfId="256"/>
    <cellStyle name="20% - Accent5 3 2" xfId="257"/>
    <cellStyle name="20% - Accent5 4" xfId="258"/>
    <cellStyle name="20% - Accent5 4 2" xfId="259"/>
    <cellStyle name="20% - Accent5 5" xfId="260"/>
    <cellStyle name="20% - Accent5 5 2" xfId="261"/>
    <cellStyle name="20% - Accent5 6" xfId="262"/>
    <cellStyle name="20% - Accent5 6 2" xfId="263"/>
    <cellStyle name="20% - Accent5 7" xfId="264"/>
    <cellStyle name="20% - Accent5 7 2" xfId="265"/>
    <cellStyle name="20% - Accent5 8" xfId="266"/>
    <cellStyle name="20% - Accent5 8 2" xfId="267"/>
    <cellStyle name="20% - Accent5 9" xfId="268"/>
    <cellStyle name="20% - Accent5 9 2" xfId="269"/>
    <cellStyle name="20% - Accent6" xfId="270"/>
    <cellStyle name="20% - Accent6 10" xfId="271"/>
    <cellStyle name="20% - Accent6 10 2" xfId="272"/>
    <cellStyle name="20% - Accent6 11" xfId="273"/>
    <cellStyle name="20% - Accent6 11 2" xfId="274"/>
    <cellStyle name="20% - Accent6 12" xfId="275"/>
    <cellStyle name="20% - Accent6 12 2" xfId="276"/>
    <cellStyle name="20% - Accent6 13" xfId="277"/>
    <cellStyle name="20% - Accent6 13 2" xfId="278"/>
    <cellStyle name="20% - Accent6 2" xfId="279"/>
    <cellStyle name="20% - Accent6 2 2" xfId="280"/>
    <cellStyle name="20% - Accent6 3" xfId="281"/>
    <cellStyle name="20% - Accent6 3 2" xfId="282"/>
    <cellStyle name="20% - Accent6 4" xfId="283"/>
    <cellStyle name="20% - Accent6 4 2" xfId="284"/>
    <cellStyle name="20% - Accent6 5" xfId="285"/>
    <cellStyle name="20% - Accent6 5 2" xfId="286"/>
    <cellStyle name="20% - Accent6 6" xfId="287"/>
    <cellStyle name="20% - Accent6 6 2" xfId="288"/>
    <cellStyle name="20% - Accent6 7" xfId="289"/>
    <cellStyle name="20% - Accent6 7 2" xfId="290"/>
    <cellStyle name="20% - Accent6 8" xfId="291"/>
    <cellStyle name="20% - Accent6 8 2" xfId="292"/>
    <cellStyle name="20% - Accent6 9" xfId="293"/>
    <cellStyle name="20% - Accent6 9 2" xfId="294"/>
    <cellStyle name="20% - Акцент1 10" xfId="295"/>
    <cellStyle name="20% - Акцент1 10 2" xfId="296"/>
    <cellStyle name="20% - Акцент1 10 2 2" xfId="297"/>
    <cellStyle name="20% - Акцент1 10 2 2 2" xfId="298"/>
    <cellStyle name="20% - Акцент1 10 2 3" xfId="299"/>
    <cellStyle name="20% - Акцент1 10 3" xfId="300"/>
    <cellStyle name="20% - Акцент1 10 3 2" xfId="301"/>
    <cellStyle name="20% - Акцент1 10 4" xfId="302"/>
    <cellStyle name="20% - Акцент1 11" xfId="303"/>
    <cellStyle name="20% - Акцент1 11 2" xfId="304"/>
    <cellStyle name="20% - Акцент1 11 2 2" xfId="305"/>
    <cellStyle name="20% - Акцент1 11 2 2 2" xfId="306"/>
    <cellStyle name="20% - Акцент1 11 2 3" xfId="307"/>
    <cellStyle name="20% - Акцент1 11 3" xfId="308"/>
    <cellStyle name="20% - Акцент1 11 3 2" xfId="309"/>
    <cellStyle name="20% - Акцент1 11 4" xfId="310"/>
    <cellStyle name="20% - Акцент1 12" xfId="311"/>
    <cellStyle name="20% - Акцент1 12 2" xfId="312"/>
    <cellStyle name="20% - Акцент1 12 2 2" xfId="313"/>
    <cellStyle name="20% - Акцент1 12 2 2 2" xfId="314"/>
    <cellStyle name="20% - Акцент1 12 2 3" xfId="315"/>
    <cellStyle name="20% - Акцент1 12 3" xfId="316"/>
    <cellStyle name="20% - Акцент1 12 3 2" xfId="317"/>
    <cellStyle name="20% - Акцент1 12 4" xfId="318"/>
    <cellStyle name="20% - Акцент1 13" xfId="319"/>
    <cellStyle name="20% - Акцент1 13 2" xfId="320"/>
    <cellStyle name="20% - Акцент1 13 2 2" xfId="321"/>
    <cellStyle name="20% - Акцент1 13 2 2 2" xfId="322"/>
    <cellStyle name="20% - Акцент1 13 2 3" xfId="323"/>
    <cellStyle name="20% - Акцент1 13 3" xfId="324"/>
    <cellStyle name="20% - Акцент1 13 3 2" xfId="325"/>
    <cellStyle name="20% - Акцент1 13 4" xfId="326"/>
    <cellStyle name="20% - Акцент1 14" xfId="327"/>
    <cellStyle name="20% - Акцент1 14 2" xfId="328"/>
    <cellStyle name="20% - Акцент1 14 2 2" xfId="329"/>
    <cellStyle name="20% - Акцент1 14 2 2 2" xfId="330"/>
    <cellStyle name="20% - Акцент1 14 2 3" xfId="331"/>
    <cellStyle name="20% - Акцент1 14 3" xfId="332"/>
    <cellStyle name="20% - Акцент1 14 3 2" xfId="333"/>
    <cellStyle name="20% - Акцент1 14 4" xfId="334"/>
    <cellStyle name="20% - Акцент1 15" xfId="335"/>
    <cellStyle name="20% - Акцент1 15 2" xfId="336"/>
    <cellStyle name="20% - Акцент1 15 2 2" xfId="337"/>
    <cellStyle name="20% - Акцент1 15 2 2 2" xfId="338"/>
    <cellStyle name="20% - Акцент1 15 2 3" xfId="339"/>
    <cellStyle name="20% - Акцент1 15 3" xfId="340"/>
    <cellStyle name="20% - Акцент1 15 3 2" xfId="341"/>
    <cellStyle name="20% - Акцент1 15 4" xfId="342"/>
    <cellStyle name="20% - Акцент1 16" xfId="343"/>
    <cellStyle name="20% - Акцент1 16 2" xfId="344"/>
    <cellStyle name="20% - Акцент1 16 2 2" xfId="345"/>
    <cellStyle name="20% - Акцент1 16 2 2 2" xfId="346"/>
    <cellStyle name="20% - Акцент1 16 2 3" xfId="347"/>
    <cellStyle name="20% - Акцент1 16 3" xfId="348"/>
    <cellStyle name="20% - Акцент1 16 3 2" xfId="349"/>
    <cellStyle name="20% - Акцент1 16 4" xfId="350"/>
    <cellStyle name="20% - Акцент1 17" xfId="351"/>
    <cellStyle name="20% - Акцент1 17 2" xfId="352"/>
    <cellStyle name="20% - Акцент1 17 2 2" xfId="353"/>
    <cellStyle name="20% - Акцент1 17 2 2 2" xfId="354"/>
    <cellStyle name="20% - Акцент1 17 2 3" xfId="355"/>
    <cellStyle name="20% - Акцент1 17 3" xfId="356"/>
    <cellStyle name="20% - Акцент1 17 3 2" xfId="357"/>
    <cellStyle name="20% - Акцент1 17 4" xfId="358"/>
    <cellStyle name="20% - Акцент1 18" xfId="359"/>
    <cellStyle name="20% - Акцент1 18 2" xfId="360"/>
    <cellStyle name="20% - Акцент1 18 2 2" xfId="361"/>
    <cellStyle name="20% - Акцент1 18 3" xfId="362"/>
    <cellStyle name="20% - Акцент1 19" xfId="363"/>
    <cellStyle name="20% - Акцент1 19 2" xfId="364"/>
    <cellStyle name="20% - Акцент1 2" xfId="365"/>
    <cellStyle name="20% - Акцент1 2 10" xfId="366"/>
    <cellStyle name="20% - Акцент1 2 10 2" xfId="367"/>
    <cellStyle name="20% - Акцент1 2 10 2 2" xfId="368"/>
    <cellStyle name="20% - Акцент1 2 10 2 2 2" xfId="369"/>
    <cellStyle name="20% - Акцент1 2 10 2 3" xfId="370"/>
    <cellStyle name="20% - Акцент1 2 10 3" xfId="371"/>
    <cellStyle name="20% - Акцент1 2 10 3 2" xfId="372"/>
    <cellStyle name="20% - Акцент1 2 10 4" xfId="373"/>
    <cellStyle name="20% - Акцент1 2 11" xfId="374"/>
    <cellStyle name="20% - Акцент1 2 11 2" xfId="375"/>
    <cellStyle name="20% - Акцент1 2 11 2 2" xfId="376"/>
    <cellStyle name="20% - Акцент1 2 11 2 2 2" xfId="377"/>
    <cellStyle name="20% - Акцент1 2 11 2 3" xfId="378"/>
    <cellStyle name="20% - Акцент1 2 11 3" xfId="379"/>
    <cellStyle name="20% - Акцент1 2 11 3 2" xfId="380"/>
    <cellStyle name="20% - Акцент1 2 11 4" xfId="381"/>
    <cellStyle name="20% - Акцент1 2 12" xfId="382"/>
    <cellStyle name="20% - Акцент1 2 12 2" xfId="383"/>
    <cellStyle name="20% - Акцент1 2 12 2 2" xfId="384"/>
    <cellStyle name="20% - Акцент1 2 12 2 2 2" xfId="385"/>
    <cellStyle name="20% - Акцент1 2 12 2 3" xfId="386"/>
    <cellStyle name="20% - Акцент1 2 12 3" xfId="387"/>
    <cellStyle name="20% - Акцент1 2 12 3 2" xfId="388"/>
    <cellStyle name="20% - Акцент1 2 12 4" xfId="389"/>
    <cellStyle name="20% - Акцент1 2 13" xfId="390"/>
    <cellStyle name="20% - Акцент1 2 13 2" xfId="391"/>
    <cellStyle name="20% - Акцент1 2 13 2 2" xfId="392"/>
    <cellStyle name="20% - Акцент1 2 13 2 2 2" xfId="393"/>
    <cellStyle name="20% - Акцент1 2 13 2 3" xfId="394"/>
    <cellStyle name="20% - Акцент1 2 13 3" xfId="395"/>
    <cellStyle name="20% - Акцент1 2 13 3 2" xfId="396"/>
    <cellStyle name="20% - Акцент1 2 13 4" xfId="397"/>
    <cellStyle name="20% - Акцент1 2 14" xfId="398"/>
    <cellStyle name="20% - Акцент1 2 14 2" xfId="399"/>
    <cellStyle name="20% - Акцент1 2 14 2 2" xfId="400"/>
    <cellStyle name="20% - Акцент1 2 14 2 2 2" xfId="401"/>
    <cellStyle name="20% - Акцент1 2 14 2 3" xfId="402"/>
    <cellStyle name="20% - Акцент1 2 14 3" xfId="403"/>
    <cellStyle name="20% - Акцент1 2 14 3 2" xfId="404"/>
    <cellStyle name="20% - Акцент1 2 14 4" xfId="405"/>
    <cellStyle name="20% - Акцент1 2 15" xfId="406"/>
    <cellStyle name="20% - Акцент1 2 15 2" xfId="407"/>
    <cellStyle name="20% - Акцент1 2 15 2 2" xfId="408"/>
    <cellStyle name="20% - Акцент1 2 15 2 2 2" xfId="409"/>
    <cellStyle name="20% - Акцент1 2 15 2 3" xfId="410"/>
    <cellStyle name="20% - Акцент1 2 15 3" xfId="411"/>
    <cellStyle name="20% - Акцент1 2 15 3 2" xfId="412"/>
    <cellStyle name="20% - Акцент1 2 15 4" xfId="413"/>
    <cellStyle name="20% - Акцент1 2 16" xfId="414"/>
    <cellStyle name="20% - Акцент1 2 16 2" xfId="415"/>
    <cellStyle name="20% - Акцент1 2 16 2 2" xfId="416"/>
    <cellStyle name="20% - Акцент1 2 16 2 2 2" xfId="417"/>
    <cellStyle name="20% - Акцент1 2 16 2 3" xfId="418"/>
    <cellStyle name="20% - Акцент1 2 16 3" xfId="419"/>
    <cellStyle name="20% - Акцент1 2 16 3 2" xfId="420"/>
    <cellStyle name="20% - Акцент1 2 16 4" xfId="421"/>
    <cellStyle name="20% - Акцент1 2 17" xfId="422"/>
    <cellStyle name="20% - Акцент1 2 17 2" xfId="423"/>
    <cellStyle name="20% - Акцент1 2 17 2 2" xfId="424"/>
    <cellStyle name="20% - Акцент1 2 17 2 2 2" xfId="425"/>
    <cellStyle name="20% - Акцент1 2 17 2 3" xfId="426"/>
    <cellStyle name="20% - Акцент1 2 17 3" xfId="427"/>
    <cellStyle name="20% - Акцент1 2 17 3 2" xfId="428"/>
    <cellStyle name="20% - Акцент1 2 17 4" xfId="429"/>
    <cellStyle name="20% - Акцент1 2 18" xfId="430"/>
    <cellStyle name="20% - Акцент1 2 18 2" xfId="431"/>
    <cellStyle name="20% - Акцент1 2 18 2 2" xfId="432"/>
    <cellStyle name="20% - Акцент1 2 18 2 2 2" xfId="433"/>
    <cellStyle name="20% - Акцент1 2 18 2 3" xfId="434"/>
    <cellStyle name="20% - Акцент1 2 18 3" xfId="435"/>
    <cellStyle name="20% - Акцент1 2 18 3 2" xfId="436"/>
    <cellStyle name="20% - Акцент1 2 18 4" xfId="437"/>
    <cellStyle name="20% - Акцент1 2 19" xfId="438"/>
    <cellStyle name="20% - Акцент1 2 19 2" xfId="439"/>
    <cellStyle name="20% - Акцент1 2 19 2 2" xfId="440"/>
    <cellStyle name="20% - Акцент1 2 19 2 2 2" xfId="441"/>
    <cellStyle name="20% - Акцент1 2 19 2 3" xfId="442"/>
    <cellStyle name="20% - Акцент1 2 19 3" xfId="443"/>
    <cellStyle name="20% - Акцент1 2 19 3 2" xfId="444"/>
    <cellStyle name="20% - Акцент1 2 19 4" xfId="445"/>
    <cellStyle name="20% - Акцент1 2 2" xfId="446"/>
    <cellStyle name="20% - Акцент1 2 2 2" xfId="447"/>
    <cellStyle name="20% - Акцент1 2 20" xfId="448"/>
    <cellStyle name="20% - Акцент1 2 20 2" xfId="449"/>
    <cellStyle name="20% - Акцент1 2 20 2 2" xfId="450"/>
    <cellStyle name="20% - Акцент1 2 20 2 2 2" xfId="451"/>
    <cellStyle name="20% - Акцент1 2 20 2 3" xfId="452"/>
    <cellStyle name="20% - Акцент1 2 20 3" xfId="453"/>
    <cellStyle name="20% - Акцент1 2 20 3 2" xfId="454"/>
    <cellStyle name="20% - Акцент1 2 20 4" xfId="455"/>
    <cellStyle name="20% - Акцент1 2 21" xfId="456"/>
    <cellStyle name="20% - Акцент1 2 21 2" xfId="457"/>
    <cellStyle name="20% - Акцент1 2 21 2 2" xfId="458"/>
    <cellStyle name="20% - Акцент1 2 21 2 2 2" xfId="459"/>
    <cellStyle name="20% - Акцент1 2 21 2 3" xfId="460"/>
    <cellStyle name="20% - Акцент1 2 21 3" xfId="461"/>
    <cellStyle name="20% - Акцент1 2 21 3 2" xfId="462"/>
    <cellStyle name="20% - Акцент1 2 21 4" xfId="463"/>
    <cellStyle name="20% - Акцент1 2 22" xfId="464"/>
    <cellStyle name="20% - Акцент1 2 22 2" xfId="465"/>
    <cellStyle name="20% - Акцент1 2 22 2 2" xfId="466"/>
    <cellStyle name="20% - Акцент1 2 22 2 2 2" xfId="467"/>
    <cellStyle name="20% - Акцент1 2 22 2 3" xfId="468"/>
    <cellStyle name="20% - Акцент1 2 22 3" xfId="469"/>
    <cellStyle name="20% - Акцент1 2 22 3 2" xfId="470"/>
    <cellStyle name="20% - Акцент1 2 22 4" xfId="471"/>
    <cellStyle name="20% - Акцент1 2 23" xfId="472"/>
    <cellStyle name="20% - Акцент1 2 23 2" xfId="473"/>
    <cellStyle name="20% - Акцент1 2 23 2 2" xfId="474"/>
    <cellStyle name="20% - Акцент1 2 23 2 2 2" xfId="475"/>
    <cellStyle name="20% - Акцент1 2 23 2 3" xfId="476"/>
    <cellStyle name="20% - Акцент1 2 23 3" xfId="477"/>
    <cellStyle name="20% - Акцент1 2 23 3 2" xfId="478"/>
    <cellStyle name="20% - Акцент1 2 23 4" xfId="479"/>
    <cellStyle name="20% - Акцент1 2 24" xfId="480"/>
    <cellStyle name="20% - Акцент1 2 24 2" xfId="481"/>
    <cellStyle name="20% - Акцент1 2 24 2 2" xfId="482"/>
    <cellStyle name="20% - Акцент1 2 24 2 2 2" xfId="483"/>
    <cellStyle name="20% - Акцент1 2 24 2 3" xfId="484"/>
    <cellStyle name="20% - Акцент1 2 24 3" xfId="485"/>
    <cellStyle name="20% - Акцент1 2 24 3 2" xfId="486"/>
    <cellStyle name="20% - Акцент1 2 24 4" xfId="487"/>
    <cellStyle name="20% - Акцент1 2 25" xfId="488"/>
    <cellStyle name="20% - Акцент1 2 3" xfId="489"/>
    <cellStyle name="20% - Акцент1 2 3 2" xfId="490"/>
    <cellStyle name="20% - Акцент1 2 3 2 2" xfId="491"/>
    <cellStyle name="20% - Акцент1 2 3 2 2 2" xfId="492"/>
    <cellStyle name="20% - Акцент1 2 3 2 3" xfId="493"/>
    <cellStyle name="20% - Акцент1 2 3 3" xfId="494"/>
    <cellStyle name="20% - Акцент1 2 3 3 2" xfId="495"/>
    <cellStyle name="20% - Акцент1 2 3 4" xfId="496"/>
    <cellStyle name="20% - Акцент1 2 4" xfId="497"/>
    <cellStyle name="20% - Акцент1 2 4 2" xfId="498"/>
    <cellStyle name="20% - Акцент1 2 4 2 2" xfId="499"/>
    <cellStyle name="20% - Акцент1 2 4 2 2 2" xfId="500"/>
    <cellStyle name="20% - Акцент1 2 4 2 3" xfId="501"/>
    <cellStyle name="20% - Акцент1 2 4 3" xfId="502"/>
    <cellStyle name="20% - Акцент1 2 4 3 2" xfId="503"/>
    <cellStyle name="20% - Акцент1 2 4 4" xfId="504"/>
    <cellStyle name="20% - Акцент1 2 5" xfId="505"/>
    <cellStyle name="20% - Акцент1 2 5 2" xfId="506"/>
    <cellStyle name="20% - Акцент1 2 5 2 2" xfId="507"/>
    <cellStyle name="20% - Акцент1 2 5 2 2 2" xfId="508"/>
    <cellStyle name="20% - Акцент1 2 5 2 3" xfId="509"/>
    <cellStyle name="20% - Акцент1 2 5 3" xfId="510"/>
    <cellStyle name="20% - Акцент1 2 5 3 2" xfId="511"/>
    <cellStyle name="20% - Акцент1 2 5 4" xfId="512"/>
    <cellStyle name="20% - Акцент1 2 6" xfId="513"/>
    <cellStyle name="20% - Акцент1 2 6 2" xfId="514"/>
    <cellStyle name="20% - Акцент1 2 6 2 2" xfId="515"/>
    <cellStyle name="20% - Акцент1 2 6 2 2 2" xfId="516"/>
    <cellStyle name="20% - Акцент1 2 6 2 3" xfId="517"/>
    <cellStyle name="20% - Акцент1 2 6 3" xfId="518"/>
    <cellStyle name="20% - Акцент1 2 6 3 2" xfId="519"/>
    <cellStyle name="20% - Акцент1 2 6 4" xfId="520"/>
    <cellStyle name="20% - Акцент1 2 7" xfId="521"/>
    <cellStyle name="20% - Акцент1 2 7 2" xfId="522"/>
    <cellStyle name="20% - Акцент1 2 7 2 2" xfId="523"/>
    <cellStyle name="20% - Акцент1 2 7 2 2 2" xfId="524"/>
    <cellStyle name="20% - Акцент1 2 7 2 3" xfId="525"/>
    <cellStyle name="20% - Акцент1 2 7 3" xfId="526"/>
    <cellStyle name="20% - Акцент1 2 7 3 2" xfId="527"/>
    <cellStyle name="20% - Акцент1 2 7 4" xfId="528"/>
    <cellStyle name="20% - Акцент1 2 8" xfId="529"/>
    <cellStyle name="20% - Акцент1 2 8 2" xfId="530"/>
    <cellStyle name="20% - Акцент1 2 8 2 2" xfId="531"/>
    <cellStyle name="20% - Акцент1 2 8 2 2 2" xfId="532"/>
    <cellStyle name="20% - Акцент1 2 8 2 3" xfId="533"/>
    <cellStyle name="20% - Акцент1 2 8 3" xfId="534"/>
    <cellStyle name="20% - Акцент1 2 8 3 2" xfId="535"/>
    <cellStyle name="20% - Акцент1 2 8 4" xfId="536"/>
    <cellStyle name="20% - Акцент1 2 9" xfId="537"/>
    <cellStyle name="20% - Акцент1 2 9 2" xfId="538"/>
    <cellStyle name="20% - Акцент1 2 9 2 2" xfId="539"/>
    <cellStyle name="20% - Акцент1 2 9 2 2 2" xfId="540"/>
    <cellStyle name="20% - Акцент1 2 9 2 3" xfId="541"/>
    <cellStyle name="20% - Акцент1 2 9 3" xfId="542"/>
    <cellStyle name="20% - Акцент1 2 9 3 2" xfId="543"/>
    <cellStyle name="20% - Акцент1 2 9 4" xfId="544"/>
    <cellStyle name="20% - Акцент1 20" xfId="545"/>
    <cellStyle name="20% - Акцент1 3" xfId="546"/>
    <cellStyle name="20% - Акцент1 3 10" xfId="547"/>
    <cellStyle name="20% - Акцент1 3 10 2" xfId="548"/>
    <cellStyle name="20% - Акцент1 3 10 2 2" xfId="549"/>
    <cellStyle name="20% - Акцент1 3 10 2 2 2" xfId="550"/>
    <cellStyle name="20% - Акцент1 3 10 2 3" xfId="551"/>
    <cellStyle name="20% - Акцент1 3 10 3" xfId="552"/>
    <cellStyle name="20% - Акцент1 3 10 3 2" xfId="553"/>
    <cellStyle name="20% - Акцент1 3 10 4" xfId="554"/>
    <cellStyle name="20% - Акцент1 3 11" xfId="555"/>
    <cellStyle name="20% - Акцент1 3 11 2" xfId="556"/>
    <cellStyle name="20% - Акцент1 3 11 2 2" xfId="557"/>
    <cellStyle name="20% - Акцент1 3 11 2 2 2" xfId="558"/>
    <cellStyle name="20% - Акцент1 3 11 2 3" xfId="559"/>
    <cellStyle name="20% - Акцент1 3 11 3" xfId="560"/>
    <cellStyle name="20% - Акцент1 3 11 3 2" xfId="561"/>
    <cellStyle name="20% - Акцент1 3 11 4" xfId="562"/>
    <cellStyle name="20% - Акцент1 3 12" xfId="563"/>
    <cellStyle name="20% - Акцент1 3 12 2" xfId="564"/>
    <cellStyle name="20% - Акцент1 3 12 2 2" xfId="565"/>
    <cellStyle name="20% - Акцент1 3 12 2 2 2" xfId="566"/>
    <cellStyle name="20% - Акцент1 3 12 2 3" xfId="567"/>
    <cellStyle name="20% - Акцент1 3 12 3" xfId="568"/>
    <cellStyle name="20% - Акцент1 3 12 3 2" xfId="569"/>
    <cellStyle name="20% - Акцент1 3 12 4" xfId="570"/>
    <cellStyle name="20% - Акцент1 3 13" xfId="571"/>
    <cellStyle name="20% - Акцент1 3 13 2" xfId="572"/>
    <cellStyle name="20% - Акцент1 3 13 2 2" xfId="573"/>
    <cellStyle name="20% - Акцент1 3 13 2 2 2" xfId="574"/>
    <cellStyle name="20% - Акцент1 3 13 2 3" xfId="575"/>
    <cellStyle name="20% - Акцент1 3 13 3" xfId="576"/>
    <cellStyle name="20% - Акцент1 3 13 3 2" xfId="577"/>
    <cellStyle name="20% - Акцент1 3 13 4" xfId="578"/>
    <cellStyle name="20% - Акцент1 3 14" xfId="579"/>
    <cellStyle name="20% - Акцент1 3 14 2" xfId="580"/>
    <cellStyle name="20% - Акцент1 3 14 2 2" xfId="581"/>
    <cellStyle name="20% - Акцент1 3 14 2 2 2" xfId="582"/>
    <cellStyle name="20% - Акцент1 3 14 2 3" xfId="583"/>
    <cellStyle name="20% - Акцент1 3 14 3" xfId="584"/>
    <cellStyle name="20% - Акцент1 3 14 3 2" xfId="585"/>
    <cellStyle name="20% - Акцент1 3 14 4" xfId="586"/>
    <cellStyle name="20% - Акцент1 3 15" xfId="587"/>
    <cellStyle name="20% - Акцент1 3 15 2" xfId="588"/>
    <cellStyle name="20% - Акцент1 3 15 2 2" xfId="589"/>
    <cellStyle name="20% - Акцент1 3 15 2 2 2" xfId="590"/>
    <cellStyle name="20% - Акцент1 3 15 2 3" xfId="591"/>
    <cellStyle name="20% - Акцент1 3 15 3" xfId="592"/>
    <cellStyle name="20% - Акцент1 3 15 3 2" xfId="593"/>
    <cellStyle name="20% - Акцент1 3 15 4" xfId="594"/>
    <cellStyle name="20% - Акцент1 3 16" xfId="595"/>
    <cellStyle name="20% - Акцент1 3 16 2" xfId="596"/>
    <cellStyle name="20% - Акцент1 3 16 2 2" xfId="597"/>
    <cellStyle name="20% - Акцент1 3 16 2 2 2" xfId="598"/>
    <cellStyle name="20% - Акцент1 3 16 2 3" xfId="599"/>
    <cellStyle name="20% - Акцент1 3 16 3" xfId="600"/>
    <cellStyle name="20% - Акцент1 3 16 3 2" xfId="601"/>
    <cellStyle name="20% - Акцент1 3 16 4" xfId="602"/>
    <cellStyle name="20% - Акцент1 3 17" xfId="603"/>
    <cellStyle name="20% - Акцент1 3 17 2" xfId="604"/>
    <cellStyle name="20% - Акцент1 3 17 2 2" xfId="605"/>
    <cellStyle name="20% - Акцент1 3 17 2 2 2" xfId="606"/>
    <cellStyle name="20% - Акцент1 3 17 2 3" xfId="607"/>
    <cellStyle name="20% - Акцент1 3 17 3" xfId="608"/>
    <cellStyle name="20% - Акцент1 3 17 3 2" xfId="609"/>
    <cellStyle name="20% - Акцент1 3 17 4" xfId="610"/>
    <cellStyle name="20% - Акцент1 3 18" xfId="611"/>
    <cellStyle name="20% - Акцент1 3 18 2" xfId="612"/>
    <cellStyle name="20% - Акцент1 3 18 2 2" xfId="613"/>
    <cellStyle name="20% - Акцент1 3 18 2 2 2" xfId="614"/>
    <cellStyle name="20% - Акцент1 3 18 2 3" xfId="615"/>
    <cellStyle name="20% - Акцент1 3 18 3" xfId="616"/>
    <cellStyle name="20% - Акцент1 3 18 3 2" xfId="617"/>
    <cellStyle name="20% - Акцент1 3 18 4" xfId="618"/>
    <cellStyle name="20% - Акцент1 3 19" xfId="619"/>
    <cellStyle name="20% - Акцент1 3 19 2" xfId="620"/>
    <cellStyle name="20% - Акцент1 3 19 2 2" xfId="621"/>
    <cellStyle name="20% - Акцент1 3 19 2 2 2" xfId="622"/>
    <cellStyle name="20% - Акцент1 3 19 2 3" xfId="623"/>
    <cellStyle name="20% - Акцент1 3 19 3" xfId="624"/>
    <cellStyle name="20% - Акцент1 3 19 3 2" xfId="625"/>
    <cellStyle name="20% - Акцент1 3 19 4" xfId="626"/>
    <cellStyle name="20% - Акцент1 3 2" xfId="627"/>
    <cellStyle name="20% - Акцент1 3 2 2" xfId="628"/>
    <cellStyle name="20% - Акцент1 3 20" xfId="629"/>
    <cellStyle name="20% - Акцент1 3 20 2" xfId="630"/>
    <cellStyle name="20% - Акцент1 3 20 2 2" xfId="631"/>
    <cellStyle name="20% - Акцент1 3 20 2 2 2" xfId="632"/>
    <cellStyle name="20% - Акцент1 3 20 2 3" xfId="633"/>
    <cellStyle name="20% - Акцент1 3 20 3" xfId="634"/>
    <cellStyle name="20% - Акцент1 3 20 3 2" xfId="635"/>
    <cellStyle name="20% - Акцент1 3 20 4" xfId="636"/>
    <cellStyle name="20% - Акцент1 3 21" xfId="637"/>
    <cellStyle name="20% - Акцент1 3 21 2" xfId="638"/>
    <cellStyle name="20% - Акцент1 3 21 2 2" xfId="639"/>
    <cellStyle name="20% - Акцент1 3 21 2 2 2" xfId="640"/>
    <cellStyle name="20% - Акцент1 3 21 2 3" xfId="641"/>
    <cellStyle name="20% - Акцент1 3 21 3" xfId="642"/>
    <cellStyle name="20% - Акцент1 3 21 3 2" xfId="643"/>
    <cellStyle name="20% - Акцент1 3 21 4" xfId="644"/>
    <cellStyle name="20% - Акцент1 3 22" xfId="645"/>
    <cellStyle name="20% - Акцент1 3 22 2" xfId="646"/>
    <cellStyle name="20% - Акцент1 3 22 2 2" xfId="647"/>
    <cellStyle name="20% - Акцент1 3 22 2 2 2" xfId="648"/>
    <cellStyle name="20% - Акцент1 3 22 2 3" xfId="649"/>
    <cellStyle name="20% - Акцент1 3 22 3" xfId="650"/>
    <cellStyle name="20% - Акцент1 3 22 3 2" xfId="651"/>
    <cellStyle name="20% - Акцент1 3 22 4" xfId="652"/>
    <cellStyle name="20% - Акцент1 3 23" xfId="653"/>
    <cellStyle name="20% - Акцент1 3 23 2" xfId="654"/>
    <cellStyle name="20% - Акцент1 3 23 2 2" xfId="655"/>
    <cellStyle name="20% - Акцент1 3 23 2 2 2" xfId="656"/>
    <cellStyle name="20% - Акцент1 3 23 2 3" xfId="657"/>
    <cellStyle name="20% - Акцент1 3 23 3" xfId="658"/>
    <cellStyle name="20% - Акцент1 3 23 3 2" xfId="659"/>
    <cellStyle name="20% - Акцент1 3 23 4" xfId="660"/>
    <cellStyle name="20% - Акцент1 3 24" xfId="661"/>
    <cellStyle name="20% - Акцент1 3 24 2" xfId="662"/>
    <cellStyle name="20% - Акцент1 3 24 2 2" xfId="663"/>
    <cellStyle name="20% - Акцент1 3 24 2 2 2" xfId="664"/>
    <cellStyle name="20% - Акцент1 3 24 2 3" xfId="665"/>
    <cellStyle name="20% - Акцент1 3 24 3" xfId="666"/>
    <cellStyle name="20% - Акцент1 3 24 3 2" xfId="667"/>
    <cellStyle name="20% - Акцент1 3 24 4" xfId="668"/>
    <cellStyle name="20% - Акцент1 3 25" xfId="669"/>
    <cellStyle name="20% - Акцент1 3 3" xfId="670"/>
    <cellStyle name="20% - Акцент1 3 3 2" xfId="671"/>
    <cellStyle name="20% - Акцент1 3 3 2 2" xfId="672"/>
    <cellStyle name="20% - Акцент1 3 3 2 2 2" xfId="673"/>
    <cellStyle name="20% - Акцент1 3 3 2 3" xfId="674"/>
    <cellStyle name="20% - Акцент1 3 3 3" xfId="675"/>
    <cellStyle name="20% - Акцент1 3 3 3 2" xfId="676"/>
    <cellStyle name="20% - Акцент1 3 3 4" xfId="677"/>
    <cellStyle name="20% - Акцент1 3 4" xfId="678"/>
    <cellStyle name="20% - Акцент1 3 4 2" xfId="679"/>
    <cellStyle name="20% - Акцент1 3 4 2 2" xfId="680"/>
    <cellStyle name="20% - Акцент1 3 4 2 2 2" xfId="681"/>
    <cellStyle name="20% - Акцент1 3 4 2 3" xfId="682"/>
    <cellStyle name="20% - Акцент1 3 4 3" xfId="683"/>
    <cellStyle name="20% - Акцент1 3 4 3 2" xfId="684"/>
    <cellStyle name="20% - Акцент1 3 4 4" xfId="685"/>
    <cellStyle name="20% - Акцент1 3 5" xfId="686"/>
    <cellStyle name="20% - Акцент1 3 5 2" xfId="687"/>
    <cellStyle name="20% - Акцент1 3 5 2 2" xfId="688"/>
    <cellStyle name="20% - Акцент1 3 5 2 2 2" xfId="689"/>
    <cellStyle name="20% - Акцент1 3 5 2 3" xfId="690"/>
    <cellStyle name="20% - Акцент1 3 5 3" xfId="691"/>
    <cellStyle name="20% - Акцент1 3 5 3 2" xfId="692"/>
    <cellStyle name="20% - Акцент1 3 5 4" xfId="693"/>
    <cellStyle name="20% - Акцент1 3 6" xfId="694"/>
    <cellStyle name="20% - Акцент1 3 6 2" xfId="695"/>
    <cellStyle name="20% - Акцент1 3 6 2 2" xfId="696"/>
    <cellStyle name="20% - Акцент1 3 6 2 2 2" xfId="697"/>
    <cellStyle name="20% - Акцент1 3 6 2 3" xfId="698"/>
    <cellStyle name="20% - Акцент1 3 6 3" xfId="699"/>
    <cellStyle name="20% - Акцент1 3 6 3 2" xfId="700"/>
    <cellStyle name="20% - Акцент1 3 6 4" xfId="701"/>
    <cellStyle name="20% - Акцент1 3 7" xfId="702"/>
    <cellStyle name="20% - Акцент1 3 7 2" xfId="703"/>
    <cellStyle name="20% - Акцент1 3 7 2 2" xfId="704"/>
    <cellStyle name="20% - Акцент1 3 7 2 2 2" xfId="705"/>
    <cellStyle name="20% - Акцент1 3 7 2 3" xfId="706"/>
    <cellStyle name="20% - Акцент1 3 7 3" xfId="707"/>
    <cellStyle name="20% - Акцент1 3 7 3 2" xfId="708"/>
    <cellStyle name="20% - Акцент1 3 7 4" xfId="709"/>
    <cellStyle name="20% - Акцент1 3 8" xfId="710"/>
    <cellStyle name="20% - Акцент1 3 8 2" xfId="711"/>
    <cellStyle name="20% - Акцент1 3 8 2 2" xfId="712"/>
    <cellStyle name="20% - Акцент1 3 8 2 2 2" xfId="713"/>
    <cellStyle name="20% - Акцент1 3 8 2 3" xfId="714"/>
    <cellStyle name="20% - Акцент1 3 8 3" xfId="715"/>
    <cellStyle name="20% - Акцент1 3 8 3 2" xfId="716"/>
    <cellStyle name="20% - Акцент1 3 8 4" xfId="717"/>
    <cellStyle name="20% - Акцент1 3 9" xfId="718"/>
    <cellStyle name="20% - Акцент1 3 9 2" xfId="719"/>
    <cellStyle name="20% - Акцент1 3 9 2 2" xfId="720"/>
    <cellStyle name="20% - Акцент1 3 9 2 2 2" xfId="721"/>
    <cellStyle name="20% - Акцент1 3 9 2 3" xfId="722"/>
    <cellStyle name="20% - Акцент1 3 9 3" xfId="723"/>
    <cellStyle name="20% - Акцент1 3 9 3 2" xfId="724"/>
    <cellStyle name="20% - Акцент1 3 9 4" xfId="725"/>
    <cellStyle name="20% - Акцент1 4" xfId="726"/>
    <cellStyle name="20% - Акцент1 4 10" xfId="727"/>
    <cellStyle name="20% - Акцент1 4 10 2" xfId="728"/>
    <cellStyle name="20% - Акцент1 4 10 2 2" xfId="729"/>
    <cellStyle name="20% - Акцент1 4 10 2 2 2" xfId="730"/>
    <cellStyle name="20% - Акцент1 4 10 2 3" xfId="731"/>
    <cellStyle name="20% - Акцент1 4 10 3" xfId="732"/>
    <cellStyle name="20% - Акцент1 4 10 3 2" xfId="733"/>
    <cellStyle name="20% - Акцент1 4 10 4" xfId="734"/>
    <cellStyle name="20% - Акцент1 4 11" xfId="735"/>
    <cellStyle name="20% - Акцент1 4 11 2" xfId="736"/>
    <cellStyle name="20% - Акцент1 4 11 2 2" xfId="737"/>
    <cellStyle name="20% - Акцент1 4 11 2 2 2" xfId="738"/>
    <cellStyle name="20% - Акцент1 4 11 2 3" xfId="739"/>
    <cellStyle name="20% - Акцент1 4 11 3" xfId="740"/>
    <cellStyle name="20% - Акцент1 4 11 3 2" xfId="741"/>
    <cellStyle name="20% - Акцент1 4 11 4" xfId="742"/>
    <cellStyle name="20% - Акцент1 4 12" xfId="743"/>
    <cellStyle name="20% - Акцент1 4 12 2" xfId="744"/>
    <cellStyle name="20% - Акцент1 4 12 2 2" xfId="745"/>
    <cellStyle name="20% - Акцент1 4 12 2 2 2" xfId="746"/>
    <cellStyle name="20% - Акцент1 4 12 2 3" xfId="747"/>
    <cellStyle name="20% - Акцент1 4 12 3" xfId="748"/>
    <cellStyle name="20% - Акцент1 4 12 3 2" xfId="749"/>
    <cellStyle name="20% - Акцент1 4 12 4" xfId="750"/>
    <cellStyle name="20% - Акцент1 4 13" xfId="751"/>
    <cellStyle name="20% - Акцент1 4 13 2" xfId="752"/>
    <cellStyle name="20% - Акцент1 4 13 2 2" xfId="753"/>
    <cellStyle name="20% - Акцент1 4 13 2 2 2" xfId="754"/>
    <cellStyle name="20% - Акцент1 4 13 2 3" xfId="755"/>
    <cellStyle name="20% - Акцент1 4 13 3" xfId="756"/>
    <cellStyle name="20% - Акцент1 4 13 3 2" xfId="757"/>
    <cellStyle name="20% - Акцент1 4 13 4" xfId="758"/>
    <cellStyle name="20% - Акцент1 4 14" xfId="759"/>
    <cellStyle name="20% - Акцент1 4 14 2" xfId="760"/>
    <cellStyle name="20% - Акцент1 4 14 2 2" xfId="761"/>
    <cellStyle name="20% - Акцент1 4 14 2 2 2" xfId="762"/>
    <cellStyle name="20% - Акцент1 4 14 2 3" xfId="763"/>
    <cellStyle name="20% - Акцент1 4 14 3" xfId="764"/>
    <cellStyle name="20% - Акцент1 4 14 3 2" xfId="765"/>
    <cellStyle name="20% - Акцент1 4 14 4" xfId="766"/>
    <cellStyle name="20% - Акцент1 4 15" xfId="767"/>
    <cellStyle name="20% - Акцент1 4 15 2" xfId="768"/>
    <cellStyle name="20% - Акцент1 4 15 2 2" xfId="769"/>
    <cellStyle name="20% - Акцент1 4 15 2 2 2" xfId="770"/>
    <cellStyle name="20% - Акцент1 4 15 2 3" xfId="771"/>
    <cellStyle name="20% - Акцент1 4 15 3" xfId="772"/>
    <cellStyle name="20% - Акцент1 4 15 3 2" xfId="773"/>
    <cellStyle name="20% - Акцент1 4 15 4" xfId="774"/>
    <cellStyle name="20% - Акцент1 4 16" xfId="775"/>
    <cellStyle name="20% - Акцент1 4 16 2" xfId="776"/>
    <cellStyle name="20% - Акцент1 4 16 2 2" xfId="777"/>
    <cellStyle name="20% - Акцент1 4 16 2 2 2" xfId="778"/>
    <cellStyle name="20% - Акцент1 4 16 2 3" xfId="779"/>
    <cellStyle name="20% - Акцент1 4 16 3" xfId="780"/>
    <cellStyle name="20% - Акцент1 4 16 3 2" xfId="781"/>
    <cellStyle name="20% - Акцент1 4 16 4" xfId="782"/>
    <cellStyle name="20% - Акцент1 4 17" xfId="783"/>
    <cellStyle name="20% - Акцент1 4 17 2" xfId="784"/>
    <cellStyle name="20% - Акцент1 4 17 2 2" xfId="785"/>
    <cellStyle name="20% - Акцент1 4 17 2 2 2" xfId="786"/>
    <cellStyle name="20% - Акцент1 4 17 2 3" xfId="787"/>
    <cellStyle name="20% - Акцент1 4 17 3" xfId="788"/>
    <cellStyle name="20% - Акцент1 4 17 3 2" xfId="789"/>
    <cellStyle name="20% - Акцент1 4 17 4" xfId="790"/>
    <cellStyle name="20% - Акцент1 4 18" xfId="791"/>
    <cellStyle name="20% - Акцент1 4 18 2" xfId="792"/>
    <cellStyle name="20% - Акцент1 4 18 2 2" xfId="793"/>
    <cellStyle name="20% - Акцент1 4 18 2 2 2" xfId="794"/>
    <cellStyle name="20% - Акцент1 4 18 2 3" xfId="795"/>
    <cellStyle name="20% - Акцент1 4 18 3" xfId="796"/>
    <cellStyle name="20% - Акцент1 4 18 3 2" xfId="797"/>
    <cellStyle name="20% - Акцент1 4 18 4" xfId="798"/>
    <cellStyle name="20% - Акцент1 4 19" xfId="799"/>
    <cellStyle name="20% - Акцент1 4 19 2" xfId="800"/>
    <cellStyle name="20% - Акцент1 4 19 2 2" xfId="801"/>
    <cellStyle name="20% - Акцент1 4 19 2 2 2" xfId="802"/>
    <cellStyle name="20% - Акцент1 4 19 2 3" xfId="803"/>
    <cellStyle name="20% - Акцент1 4 19 3" xfId="804"/>
    <cellStyle name="20% - Акцент1 4 19 3 2" xfId="805"/>
    <cellStyle name="20% - Акцент1 4 19 4" xfId="806"/>
    <cellStyle name="20% - Акцент1 4 2" xfId="807"/>
    <cellStyle name="20% - Акцент1 4 2 2" xfId="808"/>
    <cellStyle name="20% - Акцент1 4 20" xfId="809"/>
    <cellStyle name="20% - Акцент1 4 20 2" xfId="810"/>
    <cellStyle name="20% - Акцент1 4 20 2 2" xfId="811"/>
    <cellStyle name="20% - Акцент1 4 20 2 2 2" xfId="812"/>
    <cellStyle name="20% - Акцент1 4 20 2 3" xfId="813"/>
    <cellStyle name="20% - Акцент1 4 20 3" xfId="814"/>
    <cellStyle name="20% - Акцент1 4 20 3 2" xfId="815"/>
    <cellStyle name="20% - Акцент1 4 20 4" xfId="816"/>
    <cellStyle name="20% - Акцент1 4 21" xfId="817"/>
    <cellStyle name="20% - Акцент1 4 21 2" xfId="818"/>
    <cellStyle name="20% - Акцент1 4 21 2 2" xfId="819"/>
    <cellStyle name="20% - Акцент1 4 21 2 2 2" xfId="820"/>
    <cellStyle name="20% - Акцент1 4 21 2 3" xfId="821"/>
    <cellStyle name="20% - Акцент1 4 21 3" xfId="822"/>
    <cellStyle name="20% - Акцент1 4 21 3 2" xfId="823"/>
    <cellStyle name="20% - Акцент1 4 21 4" xfId="824"/>
    <cellStyle name="20% - Акцент1 4 22" xfId="825"/>
    <cellStyle name="20% - Акцент1 4 22 2" xfId="826"/>
    <cellStyle name="20% - Акцент1 4 22 2 2" xfId="827"/>
    <cellStyle name="20% - Акцент1 4 22 2 2 2" xfId="828"/>
    <cellStyle name="20% - Акцент1 4 22 2 3" xfId="829"/>
    <cellStyle name="20% - Акцент1 4 22 3" xfId="830"/>
    <cellStyle name="20% - Акцент1 4 22 3 2" xfId="831"/>
    <cellStyle name="20% - Акцент1 4 22 4" xfId="832"/>
    <cellStyle name="20% - Акцент1 4 23" xfId="833"/>
    <cellStyle name="20% - Акцент1 4 23 2" xfId="834"/>
    <cellStyle name="20% - Акцент1 4 23 2 2" xfId="835"/>
    <cellStyle name="20% - Акцент1 4 23 2 2 2" xfId="836"/>
    <cellStyle name="20% - Акцент1 4 23 2 3" xfId="837"/>
    <cellStyle name="20% - Акцент1 4 23 3" xfId="838"/>
    <cellStyle name="20% - Акцент1 4 23 3 2" xfId="839"/>
    <cellStyle name="20% - Акцент1 4 23 4" xfId="840"/>
    <cellStyle name="20% - Акцент1 4 24" xfId="841"/>
    <cellStyle name="20% - Акцент1 4 24 2" xfId="842"/>
    <cellStyle name="20% - Акцент1 4 24 2 2" xfId="843"/>
    <cellStyle name="20% - Акцент1 4 24 2 2 2" xfId="844"/>
    <cellStyle name="20% - Акцент1 4 24 2 3" xfId="845"/>
    <cellStyle name="20% - Акцент1 4 24 3" xfId="846"/>
    <cellStyle name="20% - Акцент1 4 24 3 2" xfId="847"/>
    <cellStyle name="20% - Акцент1 4 24 4" xfId="848"/>
    <cellStyle name="20% - Акцент1 4 25" xfId="849"/>
    <cellStyle name="20% - Акцент1 4 3" xfId="850"/>
    <cellStyle name="20% - Акцент1 4 3 2" xfId="851"/>
    <cellStyle name="20% - Акцент1 4 3 2 2" xfId="852"/>
    <cellStyle name="20% - Акцент1 4 3 2 2 2" xfId="853"/>
    <cellStyle name="20% - Акцент1 4 3 2 3" xfId="854"/>
    <cellStyle name="20% - Акцент1 4 3 3" xfId="855"/>
    <cellStyle name="20% - Акцент1 4 3 3 2" xfId="856"/>
    <cellStyle name="20% - Акцент1 4 3 4" xfId="857"/>
    <cellStyle name="20% - Акцент1 4 4" xfId="858"/>
    <cellStyle name="20% - Акцент1 4 4 2" xfId="859"/>
    <cellStyle name="20% - Акцент1 4 4 2 2" xfId="860"/>
    <cellStyle name="20% - Акцент1 4 4 2 2 2" xfId="861"/>
    <cellStyle name="20% - Акцент1 4 4 2 3" xfId="862"/>
    <cellStyle name="20% - Акцент1 4 4 3" xfId="863"/>
    <cellStyle name="20% - Акцент1 4 4 3 2" xfId="864"/>
    <cellStyle name="20% - Акцент1 4 4 4" xfId="865"/>
    <cellStyle name="20% - Акцент1 4 5" xfId="866"/>
    <cellStyle name="20% - Акцент1 4 5 2" xfId="867"/>
    <cellStyle name="20% - Акцент1 4 5 2 2" xfId="868"/>
    <cellStyle name="20% - Акцент1 4 5 2 2 2" xfId="869"/>
    <cellStyle name="20% - Акцент1 4 5 2 3" xfId="870"/>
    <cellStyle name="20% - Акцент1 4 5 3" xfId="871"/>
    <cellStyle name="20% - Акцент1 4 5 3 2" xfId="872"/>
    <cellStyle name="20% - Акцент1 4 5 4" xfId="873"/>
    <cellStyle name="20% - Акцент1 4 6" xfId="874"/>
    <cellStyle name="20% - Акцент1 4 6 2" xfId="875"/>
    <cellStyle name="20% - Акцент1 4 6 2 2" xfId="876"/>
    <cellStyle name="20% - Акцент1 4 6 2 2 2" xfId="877"/>
    <cellStyle name="20% - Акцент1 4 6 2 3" xfId="878"/>
    <cellStyle name="20% - Акцент1 4 6 3" xfId="879"/>
    <cellStyle name="20% - Акцент1 4 6 3 2" xfId="880"/>
    <cellStyle name="20% - Акцент1 4 6 4" xfId="881"/>
    <cellStyle name="20% - Акцент1 4 7" xfId="882"/>
    <cellStyle name="20% - Акцент1 4 7 2" xfId="883"/>
    <cellStyle name="20% - Акцент1 4 7 2 2" xfId="884"/>
    <cellStyle name="20% - Акцент1 4 7 2 2 2" xfId="885"/>
    <cellStyle name="20% - Акцент1 4 7 2 3" xfId="886"/>
    <cellStyle name="20% - Акцент1 4 7 3" xfId="887"/>
    <cellStyle name="20% - Акцент1 4 7 3 2" xfId="888"/>
    <cellStyle name="20% - Акцент1 4 7 4" xfId="889"/>
    <cellStyle name="20% - Акцент1 4 8" xfId="890"/>
    <cellStyle name="20% - Акцент1 4 8 2" xfId="891"/>
    <cellStyle name="20% - Акцент1 4 8 2 2" xfId="892"/>
    <cellStyle name="20% - Акцент1 4 8 2 2 2" xfId="893"/>
    <cellStyle name="20% - Акцент1 4 8 2 3" xfId="894"/>
    <cellStyle name="20% - Акцент1 4 8 3" xfId="895"/>
    <cellStyle name="20% - Акцент1 4 8 3 2" xfId="896"/>
    <cellStyle name="20% - Акцент1 4 8 4" xfId="897"/>
    <cellStyle name="20% - Акцент1 4 9" xfId="898"/>
    <cellStyle name="20% - Акцент1 4 9 2" xfId="899"/>
    <cellStyle name="20% - Акцент1 4 9 2 2" xfId="900"/>
    <cellStyle name="20% - Акцент1 4 9 2 2 2" xfId="901"/>
    <cellStyle name="20% - Акцент1 4 9 2 3" xfId="902"/>
    <cellStyle name="20% - Акцент1 4 9 3" xfId="903"/>
    <cellStyle name="20% - Акцент1 4 9 3 2" xfId="904"/>
    <cellStyle name="20% - Акцент1 4 9 4" xfId="905"/>
    <cellStyle name="20% - Акцент1 5" xfId="906"/>
    <cellStyle name="20% - Акцент1 5 2" xfId="907"/>
    <cellStyle name="20% - Акцент1 5 2 2" xfId="908"/>
    <cellStyle name="20% - Акцент1 5 3" xfId="909"/>
    <cellStyle name="20% - Акцент1 6" xfId="910"/>
    <cellStyle name="20% - Акцент1 6 2" xfId="911"/>
    <cellStyle name="20% - Акцент1 7" xfId="912"/>
    <cellStyle name="20% - Акцент1 7 2" xfId="913"/>
    <cellStyle name="20% - Акцент1 7 2 2" xfId="914"/>
    <cellStyle name="20% - Акцент1 7 2 2 2" xfId="915"/>
    <cellStyle name="20% - Акцент1 7 2 3" xfId="916"/>
    <cellStyle name="20% - Акцент1 7 3" xfId="917"/>
    <cellStyle name="20% - Акцент1 7 3 2" xfId="918"/>
    <cellStyle name="20% - Акцент1 7 4" xfId="919"/>
    <cellStyle name="20% - Акцент1 8" xfId="920"/>
    <cellStyle name="20% - Акцент1 8 2" xfId="921"/>
    <cellStyle name="20% - Акцент1 8 2 2" xfId="922"/>
    <cellStyle name="20% - Акцент1 8 2 2 2" xfId="923"/>
    <cellStyle name="20% - Акцент1 8 2 3" xfId="924"/>
    <cellStyle name="20% - Акцент1 8 3" xfId="925"/>
    <cellStyle name="20% - Акцент1 8 3 2" xfId="926"/>
    <cellStyle name="20% - Акцент1 8 4" xfId="927"/>
    <cellStyle name="20% - Акцент1 9" xfId="928"/>
    <cellStyle name="20% - Акцент1 9 2" xfId="929"/>
    <cellStyle name="20% - Акцент1 9 2 2" xfId="930"/>
    <cellStyle name="20% - Акцент1 9 2 2 2" xfId="931"/>
    <cellStyle name="20% - Акцент1 9 2 3" xfId="932"/>
    <cellStyle name="20% - Акцент1 9 3" xfId="933"/>
    <cellStyle name="20% - Акцент1 9 3 2" xfId="934"/>
    <cellStyle name="20% - Акцент1 9 4" xfId="935"/>
    <cellStyle name="20% - Акцент2 10" xfId="936"/>
    <cellStyle name="20% - Акцент2 10 2" xfId="937"/>
    <cellStyle name="20% - Акцент2 10 2 2" xfId="938"/>
    <cellStyle name="20% - Акцент2 10 2 2 2" xfId="939"/>
    <cellStyle name="20% - Акцент2 10 2 3" xfId="940"/>
    <cellStyle name="20% - Акцент2 10 3" xfId="941"/>
    <cellStyle name="20% - Акцент2 10 3 2" xfId="942"/>
    <cellStyle name="20% - Акцент2 10 4" xfId="943"/>
    <cellStyle name="20% - Акцент2 11" xfId="944"/>
    <cellStyle name="20% - Акцент2 11 2" xfId="945"/>
    <cellStyle name="20% - Акцент2 11 2 2" xfId="946"/>
    <cellStyle name="20% - Акцент2 11 2 2 2" xfId="947"/>
    <cellStyle name="20% - Акцент2 11 2 3" xfId="948"/>
    <cellStyle name="20% - Акцент2 11 3" xfId="949"/>
    <cellStyle name="20% - Акцент2 11 3 2" xfId="950"/>
    <cellStyle name="20% - Акцент2 11 4" xfId="951"/>
    <cellStyle name="20% - Акцент2 12" xfId="952"/>
    <cellStyle name="20% - Акцент2 12 2" xfId="953"/>
    <cellStyle name="20% - Акцент2 12 2 2" xfId="954"/>
    <cellStyle name="20% - Акцент2 12 2 2 2" xfId="955"/>
    <cellStyle name="20% - Акцент2 12 2 3" xfId="956"/>
    <cellStyle name="20% - Акцент2 12 3" xfId="957"/>
    <cellStyle name="20% - Акцент2 12 3 2" xfId="958"/>
    <cellStyle name="20% - Акцент2 12 4" xfId="959"/>
    <cellStyle name="20% - Акцент2 13" xfId="960"/>
    <cellStyle name="20% - Акцент2 13 2" xfId="961"/>
    <cellStyle name="20% - Акцент2 13 2 2" xfId="962"/>
    <cellStyle name="20% - Акцент2 13 2 2 2" xfId="963"/>
    <cellStyle name="20% - Акцент2 13 2 3" xfId="964"/>
    <cellStyle name="20% - Акцент2 13 3" xfId="965"/>
    <cellStyle name="20% - Акцент2 13 3 2" xfId="966"/>
    <cellStyle name="20% - Акцент2 13 4" xfId="967"/>
    <cellStyle name="20% - Акцент2 14" xfId="968"/>
    <cellStyle name="20% - Акцент2 14 2" xfId="969"/>
    <cellStyle name="20% - Акцент2 14 2 2" xfId="970"/>
    <cellStyle name="20% - Акцент2 14 2 2 2" xfId="971"/>
    <cellStyle name="20% - Акцент2 14 2 3" xfId="972"/>
    <cellStyle name="20% - Акцент2 14 3" xfId="973"/>
    <cellStyle name="20% - Акцент2 14 3 2" xfId="974"/>
    <cellStyle name="20% - Акцент2 14 4" xfId="975"/>
    <cellStyle name="20% - Акцент2 15" xfId="976"/>
    <cellStyle name="20% - Акцент2 15 2" xfId="977"/>
    <cellStyle name="20% - Акцент2 15 2 2" xfId="978"/>
    <cellStyle name="20% - Акцент2 15 2 2 2" xfId="979"/>
    <cellStyle name="20% - Акцент2 15 2 3" xfId="980"/>
    <cellStyle name="20% - Акцент2 15 3" xfId="981"/>
    <cellStyle name="20% - Акцент2 15 3 2" xfId="982"/>
    <cellStyle name="20% - Акцент2 15 4" xfId="983"/>
    <cellStyle name="20% - Акцент2 16" xfId="984"/>
    <cellStyle name="20% - Акцент2 16 2" xfId="985"/>
    <cellStyle name="20% - Акцент2 16 2 2" xfId="986"/>
    <cellStyle name="20% - Акцент2 16 2 2 2" xfId="987"/>
    <cellStyle name="20% - Акцент2 16 2 3" xfId="988"/>
    <cellStyle name="20% - Акцент2 16 3" xfId="989"/>
    <cellStyle name="20% - Акцент2 16 3 2" xfId="990"/>
    <cellStyle name="20% - Акцент2 16 4" xfId="991"/>
    <cellStyle name="20% - Акцент2 17" xfId="992"/>
    <cellStyle name="20% - Акцент2 17 2" xfId="993"/>
    <cellStyle name="20% - Акцент2 17 2 2" xfId="994"/>
    <cellStyle name="20% - Акцент2 17 2 2 2" xfId="995"/>
    <cellStyle name="20% - Акцент2 17 2 3" xfId="996"/>
    <cellStyle name="20% - Акцент2 17 3" xfId="997"/>
    <cellStyle name="20% - Акцент2 17 3 2" xfId="998"/>
    <cellStyle name="20% - Акцент2 17 4" xfId="999"/>
    <cellStyle name="20% - Акцент2 18" xfId="1000"/>
    <cellStyle name="20% - Акцент2 18 2" xfId="1001"/>
    <cellStyle name="20% - Акцент2 18 2 2" xfId="1002"/>
    <cellStyle name="20% - Акцент2 18 3" xfId="1003"/>
    <cellStyle name="20% - Акцент2 19" xfId="1004"/>
    <cellStyle name="20% - Акцент2 19 2" xfId="1005"/>
    <cellStyle name="20% - Акцент2 2" xfId="1006"/>
    <cellStyle name="20% - Акцент2 2 10" xfId="1007"/>
    <cellStyle name="20% - Акцент2 2 10 2" xfId="1008"/>
    <cellStyle name="20% - Акцент2 2 10 2 2" xfId="1009"/>
    <cellStyle name="20% - Акцент2 2 10 2 2 2" xfId="1010"/>
    <cellStyle name="20% - Акцент2 2 10 2 3" xfId="1011"/>
    <cellStyle name="20% - Акцент2 2 10 3" xfId="1012"/>
    <cellStyle name="20% - Акцент2 2 10 3 2" xfId="1013"/>
    <cellStyle name="20% - Акцент2 2 10 4" xfId="1014"/>
    <cellStyle name="20% - Акцент2 2 11" xfId="1015"/>
    <cellStyle name="20% - Акцент2 2 11 2" xfId="1016"/>
    <cellStyle name="20% - Акцент2 2 11 2 2" xfId="1017"/>
    <cellStyle name="20% - Акцент2 2 11 2 2 2" xfId="1018"/>
    <cellStyle name="20% - Акцент2 2 11 2 3" xfId="1019"/>
    <cellStyle name="20% - Акцент2 2 11 3" xfId="1020"/>
    <cellStyle name="20% - Акцент2 2 11 3 2" xfId="1021"/>
    <cellStyle name="20% - Акцент2 2 11 4" xfId="1022"/>
    <cellStyle name="20% - Акцент2 2 12" xfId="1023"/>
    <cellStyle name="20% - Акцент2 2 12 2" xfId="1024"/>
    <cellStyle name="20% - Акцент2 2 12 2 2" xfId="1025"/>
    <cellStyle name="20% - Акцент2 2 12 2 2 2" xfId="1026"/>
    <cellStyle name="20% - Акцент2 2 12 2 3" xfId="1027"/>
    <cellStyle name="20% - Акцент2 2 12 3" xfId="1028"/>
    <cellStyle name="20% - Акцент2 2 12 3 2" xfId="1029"/>
    <cellStyle name="20% - Акцент2 2 12 4" xfId="1030"/>
    <cellStyle name="20% - Акцент2 2 13" xfId="1031"/>
    <cellStyle name="20% - Акцент2 2 13 2" xfId="1032"/>
    <cellStyle name="20% - Акцент2 2 13 2 2" xfId="1033"/>
    <cellStyle name="20% - Акцент2 2 13 2 2 2" xfId="1034"/>
    <cellStyle name="20% - Акцент2 2 13 2 3" xfId="1035"/>
    <cellStyle name="20% - Акцент2 2 13 3" xfId="1036"/>
    <cellStyle name="20% - Акцент2 2 13 3 2" xfId="1037"/>
    <cellStyle name="20% - Акцент2 2 13 4" xfId="1038"/>
    <cellStyle name="20% - Акцент2 2 14" xfId="1039"/>
    <cellStyle name="20% - Акцент2 2 14 2" xfId="1040"/>
    <cellStyle name="20% - Акцент2 2 14 2 2" xfId="1041"/>
    <cellStyle name="20% - Акцент2 2 14 2 2 2" xfId="1042"/>
    <cellStyle name="20% - Акцент2 2 14 2 3" xfId="1043"/>
    <cellStyle name="20% - Акцент2 2 14 3" xfId="1044"/>
    <cellStyle name="20% - Акцент2 2 14 3 2" xfId="1045"/>
    <cellStyle name="20% - Акцент2 2 14 4" xfId="1046"/>
    <cellStyle name="20% - Акцент2 2 15" xfId="1047"/>
    <cellStyle name="20% - Акцент2 2 15 2" xfId="1048"/>
    <cellStyle name="20% - Акцент2 2 15 2 2" xfId="1049"/>
    <cellStyle name="20% - Акцент2 2 15 2 2 2" xfId="1050"/>
    <cellStyle name="20% - Акцент2 2 15 2 3" xfId="1051"/>
    <cellStyle name="20% - Акцент2 2 15 3" xfId="1052"/>
    <cellStyle name="20% - Акцент2 2 15 3 2" xfId="1053"/>
    <cellStyle name="20% - Акцент2 2 15 4" xfId="1054"/>
    <cellStyle name="20% - Акцент2 2 16" xfId="1055"/>
    <cellStyle name="20% - Акцент2 2 16 2" xfId="1056"/>
    <cellStyle name="20% - Акцент2 2 16 2 2" xfId="1057"/>
    <cellStyle name="20% - Акцент2 2 16 2 2 2" xfId="1058"/>
    <cellStyle name="20% - Акцент2 2 16 2 3" xfId="1059"/>
    <cellStyle name="20% - Акцент2 2 16 3" xfId="1060"/>
    <cellStyle name="20% - Акцент2 2 16 3 2" xfId="1061"/>
    <cellStyle name="20% - Акцент2 2 16 4" xfId="1062"/>
    <cellStyle name="20% - Акцент2 2 17" xfId="1063"/>
    <cellStyle name="20% - Акцент2 2 17 2" xfId="1064"/>
    <cellStyle name="20% - Акцент2 2 17 2 2" xfId="1065"/>
    <cellStyle name="20% - Акцент2 2 17 2 2 2" xfId="1066"/>
    <cellStyle name="20% - Акцент2 2 17 2 3" xfId="1067"/>
    <cellStyle name="20% - Акцент2 2 17 3" xfId="1068"/>
    <cellStyle name="20% - Акцент2 2 17 3 2" xfId="1069"/>
    <cellStyle name="20% - Акцент2 2 17 4" xfId="1070"/>
    <cellStyle name="20% - Акцент2 2 18" xfId="1071"/>
    <cellStyle name="20% - Акцент2 2 18 2" xfId="1072"/>
    <cellStyle name="20% - Акцент2 2 18 2 2" xfId="1073"/>
    <cellStyle name="20% - Акцент2 2 18 2 2 2" xfId="1074"/>
    <cellStyle name="20% - Акцент2 2 18 2 3" xfId="1075"/>
    <cellStyle name="20% - Акцент2 2 18 3" xfId="1076"/>
    <cellStyle name="20% - Акцент2 2 18 3 2" xfId="1077"/>
    <cellStyle name="20% - Акцент2 2 18 4" xfId="1078"/>
    <cellStyle name="20% - Акцент2 2 19" xfId="1079"/>
    <cellStyle name="20% - Акцент2 2 19 2" xfId="1080"/>
    <cellStyle name="20% - Акцент2 2 19 2 2" xfId="1081"/>
    <cellStyle name="20% - Акцент2 2 19 2 2 2" xfId="1082"/>
    <cellStyle name="20% - Акцент2 2 19 2 3" xfId="1083"/>
    <cellStyle name="20% - Акцент2 2 19 3" xfId="1084"/>
    <cellStyle name="20% - Акцент2 2 19 3 2" xfId="1085"/>
    <cellStyle name="20% - Акцент2 2 19 4" xfId="1086"/>
    <cellStyle name="20% - Акцент2 2 2" xfId="1087"/>
    <cellStyle name="20% - Акцент2 2 2 2" xfId="1088"/>
    <cellStyle name="20% - Акцент2 2 20" xfId="1089"/>
    <cellStyle name="20% - Акцент2 2 20 2" xfId="1090"/>
    <cellStyle name="20% - Акцент2 2 20 2 2" xfId="1091"/>
    <cellStyle name="20% - Акцент2 2 20 2 2 2" xfId="1092"/>
    <cellStyle name="20% - Акцент2 2 20 2 3" xfId="1093"/>
    <cellStyle name="20% - Акцент2 2 20 3" xfId="1094"/>
    <cellStyle name="20% - Акцент2 2 20 3 2" xfId="1095"/>
    <cellStyle name="20% - Акцент2 2 20 4" xfId="1096"/>
    <cellStyle name="20% - Акцент2 2 21" xfId="1097"/>
    <cellStyle name="20% - Акцент2 2 21 2" xfId="1098"/>
    <cellStyle name="20% - Акцент2 2 21 2 2" xfId="1099"/>
    <cellStyle name="20% - Акцент2 2 21 2 2 2" xfId="1100"/>
    <cellStyle name="20% - Акцент2 2 21 2 3" xfId="1101"/>
    <cellStyle name="20% - Акцент2 2 21 3" xfId="1102"/>
    <cellStyle name="20% - Акцент2 2 21 3 2" xfId="1103"/>
    <cellStyle name="20% - Акцент2 2 21 4" xfId="1104"/>
    <cellStyle name="20% - Акцент2 2 22" xfId="1105"/>
    <cellStyle name="20% - Акцент2 2 22 2" xfId="1106"/>
    <cellStyle name="20% - Акцент2 2 22 2 2" xfId="1107"/>
    <cellStyle name="20% - Акцент2 2 22 2 2 2" xfId="1108"/>
    <cellStyle name="20% - Акцент2 2 22 2 3" xfId="1109"/>
    <cellStyle name="20% - Акцент2 2 22 3" xfId="1110"/>
    <cellStyle name="20% - Акцент2 2 22 3 2" xfId="1111"/>
    <cellStyle name="20% - Акцент2 2 22 4" xfId="1112"/>
    <cellStyle name="20% - Акцент2 2 23" xfId="1113"/>
    <cellStyle name="20% - Акцент2 2 23 2" xfId="1114"/>
    <cellStyle name="20% - Акцент2 2 23 2 2" xfId="1115"/>
    <cellStyle name="20% - Акцент2 2 23 2 2 2" xfId="1116"/>
    <cellStyle name="20% - Акцент2 2 23 2 3" xfId="1117"/>
    <cellStyle name="20% - Акцент2 2 23 3" xfId="1118"/>
    <cellStyle name="20% - Акцент2 2 23 3 2" xfId="1119"/>
    <cellStyle name="20% - Акцент2 2 23 4" xfId="1120"/>
    <cellStyle name="20% - Акцент2 2 24" xfId="1121"/>
    <cellStyle name="20% - Акцент2 2 24 2" xfId="1122"/>
    <cellStyle name="20% - Акцент2 2 24 2 2" xfId="1123"/>
    <cellStyle name="20% - Акцент2 2 24 2 2 2" xfId="1124"/>
    <cellStyle name="20% - Акцент2 2 24 2 3" xfId="1125"/>
    <cellStyle name="20% - Акцент2 2 24 3" xfId="1126"/>
    <cellStyle name="20% - Акцент2 2 24 3 2" xfId="1127"/>
    <cellStyle name="20% - Акцент2 2 24 4" xfId="1128"/>
    <cellStyle name="20% - Акцент2 2 25" xfId="1129"/>
    <cellStyle name="20% - Акцент2 2 3" xfId="1130"/>
    <cellStyle name="20% - Акцент2 2 3 2" xfId="1131"/>
    <cellStyle name="20% - Акцент2 2 3 2 2" xfId="1132"/>
    <cellStyle name="20% - Акцент2 2 3 2 2 2" xfId="1133"/>
    <cellStyle name="20% - Акцент2 2 3 2 3" xfId="1134"/>
    <cellStyle name="20% - Акцент2 2 3 3" xfId="1135"/>
    <cellStyle name="20% - Акцент2 2 3 3 2" xfId="1136"/>
    <cellStyle name="20% - Акцент2 2 3 4" xfId="1137"/>
    <cellStyle name="20% - Акцент2 2 4" xfId="1138"/>
    <cellStyle name="20% - Акцент2 2 4 2" xfId="1139"/>
    <cellStyle name="20% - Акцент2 2 4 2 2" xfId="1140"/>
    <cellStyle name="20% - Акцент2 2 4 2 2 2" xfId="1141"/>
    <cellStyle name="20% - Акцент2 2 4 2 3" xfId="1142"/>
    <cellStyle name="20% - Акцент2 2 4 3" xfId="1143"/>
    <cellStyle name="20% - Акцент2 2 4 3 2" xfId="1144"/>
    <cellStyle name="20% - Акцент2 2 4 4" xfId="1145"/>
    <cellStyle name="20% - Акцент2 2 5" xfId="1146"/>
    <cellStyle name="20% - Акцент2 2 5 2" xfId="1147"/>
    <cellStyle name="20% - Акцент2 2 5 2 2" xfId="1148"/>
    <cellStyle name="20% - Акцент2 2 5 2 2 2" xfId="1149"/>
    <cellStyle name="20% - Акцент2 2 5 2 3" xfId="1150"/>
    <cellStyle name="20% - Акцент2 2 5 3" xfId="1151"/>
    <cellStyle name="20% - Акцент2 2 5 3 2" xfId="1152"/>
    <cellStyle name="20% - Акцент2 2 5 4" xfId="1153"/>
    <cellStyle name="20% - Акцент2 2 6" xfId="1154"/>
    <cellStyle name="20% - Акцент2 2 6 2" xfId="1155"/>
    <cellStyle name="20% - Акцент2 2 6 2 2" xfId="1156"/>
    <cellStyle name="20% - Акцент2 2 6 2 2 2" xfId="1157"/>
    <cellStyle name="20% - Акцент2 2 6 2 3" xfId="1158"/>
    <cellStyle name="20% - Акцент2 2 6 3" xfId="1159"/>
    <cellStyle name="20% - Акцент2 2 6 3 2" xfId="1160"/>
    <cellStyle name="20% - Акцент2 2 6 4" xfId="1161"/>
    <cellStyle name="20% - Акцент2 2 7" xfId="1162"/>
    <cellStyle name="20% - Акцент2 2 7 2" xfId="1163"/>
    <cellStyle name="20% - Акцент2 2 7 2 2" xfId="1164"/>
    <cellStyle name="20% - Акцент2 2 7 2 2 2" xfId="1165"/>
    <cellStyle name="20% - Акцент2 2 7 2 3" xfId="1166"/>
    <cellStyle name="20% - Акцент2 2 7 3" xfId="1167"/>
    <cellStyle name="20% - Акцент2 2 7 3 2" xfId="1168"/>
    <cellStyle name="20% - Акцент2 2 7 4" xfId="1169"/>
    <cellStyle name="20% - Акцент2 2 8" xfId="1170"/>
    <cellStyle name="20% - Акцент2 2 8 2" xfId="1171"/>
    <cellStyle name="20% - Акцент2 2 8 2 2" xfId="1172"/>
    <cellStyle name="20% - Акцент2 2 8 2 2 2" xfId="1173"/>
    <cellStyle name="20% - Акцент2 2 8 2 3" xfId="1174"/>
    <cellStyle name="20% - Акцент2 2 8 3" xfId="1175"/>
    <cellStyle name="20% - Акцент2 2 8 3 2" xfId="1176"/>
    <cellStyle name="20% - Акцент2 2 8 4" xfId="1177"/>
    <cellStyle name="20% - Акцент2 2 9" xfId="1178"/>
    <cellStyle name="20% - Акцент2 2 9 2" xfId="1179"/>
    <cellStyle name="20% - Акцент2 2 9 2 2" xfId="1180"/>
    <cellStyle name="20% - Акцент2 2 9 2 2 2" xfId="1181"/>
    <cellStyle name="20% - Акцент2 2 9 2 3" xfId="1182"/>
    <cellStyle name="20% - Акцент2 2 9 3" xfId="1183"/>
    <cellStyle name="20% - Акцент2 2 9 3 2" xfId="1184"/>
    <cellStyle name="20% - Акцент2 2 9 4" xfId="1185"/>
    <cellStyle name="20% - Акцент2 20" xfId="1186"/>
    <cellStyle name="20% - Акцент2 3" xfId="1187"/>
    <cellStyle name="20% - Акцент2 3 10" xfId="1188"/>
    <cellStyle name="20% - Акцент2 3 10 2" xfId="1189"/>
    <cellStyle name="20% - Акцент2 3 10 2 2" xfId="1190"/>
    <cellStyle name="20% - Акцент2 3 10 2 2 2" xfId="1191"/>
    <cellStyle name="20% - Акцент2 3 10 2 3" xfId="1192"/>
    <cellStyle name="20% - Акцент2 3 10 3" xfId="1193"/>
    <cellStyle name="20% - Акцент2 3 10 3 2" xfId="1194"/>
    <cellStyle name="20% - Акцент2 3 10 4" xfId="1195"/>
    <cellStyle name="20% - Акцент2 3 11" xfId="1196"/>
    <cellStyle name="20% - Акцент2 3 11 2" xfId="1197"/>
    <cellStyle name="20% - Акцент2 3 11 2 2" xfId="1198"/>
    <cellStyle name="20% - Акцент2 3 11 2 2 2" xfId="1199"/>
    <cellStyle name="20% - Акцент2 3 11 2 3" xfId="1200"/>
    <cellStyle name="20% - Акцент2 3 11 3" xfId="1201"/>
    <cellStyle name="20% - Акцент2 3 11 3 2" xfId="1202"/>
    <cellStyle name="20% - Акцент2 3 11 4" xfId="1203"/>
    <cellStyle name="20% - Акцент2 3 12" xfId="1204"/>
    <cellStyle name="20% - Акцент2 3 12 2" xfId="1205"/>
    <cellStyle name="20% - Акцент2 3 12 2 2" xfId="1206"/>
    <cellStyle name="20% - Акцент2 3 12 2 2 2" xfId="1207"/>
    <cellStyle name="20% - Акцент2 3 12 2 3" xfId="1208"/>
    <cellStyle name="20% - Акцент2 3 12 3" xfId="1209"/>
    <cellStyle name="20% - Акцент2 3 12 3 2" xfId="1210"/>
    <cellStyle name="20% - Акцент2 3 12 4" xfId="1211"/>
    <cellStyle name="20% - Акцент2 3 13" xfId="1212"/>
    <cellStyle name="20% - Акцент2 3 13 2" xfId="1213"/>
    <cellStyle name="20% - Акцент2 3 13 2 2" xfId="1214"/>
    <cellStyle name="20% - Акцент2 3 13 2 2 2" xfId="1215"/>
    <cellStyle name="20% - Акцент2 3 13 2 3" xfId="1216"/>
    <cellStyle name="20% - Акцент2 3 13 3" xfId="1217"/>
    <cellStyle name="20% - Акцент2 3 13 3 2" xfId="1218"/>
    <cellStyle name="20% - Акцент2 3 13 4" xfId="1219"/>
    <cellStyle name="20% - Акцент2 3 14" xfId="1220"/>
    <cellStyle name="20% - Акцент2 3 14 2" xfId="1221"/>
    <cellStyle name="20% - Акцент2 3 14 2 2" xfId="1222"/>
    <cellStyle name="20% - Акцент2 3 14 2 2 2" xfId="1223"/>
    <cellStyle name="20% - Акцент2 3 14 2 3" xfId="1224"/>
    <cellStyle name="20% - Акцент2 3 14 3" xfId="1225"/>
    <cellStyle name="20% - Акцент2 3 14 3 2" xfId="1226"/>
    <cellStyle name="20% - Акцент2 3 14 4" xfId="1227"/>
    <cellStyle name="20% - Акцент2 3 15" xfId="1228"/>
    <cellStyle name="20% - Акцент2 3 15 2" xfId="1229"/>
    <cellStyle name="20% - Акцент2 3 15 2 2" xfId="1230"/>
    <cellStyle name="20% - Акцент2 3 15 2 2 2" xfId="1231"/>
    <cellStyle name="20% - Акцент2 3 15 2 3" xfId="1232"/>
    <cellStyle name="20% - Акцент2 3 15 3" xfId="1233"/>
    <cellStyle name="20% - Акцент2 3 15 3 2" xfId="1234"/>
    <cellStyle name="20% - Акцент2 3 15 4" xfId="1235"/>
    <cellStyle name="20% - Акцент2 3 16" xfId="1236"/>
    <cellStyle name="20% - Акцент2 3 16 2" xfId="1237"/>
    <cellStyle name="20% - Акцент2 3 16 2 2" xfId="1238"/>
    <cellStyle name="20% - Акцент2 3 16 2 2 2" xfId="1239"/>
    <cellStyle name="20% - Акцент2 3 16 2 3" xfId="1240"/>
    <cellStyle name="20% - Акцент2 3 16 3" xfId="1241"/>
    <cellStyle name="20% - Акцент2 3 16 3 2" xfId="1242"/>
    <cellStyle name="20% - Акцент2 3 16 4" xfId="1243"/>
    <cellStyle name="20% - Акцент2 3 17" xfId="1244"/>
    <cellStyle name="20% - Акцент2 3 17 2" xfId="1245"/>
    <cellStyle name="20% - Акцент2 3 17 2 2" xfId="1246"/>
    <cellStyle name="20% - Акцент2 3 17 2 2 2" xfId="1247"/>
    <cellStyle name="20% - Акцент2 3 17 2 3" xfId="1248"/>
    <cellStyle name="20% - Акцент2 3 17 3" xfId="1249"/>
    <cellStyle name="20% - Акцент2 3 17 3 2" xfId="1250"/>
    <cellStyle name="20% - Акцент2 3 17 4" xfId="1251"/>
    <cellStyle name="20% - Акцент2 3 18" xfId="1252"/>
    <cellStyle name="20% - Акцент2 3 18 2" xfId="1253"/>
    <cellStyle name="20% - Акцент2 3 18 2 2" xfId="1254"/>
    <cellStyle name="20% - Акцент2 3 18 2 2 2" xfId="1255"/>
    <cellStyle name="20% - Акцент2 3 18 2 3" xfId="1256"/>
    <cellStyle name="20% - Акцент2 3 18 3" xfId="1257"/>
    <cellStyle name="20% - Акцент2 3 18 3 2" xfId="1258"/>
    <cellStyle name="20% - Акцент2 3 18 4" xfId="1259"/>
    <cellStyle name="20% - Акцент2 3 19" xfId="1260"/>
    <cellStyle name="20% - Акцент2 3 19 2" xfId="1261"/>
    <cellStyle name="20% - Акцент2 3 19 2 2" xfId="1262"/>
    <cellStyle name="20% - Акцент2 3 19 2 2 2" xfId="1263"/>
    <cellStyle name="20% - Акцент2 3 19 2 3" xfId="1264"/>
    <cellStyle name="20% - Акцент2 3 19 3" xfId="1265"/>
    <cellStyle name="20% - Акцент2 3 19 3 2" xfId="1266"/>
    <cellStyle name="20% - Акцент2 3 19 4" xfId="1267"/>
    <cellStyle name="20% - Акцент2 3 2" xfId="1268"/>
    <cellStyle name="20% - Акцент2 3 2 2" xfId="1269"/>
    <cellStyle name="20% - Акцент2 3 20" xfId="1270"/>
    <cellStyle name="20% - Акцент2 3 20 2" xfId="1271"/>
    <cellStyle name="20% - Акцент2 3 20 2 2" xfId="1272"/>
    <cellStyle name="20% - Акцент2 3 20 2 2 2" xfId="1273"/>
    <cellStyle name="20% - Акцент2 3 20 2 3" xfId="1274"/>
    <cellStyle name="20% - Акцент2 3 20 3" xfId="1275"/>
    <cellStyle name="20% - Акцент2 3 20 3 2" xfId="1276"/>
    <cellStyle name="20% - Акцент2 3 20 4" xfId="1277"/>
    <cellStyle name="20% - Акцент2 3 21" xfId="1278"/>
    <cellStyle name="20% - Акцент2 3 21 2" xfId="1279"/>
    <cellStyle name="20% - Акцент2 3 21 2 2" xfId="1280"/>
    <cellStyle name="20% - Акцент2 3 21 2 2 2" xfId="1281"/>
    <cellStyle name="20% - Акцент2 3 21 2 3" xfId="1282"/>
    <cellStyle name="20% - Акцент2 3 21 3" xfId="1283"/>
    <cellStyle name="20% - Акцент2 3 21 3 2" xfId="1284"/>
    <cellStyle name="20% - Акцент2 3 21 4" xfId="1285"/>
    <cellStyle name="20% - Акцент2 3 22" xfId="1286"/>
    <cellStyle name="20% - Акцент2 3 22 2" xfId="1287"/>
    <cellStyle name="20% - Акцент2 3 22 2 2" xfId="1288"/>
    <cellStyle name="20% - Акцент2 3 22 2 2 2" xfId="1289"/>
    <cellStyle name="20% - Акцент2 3 22 2 3" xfId="1290"/>
    <cellStyle name="20% - Акцент2 3 22 3" xfId="1291"/>
    <cellStyle name="20% - Акцент2 3 22 3 2" xfId="1292"/>
    <cellStyle name="20% - Акцент2 3 22 4" xfId="1293"/>
    <cellStyle name="20% - Акцент2 3 23" xfId="1294"/>
    <cellStyle name="20% - Акцент2 3 23 2" xfId="1295"/>
    <cellStyle name="20% - Акцент2 3 23 2 2" xfId="1296"/>
    <cellStyle name="20% - Акцент2 3 23 2 2 2" xfId="1297"/>
    <cellStyle name="20% - Акцент2 3 23 2 3" xfId="1298"/>
    <cellStyle name="20% - Акцент2 3 23 3" xfId="1299"/>
    <cellStyle name="20% - Акцент2 3 23 3 2" xfId="1300"/>
    <cellStyle name="20% - Акцент2 3 23 4" xfId="1301"/>
    <cellStyle name="20% - Акцент2 3 24" xfId="1302"/>
    <cellStyle name="20% - Акцент2 3 24 2" xfId="1303"/>
    <cellStyle name="20% - Акцент2 3 24 2 2" xfId="1304"/>
    <cellStyle name="20% - Акцент2 3 24 2 2 2" xfId="1305"/>
    <cellStyle name="20% - Акцент2 3 24 2 3" xfId="1306"/>
    <cellStyle name="20% - Акцент2 3 24 3" xfId="1307"/>
    <cellStyle name="20% - Акцент2 3 24 3 2" xfId="1308"/>
    <cellStyle name="20% - Акцент2 3 24 4" xfId="1309"/>
    <cellStyle name="20% - Акцент2 3 25" xfId="1310"/>
    <cellStyle name="20% - Акцент2 3 3" xfId="1311"/>
    <cellStyle name="20% - Акцент2 3 3 2" xfId="1312"/>
    <cellStyle name="20% - Акцент2 3 3 2 2" xfId="1313"/>
    <cellStyle name="20% - Акцент2 3 3 2 2 2" xfId="1314"/>
    <cellStyle name="20% - Акцент2 3 3 2 3" xfId="1315"/>
    <cellStyle name="20% - Акцент2 3 3 3" xfId="1316"/>
    <cellStyle name="20% - Акцент2 3 3 3 2" xfId="1317"/>
    <cellStyle name="20% - Акцент2 3 3 4" xfId="1318"/>
    <cellStyle name="20% - Акцент2 3 4" xfId="1319"/>
    <cellStyle name="20% - Акцент2 3 4 2" xfId="1320"/>
    <cellStyle name="20% - Акцент2 3 4 2 2" xfId="1321"/>
    <cellStyle name="20% - Акцент2 3 4 2 2 2" xfId="1322"/>
    <cellStyle name="20% - Акцент2 3 4 2 3" xfId="1323"/>
    <cellStyle name="20% - Акцент2 3 4 3" xfId="1324"/>
    <cellStyle name="20% - Акцент2 3 4 3 2" xfId="1325"/>
    <cellStyle name="20% - Акцент2 3 4 4" xfId="1326"/>
    <cellStyle name="20% - Акцент2 3 5" xfId="1327"/>
    <cellStyle name="20% - Акцент2 3 5 2" xfId="1328"/>
    <cellStyle name="20% - Акцент2 3 5 2 2" xfId="1329"/>
    <cellStyle name="20% - Акцент2 3 5 2 2 2" xfId="1330"/>
    <cellStyle name="20% - Акцент2 3 5 2 3" xfId="1331"/>
    <cellStyle name="20% - Акцент2 3 5 3" xfId="1332"/>
    <cellStyle name="20% - Акцент2 3 5 3 2" xfId="1333"/>
    <cellStyle name="20% - Акцент2 3 5 4" xfId="1334"/>
    <cellStyle name="20% - Акцент2 3 6" xfId="1335"/>
    <cellStyle name="20% - Акцент2 3 6 2" xfId="1336"/>
    <cellStyle name="20% - Акцент2 3 6 2 2" xfId="1337"/>
    <cellStyle name="20% - Акцент2 3 6 2 2 2" xfId="1338"/>
    <cellStyle name="20% - Акцент2 3 6 2 3" xfId="1339"/>
    <cellStyle name="20% - Акцент2 3 6 3" xfId="1340"/>
    <cellStyle name="20% - Акцент2 3 6 3 2" xfId="1341"/>
    <cellStyle name="20% - Акцент2 3 6 4" xfId="1342"/>
    <cellStyle name="20% - Акцент2 3 7" xfId="1343"/>
    <cellStyle name="20% - Акцент2 3 7 2" xfId="1344"/>
    <cellStyle name="20% - Акцент2 3 7 2 2" xfId="1345"/>
    <cellStyle name="20% - Акцент2 3 7 2 2 2" xfId="1346"/>
    <cellStyle name="20% - Акцент2 3 7 2 3" xfId="1347"/>
    <cellStyle name="20% - Акцент2 3 7 3" xfId="1348"/>
    <cellStyle name="20% - Акцент2 3 7 3 2" xfId="1349"/>
    <cellStyle name="20% - Акцент2 3 7 4" xfId="1350"/>
    <cellStyle name="20% - Акцент2 3 8" xfId="1351"/>
    <cellStyle name="20% - Акцент2 3 8 2" xfId="1352"/>
    <cellStyle name="20% - Акцент2 3 8 2 2" xfId="1353"/>
    <cellStyle name="20% - Акцент2 3 8 2 2 2" xfId="1354"/>
    <cellStyle name="20% - Акцент2 3 8 2 3" xfId="1355"/>
    <cellStyle name="20% - Акцент2 3 8 3" xfId="1356"/>
    <cellStyle name="20% - Акцент2 3 8 3 2" xfId="1357"/>
    <cellStyle name="20% - Акцент2 3 8 4" xfId="1358"/>
    <cellStyle name="20% - Акцент2 3 9" xfId="1359"/>
    <cellStyle name="20% - Акцент2 3 9 2" xfId="1360"/>
    <cellStyle name="20% - Акцент2 3 9 2 2" xfId="1361"/>
    <cellStyle name="20% - Акцент2 3 9 2 2 2" xfId="1362"/>
    <cellStyle name="20% - Акцент2 3 9 2 3" xfId="1363"/>
    <cellStyle name="20% - Акцент2 3 9 3" xfId="1364"/>
    <cellStyle name="20% - Акцент2 3 9 3 2" xfId="1365"/>
    <cellStyle name="20% - Акцент2 3 9 4" xfId="1366"/>
    <cellStyle name="20% - Акцент2 4" xfId="1367"/>
    <cellStyle name="20% - Акцент2 4 10" xfId="1368"/>
    <cellStyle name="20% - Акцент2 4 10 2" xfId="1369"/>
    <cellStyle name="20% - Акцент2 4 10 2 2" xfId="1370"/>
    <cellStyle name="20% - Акцент2 4 10 2 2 2" xfId="1371"/>
    <cellStyle name="20% - Акцент2 4 10 2 3" xfId="1372"/>
    <cellStyle name="20% - Акцент2 4 10 3" xfId="1373"/>
    <cellStyle name="20% - Акцент2 4 10 3 2" xfId="1374"/>
    <cellStyle name="20% - Акцент2 4 10 4" xfId="1375"/>
    <cellStyle name="20% - Акцент2 4 11" xfId="1376"/>
    <cellStyle name="20% - Акцент2 4 11 2" xfId="1377"/>
    <cellStyle name="20% - Акцент2 4 11 2 2" xfId="1378"/>
    <cellStyle name="20% - Акцент2 4 11 2 2 2" xfId="1379"/>
    <cellStyle name="20% - Акцент2 4 11 2 3" xfId="1380"/>
    <cellStyle name="20% - Акцент2 4 11 3" xfId="1381"/>
    <cellStyle name="20% - Акцент2 4 11 3 2" xfId="1382"/>
    <cellStyle name="20% - Акцент2 4 11 4" xfId="1383"/>
    <cellStyle name="20% - Акцент2 4 12" xfId="1384"/>
    <cellStyle name="20% - Акцент2 4 12 2" xfId="1385"/>
    <cellStyle name="20% - Акцент2 4 12 2 2" xfId="1386"/>
    <cellStyle name="20% - Акцент2 4 12 2 2 2" xfId="1387"/>
    <cellStyle name="20% - Акцент2 4 12 2 3" xfId="1388"/>
    <cellStyle name="20% - Акцент2 4 12 3" xfId="1389"/>
    <cellStyle name="20% - Акцент2 4 12 3 2" xfId="1390"/>
    <cellStyle name="20% - Акцент2 4 12 4" xfId="1391"/>
    <cellStyle name="20% - Акцент2 4 13" xfId="1392"/>
    <cellStyle name="20% - Акцент2 4 13 2" xfId="1393"/>
    <cellStyle name="20% - Акцент2 4 13 2 2" xfId="1394"/>
    <cellStyle name="20% - Акцент2 4 13 2 2 2" xfId="1395"/>
    <cellStyle name="20% - Акцент2 4 13 2 3" xfId="1396"/>
    <cellStyle name="20% - Акцент2 4 13 3" xfId="1397"/>
    <cellStyle name="20% - Акцент2 4 13 3 2" xfId="1398"/>
    <cellStyle name="20% - Акцент2 4 13 4" xfId="1399"/>
    <cellStyle name="20% - Акцент2 4 14" xfId="1400"/>
    <cellStyle name="20% - Акцент2 4 14 2" xfId="1401"/>
    <cellStyle name="20% - Акцент2 4 14 2 2" xfId="1402"/>
    <cellStyle name="20% - Акцент2 4 14 2 2 2" xfId="1403"/>
    <cellStyle name="20% - Акцент2 4 14 2 3" xfId="1404"/>
    <cellStyle name="20% - Акцент2 4 14 3" xfId="1405"/>
    <cellStyle name="20% - Акцент2 4 14 3 2" xfId="1406"/>
    <cellStyle name="20% - Акцент2 4 14 4" xfId="1407"/>
    <cellStyle name="20% - Акцент2 4 15" xfId="1408"/>
    <cellStyle name="20% - Акцент2 4 15 2" xfId="1409"/>
    <cellStyle name="20% - Акцент2 4 15 2 2" xfId="1410"/>
    <cellStyle name="20% - Акцент2 4 15 2 2 2" xfId="1411"/>
    <cellStyle name="20% - Акцент2 4 15 2 3" xfId="1412"/>
    <cellStyle name="20% - Акцент2 4 15 3" xfId="1413"/>
    <cellStyle name="20% - Акцент2 4 15 3 2" xfId="1414"/>
    <cellStyle name="20% - Акцент2 4 15 4" xfId="1415"/>
    <cellStyle name="20% - Акцент2 4 16" xfId="1416"/>
    <cellStyle name="20% - Акцент2 4 16 2" xfId="1417"/>
    <cellStyle name="20% - Акцент2 4 16 2 2" xfId="1418"/>
    <cellStyle name="20% - Акцент2 4 16 2 2 2" xfId="1419"/>
    <cellStyle name="20% - Акцент2 4 16 2 3" xfId="1420"/>
    <cellStyle name="20% - Акцент2 4 16 3" xfId="1421"/>
    <cellStyle name="20% - Акцент2 4 16 3 2" xfId="1422"/>
    <cellStyle name="20% - Акцент2 4 16 4" xfId="1423"/>
    <cellStyle name="20% - Акцент2 4 17" xfId="1424"/>
    <cellStyle name="20% - Акцент2 4 17 2" xfId="1425"/>
    <cellStyle name="20% - Акцент2 4 17 2 2" xfId="1426"/>
    <cellStyle name="20% - Акцент2 4 17 2 2 2" xfId="1427"/>
    <cellStyle name="20% - Акцент2 4 17 2 3" xfId="1428"/>
    <cellStyle name="20% - Акцент2 4 17 3" xfId="1429"/>
    <cellStyle name="20% - Акцент2 4 17 3 2" xfId="1430"/>
    <cellStyle name="20% - Акцент2 4 17 4" xfId="1431"/>
    <cellStyle name="20% - Акцент2 4 18" xfId="1432"/>
    <cellStyle name="20% - Акцент2 4 18 2" xfId="1433"/>
    <cellStyle name="20% - Акцент2 4 18 2 2" xfId="1434"/>
    <cellStyle name="20% - Акцент2 4 18 2 2 2" xfId="1435"/>
    <cellStyle name="20% - Акцент2 4 18 2 3" xfId="1436"/>
    <cellStyle name="20% - Акцент2 4 18 3" xfId="1437"/>
    <cellStyle name="20% - Акцент2 4 18 3 2" xfId="1438"/>
    <cellStyle name="20% - Акцент2 4 18 4" xfId="1439"/>
    <cellStyle name="20% - Акцент2 4 19" xfId="1440"/>
    <cellStyle name="20% - Акцент2 4 19 2" xfId="1441"/>
    <cellStyle name="20% - Акцент2 4 19 2 2" xfId="1442"/>
    <cellStyle name="20% - Акцент2 4 19 2 2 2" xfId="1443"/>
    <cellStyle name="20% - Акцент2 4 19 2 3" xfId="1444"/>
    <cellStyle name="20% - Акцент2 4 19 3" xfId="1445"/>
    <cellStyle name="20% - Акцент2 4 19 3 2" xfId="1446"/>
    <cellStyle name="20% - Акцент2 4 19 4" xfId="1447"/>
    <cellStyle name="20% - Акцент2 4 2" xfId="1448"/>
    <cellStyle name="20% - Акцент2 4 2 2" xfId="1449"/>
    <cellStyle name="20% - Акцент2 4 20" xfId="1450"/>
    <cellStyle name="20% - Акцент2 4 20 2" xfId="1451"/>
    <cellStyle name="20% - Акцент2 4 20 2 2" xfId="1452"/>
    <cellStyle name="20% - Акцент2 4 20 2 2 2" xfId="1453"/>
    <cellStyle name="20% - Акцент2 4 20 2 3" xfId="1454"/>
    <cellStyle name="20% - Акцент2 4 20 3" xfId="1455"/>
    <cellStyle name="20% - Акцент2 4 20 3 2" xfId="1456"/>
    <cellStyle name="20% - Акцент2 4 20 4" xfId="1457"/>
    <cellStyle name="20% - Акцент2 4 21" xfId="1458"/>
    <cellStyle name="20% - Акцент2 4 21 2" xfId="1459"/>
    <cellStyle name="20% - Акцент2 4 21 2 2" xfId="1460"/>
    <cellStyle name="20% - Акцент2 4 21 2 2 2" xfId="1461"/>
    <cellStyle name="20% - Акцент2 4 21 2 3" xfId="1462"/>
    <cellStyle name="20% - Акцент2 4 21 3" xfId="1463"/>
    <cellStyle name="20% - Акцент2 4 21 3 2" xfId="1464"/>
    <cellStyle name="20% - Акцент2 4 21 4" xfId="1465"/>
    <cellStyle name="20% - Акцент2 4 22" xfId="1466"/>
    <cellStyle name="20% - Акцент2 4 22 2" xfId="1467"/>
    <cellStyle name="20% - Акцент2 4 22 2 2" xfId="1468"/>
    <cellStyle name="20% - Акцент2 4 22 2 2 2" xfId="1469"/>
    <cellStyle name="20% - Акцент2 4 22 2 3" xfId="1470"/>
    <cellStyle name="20% - Акцент2 4 22 3" xfId="1471"/>
    <cellStyle name="20% - Акцент2 4 22 3 2" xfId="1472"/>
    <cellStyle name="20% - Акцент2 4 22 4" xfId="1473"/>
    <cellStyle name="20% - Акцент2 4 23" xfId="1474"/>
    <cellStyle name="20% - Акцент2 4 23 2" xfId="1475"/>
    <cellStyle name="20% - Акцент2 4 23 2 2" xfId="1476"/>
    <cellStyle name="20% - Акцент2 4 23 2 2 2" xfId="1477"/>
    <cellStyle name="20% - Акцент2 4 23 2 3" xfId="1478"/>
    <cellStyle name="20% - Акцент2 4 23 3" xfId="1479"/>
    <cellStyle name="20% - Акцент2 4 23 3 2" xfId="1480"/>
    <cellStyle name="20% - Акцент2 4 23 4" xfId="1481"/>
    <cellStyle name="20% - Акцент2 4 24" xfId="1482"/>
    <cellStyle name="20% - Акцент2 4 24 2" xfId="1483"/>
    <cellStyle name="20% - Акцент2 4 24 2 2" xfId="1484"/>
    <cellStyle name="20% - Акцент2 4 24 2 2 2" xfId="1485"/>
    <cellStyle name="20% - Акцент2 4 24 2 3" xfId="1486"/>
    <cellStyle name="20% - Акцент2 4 24 3" xfId="1487"/>
    <cellStyle name="20% - Акцент2 4 24 3 2" xfId="1488"/>
    <cellStyle name="20% - Акцент2 4 24 4" xfId="1489"/>
    <cellStyle name="20% - Акцент2 4 25" xfId="1490"/>
    <cellStyle name="20% - Акцент2 4 3" xfId="1491"/>
    <cellStyle name="20% - Акцент2 4 3 2" xfId="1492"/>
    <cellStyle name="20% - Акцент2 4 3 2 2" xfId="1493"/>
    <cellStyle name="20% - Акцент2 4 3 2 2 2" xfId="1494"/>
    <cellStyle name="20% - Акцент2 4 3 2 3" xfId="1495"/>
    <cellStyle name="20% - Акцент2 4 3 3" xfId="1496"/>
    <cellStyle name="20% - Акцент2 4 3 3 2" xfId="1497"/>
    <cellStyle name="20% - Акцент2 4 3 4" xfId="1498"/>
    <cellStyle name="20% - Акцент2 4 4" xfId="1499"/>
    <cellStyle name="20% - Акцент2 4 4 2" xfId="1500"/>
    <cellStyle name="20% - Акцент2 4 4 2 2" xfId="1501"/>
    <cellStyle name="20% - Акцент2 4 4 2 2 2" xfId="1502"/>
    <cellStyle name="20% - Акцент2 4 4 2 3" xfId="1503"/>
    <cellStyle name="20% - Акцент2 4 4 3" xfId="1504"/>
    <cellStyle name="20% - Акцент2 4 4 3 2" xfId="1505"/>
    <cellStyle name="20% - Акцент2 4 4 4" xfId="1506"/>
    <cellStyle name="20% - Акцент2 4 5" xfId="1507"/>
    <cellStyle name="20% - Акцент2 4 5 2" xfId="1508"/>
    <cellStyle name="20% - Акцент2 4 5 2 2" xfId="1509"/>
    <cellStyle name="20% - Акцент2 4 5 2 2 2" xfId="1510"/>
    <cellStyle name="20% - Акцент2 4 5 2 3" xfId="1511"/>
    <cellStyle name="20% - Акцент2 4 5 3" xfId="1512"/>
    <cellStyle name="20% - Акцент2 4 5 3 2" xfId="1513"/>
    <cellStyle name="20% - Акцент2 4 5 4" xfId="1514"/>
    <cellStyle name="20% - Акцент2 4 6" xfId="1515"/>
    <cellStyle name="20% - Акцент2 4 6 2" xfId="1516"/>
    <cellStyle name="20% - Акцент2 4 6 2 2" xfId="1517"/>
    <cellStyle name="20% - Акцент2 4 6 2 2 2" xfId="1518"/>
    <cellStyle name="20% - Акцент2 4 6 2 3" xfId="1519"/>
    <cellStyle name="20% - Акцент2 4 6 3" xfId="1520"/>
    <cellStyle name="20% - Акцент2 4 6 3 2" xfId="1521"/>
    <cellStyle name="20% - Акцент2 4 6 4" xfId="1522"/>
    <cellStyle name="20% - Акцент2 4 7" xfId="1523"/>
    <cellStyle name="20% - Акцент2 4 7 2" xfId="1524"/>
    <cellStyle name="20% - Акцент2 4 7 2 2" xfId="1525"/>
    <cellStyle name="20% - Акцент2 4 7 2 2 2" xfId="1526"/>
    <cellStyle name="20% - Акцент2 4 7 2 3" xfId="1527"/>
    <cellStyle name="20% - Акцент2 4 7 3" xfId="1528"/>
    <cellStyle name="20% - Акцент2 4 7 3 2" xfId="1529"/>
    <cellStyle name="20% - Акцент2 4 7 4" xfId="1530"/>
    <cellStyle name="20% - Акцент2 4 8" xfId="1531"/>
    <cellStyle name="20% - Акцент2 4 8 2" xfId="1532"/>
    <cellStyle name="20% - Акцент2 4 8 2 2" xfId="1533"/>
    <cellStyle name="20% - Акцент2 4 8 2 2 2" xfId="1534"/>
    <cellStyle name="20% - Акцент2 4 8 2 3" xfId="1535"/>
    <cellStyle name="20% - Акцент2 4 8 3" xfId="1536"/>
    <cellStyle name="20% - Акцент2 4 8 3 2" xfId="1537"/>
    <cellStyle name="20% - Акцент2 4 8 4" xfId="1538"/>
    <cellStyle name="20% - Акцент2 4 9" xfId="1539"/>
    <cellStyle name="20% - Акцент2 4 9 2" xfId="1540"/>
    <cellStyle name="20% - Акцент2 4 9 2 2" xfId="1541"/>
    <cellStyle name="20% - Акцент2 4 9 2 2 2" xfId="1542"/>
    <cellStyle name="20% - Акцент2 4 9 2 3" xfId="1543"/>
    <cellStyle name="20% - Акцент2 4 9 3" xfId="1544"/>
    <cellStyle name="20% - Акцент2 4 9 3 2" xfId="1545"/>
    <cellStyle name="20% - Акцент2 4 9 4" xfId="1546"/>
    <cellStyle name="20% - Акцент2 5" xfId="1547"/>
    <cellStyle name="20% - Акцент2 5 2" xfId="1548"/>
    <cellStyle name="20% - Акцент2 5 2 2" xfId="1549"/>
    <cellStyle name="20% - Акцент2 5 3" xfId="1550"/>
    <cellStyle name="20% - Акцент2 6" xfId="1551"/>
    <cellStyle name="20% - Акцент2 6 2" xfId="1552"/>
    <cellStyle name="20% - Акцент2 7" xfId="1553"/>
    <cellStyle name="20% - Акцент2 7 2" xfId="1554"/>
    <cellStyle name="20% - Акцент2 7 2 2" xfId="1555"/>
    <cellStyle name="20% - Акцент2 7 2 2 2" xfId="1556"/>
    <cellStyle name="20% - Акцент2 7 2 3" xfId="1557"/>
    <cellStyle name="20% - Акцент2 7 3" xfId="1558"/>
    <cellStyle name="20% - Акцент2 7 3 2" xfId="1559"/>
    <cellStyle name="20% - Акцент2 7 4" xfId="1560"/>
    <cellStyle name="20% - Акцент2 8" xfId="1561"/>
    <cellStyle name="20% - Акцент2 8 2" xfId="1562"/>
    <cellStyle name="20% - Акцент2 8 2 2" xfId="1563"/>
    <cellStyle name="20% - Акцент2 8 2 2 2" xfId="1564"/>
    <cellStyle name="20% - Акцент2 8 2 3" xfId="1565"/>
    <cellStyle name="20% - Акцент2 8 3" xfId="1566"/>
    <cellStyle name="20% - Акцент2 8 3 2" xfId="1567"/>
    <cellStyle name="20% - Акцент2 8 4" xfId="1568"/>
    <cellStyle name="20% - Акцент2 9" xfId="1569"/>
    <cellStyle name="20% - Акцент2 9 2" xfId="1570"/>
    <cellStyle name="20% - Акцент2 9 2 2" xfId="1571"/>
    <cellStyle name="20% - Акцент2 9 2 2 2" xfId="1572"/>
    <cellStyle name="20% - Акцент2 9 2 3" xfId="1573"/>
    <cellStyle name="20% - Акцент2 9 3" xfId="1574"/>
    <cellStyle name="20% - Акцент2 9 3 2" xfId="1575"/>
    <cellStyle name="20% - Акцент2 9 4" xfId="1576"/>
    <cellStyle name="20% - Акцент3 10" xfId="1577"/>
    <cellStyle name="20% - Акцент3 10 2" xfId="1578"/>
    <cellStyle name="20% - Акцент3 10 2 2" xfId="1579"/>
    <cellStyle name="20% - Акцент3 10 2 2 2" xfId="1580"/>
    <cellStyle name="20% - Акцент3 10 2 3" xfId="1581"/>
    <cellStyle name="20% - Акцент3 10 3" xfId="1582"/>
    <cellStyle name="20% - Акцент3 10 3 2" xfId="1583"/>
    <cellStyle name="20% - Акцент3 10 4" xfId="1584"/>
    <cellStyle name="20% - Акцент3 11" xfId="1585"/>
    <cellStyle name="20% - Акцент3 11 2" xfId="1586"/>
    <cellStyle name="20% - Акцент3 11 2 2" xfId="1587"/>
    <cellStyle name="20% - Акцент3 11 2 2 2" xfId="1588"/>
    <cellStyle name="20% - Акцент3 11 2 3" xfId="1589"/>
    <cellStyle name="20% - Акцент3 11 3" xfId="1590"/>
    <cellStyle name="20% - Акцент3 11 3 2" xfId="1591"/>
    <cellStyle name="20% - Акцент3 11 4" xfId="1592"/>
    <cellStyle name="20% - Акцент3 12" xfId="1593"/>
    <cellStyle name="20% - Акцент3 12 2" xfId="1594"/>
    <cellStyle name="20% - Акцент3 12 2 2" xfId="1595"/>
    <cellStyle name="20% - Акцент3 12 2 2 2" xfId="1596"/>
    <cellStyle name="20% - Акцент3 12 2 3" xfId="1597"/>
    <cellStyle name="20% - Акцент3 12 3" xfId="1598"/>
    <cellStyle name="20% - Акцент3 12 3 2" xfId="1599"/>
    <cellStyle name="20% - Акцент3 12 4" xfId="1600"/>
    <cellStyle name="20% - Акцент3 13" xfId="1601"/>
    <cellStyle name="20% - Акцент3 13 2" xfId="1602"/>
    <cellStyle name="20% - Акцент3 13 2 2" xfId="1603"/>
    <cellStyle name="20% - Акцент3 13 2 2 2" xfId="1604"/>
    <cellStyle name="20% - Акцент3 13 2 3" xfId="1605"/>
    <cellStyle name="20% - Акцент3 13 3" xfId="1606"/>
    <cellStyle name="20% - Акцент3 13 3 2" xfId="1607"/>
    <cellStyle name="20% - Акцент3 13 4" xfId="1608"/>
    <cellStyle name="20% - Акцент3 14" xfId="1609"/>
    <cellStyle name="20% - Акцент3 14 2" xfId="1610"/>
    <cellStyle name="20% - Акцент3 14 2 2" xfId="1611"/>
    <cellStyle name="20% - Акцент3 14 2 2 2" xfId="1612"/>
    <cellStyle name="20% - Акцент3 14 2 3" xfId="1613"/>
    <cellStyle name="20% - Акцент3 14 3" xfId="1614"/>
    <cellStyle name="20% - Акцент3 14 3 2" xfId="1615"/>
    <cellStyle name="20% - Акцент3 14 4" xfId="1616"/>
    <cellStyle name="20% - Акцент3 15" xfId="1617"/>
    <cellStyle name="20% - Акцент3 15 2" xfId="1618"/>
    <cellStyle name="20% - Акцент3 15 2 2" xfId="1619"/>
    <cellStyle name="20% - Акцент3 15 2 2 2" xfId="1620"/>
    <cellStyle name="20% - Акцент3 15 2 3" xfId="1621"/>
    <cellStyle name="20% - Акцент3 15 3" xfId="1622"/>
    <cellStyle name="20% - Акцент3 15 3 2" xfId="1623"/>
    <cellStyle name="20% - Акцент3 15 4" xfId="1624"/>
    <cellStyle name="20% - Акцент3 16" xfId="1625"/>
    <cellStyle name="20% - Акцент3 16 2" xfId="1626"/>
    <cellStyle name="20% - Акцент3 16 2 2" xfId="1627"/>
    <cellStyle name="20% - Акцент3 16 2 2 2" xfId="1628"/>
    <cellStyle name="20% - Акцент3 16 2 3" xfId="1629"/>
    <cellStyle name="20% - Акцент3 16 3" xfId="1630"/>
    <cellStyle name="20% - Акцент3 16 3 2" xfId="1631"/>
    <cellStyle name="20% - Акцент3 16 4" xfId="1632"/>
    <cellStyle name="20% - Акцент3 17" xfId="1633"/>
    <cellStyle name="20% - Акцент3 17 2" xfId="1634"/>
    <cellStyle name="20% - Акцент3 17 2 2" xfId="1635"/>
    <cellStyle name="20% - Акцент3 17 2 2 2" xfId="1636"/>
    <cellStyle name="20% - Акцент3 17 2 3" xfId="1637"/>
    <cellStyle name="20% - Акцент3 17 3" xfId="1638"/>
    <cellStyle name="20% - Акцент3 17 3 2" xfId="1639"/>
    <cellStyle name="20% - Акцент3 17 4" xfId="1640"/>
    <cellStyle name="20% - Акцент3 18" xfId="1641"/>
    <cellStyle name="20% - Акцент3 18 2" xfId="1642"/>
    <cellStyle name="20% - Акцент3 18 2 2" xfId="1643"/>
    <cellStyle name="20% - Акцент3 18 3" xfId="1644"/>
    <cellStyle name="20% - Акцент3 19" xfId="1645"/>
    <cellStyle name="20% - Акцент3 19 2" xfId="1646"/>
    <cellStyle name="20% - Акцент3 2" xfId="1647"/>
    <cellStyle name="20% - Акцент3 2 10" xfId="1648"/>
    <cellStyle name="20% - Акцент3 2 10 2" xfId="1649"/>
    <cellStyle name="20% - Акцент3 2 10 2 2" xfId="1650"/>
    <cellStyle name="20% - Акцент3 2 10 2 2 2" xfId="1651"/>
    <cellStyle name="20% - Акцент3 2 10 2 3" xfId="1652"/>
    <cellStyle name="20% - Акцент3 2 10 3" xfId="1653"/>
    <cellStyle name="20% - Акцент3 2 10 3 2" xfId="1654"/>
    <cellStyle name="20% - Акцент3 2 10 4" xfId="1655"/>
    <cellStyle name="20% - Акцент3 2 11" xfId="1656"/>
    <cellStyle name="20% - Акцент3 2 11 2" xfId="1657"/>
    <cellStyle name="20% - Акцент3 2 11 2 2" xfId="1658"/>
    <cellStyle name="20% - Акцент3 2 11 2 2 2" xfId="1659"/>
    <cellStyle name="20% - Акцент3 2 11 2 3" xfId="1660"/>
    <cellStyle name="20% - Акцент3 2 11 3" xfId="1661"/>
    <cellStyle name="20% - Акцент3 2 11 3 2" xfId="1662"/>
    <cellStyle name="20% - Акцент3 2 11 4" xfId="1663"/>
    <cellStyle name="20% - Акцент3 2 12" xfId="1664"/>
    <cellStyle name="20% - Акцент3 2 12 2" xfId="1665"/>
    <cellStyle name="20% - Акцент3 2 12 2 2" xfId="1666"/>
    <cellStyle name="20% - Акцент3 2 12 2 2 2" xfId="1667"/>
    <cellStyle name="20% - Акцент3 2 12 2 3" xfId="1668"/>
    <cellStyle name="20% - Акцент3 2 12 3" xfId="1669"/>
    <cellStyle name="20% - Акцент3 2 12 3 2" xfId="1670"/>
    <cellStyle name="20% - Акцент3 2 12 4" xfId="1671"/>
    <cellStyle name="20% - Акцент3 2 13" xfId="1672"/>
    <cellStyle name="20% - Акцент3 2 13 2" xfId="1673"/>
    <cellStyle name="20% - Акцент3 2 13 2 2" xfId="1674"/>
    <cellStyle name="20% - Акцент3 2 13 2 2 2" xfId="1675"/>
    <cellStyle name="20% - Акцент3 2 13 2 3" xfId="1676"/>
    <cellStyle name="20% - Акцент3 2 13 3" xfId="1677"/>
    <cellStyle name="20% - Акцент3 2 13 3 2" xfId="1678"/>
    <cellStyle name="20% - Акцент3 2 13 4" xfId="1679"/>
    <cellStyle name="20% - Акцент3 2 14" xfId="1680"/>
    <cellStyle name="20% - Акцент3 2 14 2" xfId="1681"/>
    <cellStyle name="20% - Акцент3 2 14 2 2" xfId="1682"/>
    <cellStyle name="20% - Акцент3 2 14 2 2 2" xfId="1683"/>
    <cellStyle name="20% - Акцент3 2 14 2 3" xfId="1684"/>
    <cellStyle name="20% - Акцент3 2 14 3" xfId="1685"/>
    <cellStyle name="20% - Акцент3 2 14 3 2" xfId="1686"/>
    <cellStyle name="20% - Акцент3 2 14 4" xfId="1687"/>
    <cellStyle name="20% - Акцент3 2 15" xfId="1688"/>
    <cellStyle name="20% - Акцент3 2 15 2" xfId="1689"/>
    <cellStyle name="20% - Акцент3 2 15 2 2" xfId="1690"/>
    <cellStyle name="20% - Акцент3 2 15 2 2 2" xfId="1691"/>
    <cellStyle name="20% - Акцент3 2 15 2 3" xfId="1692"/>
    <cellStyle name="20% - Акцент3 2 15 3" xfId="1693"/>
    <cellStyle name="20% - Акцент3 2 15 3 2" xfId="1694"/>
    <cellStyle name="20% - Акцент3 2 15 4" xfId="1695"/>
    <cellStyle name="20% - Акцент3 2 16" xfId="1696"/>
    <cellStyle name="20% - Акцент3 2 16 2" xfId="1697"/>
    <cellStyle name="20% - Акцент3 2 16 2 2" xfId="1698"/>
    <cellStyle name="20% - Акцент3 2 16 2 2 2" xfId="1699"/>
    <cellStyle name="20% - Акцент3 2 16 2 3" xfId="1700"/>
    <cellStyle name="20% - Акцент3 2 16 3" xfId="1701"/>
    <cellStyle name="20% - Акцент3 2 16 3 2" xfId="1702"/>
    <cellStyle name="20% - Акцент3 2 16 4" xfId="1703"/>
    <cellStyle name="20% - Акцент3 2 17" xfId="1704"/>
    <cellStyle name="20% - Акцент3 2 17 2" xfId="1705"/>
    <cellStyle name="20% - Акцент3 2 17 2 2" xfId="1706"/>
    <cellStyle name="20% - Акцент3 2 17 2 2 2" xfId="1707"/>
    <cellStyle name="20% - Акцент3 2 17 2 3" xfId="1708"/>
    <cellStyle name="20% - Акцент3 2 17 3" xfId="1709"/>
    <cellStyle name="20% - Акцент3 2 17 3 2" xfId="1710"/>
    <cellStyle name="20% - Акцент3 2 17 4" xfId="1711"/>
    <cellStyle name="20% - Акцент3 2 18" xfId="1712"/>
    <cellStyle name="20% - Акцент3 2 18 2" xfId="1713"/>
    <cellStyle name="20% - Акцент3 2 18 2 2" xfId="1714"/>
    <cellStyle name="20% - Акцент3 2 18 2 2 2" xfId="1715"/>
    <cellStyle name="20% - Акцент3 2 18 2 3" xfId="1716"/>
    <cellStyle name="20% - Акцент3 2 18 3" xfId="1717"/>
    <cellStyle name="20% - Акцент3 2 18 3 2" xfId="1718"/>
    <cellStyle name="20% - Акцент3 2 18 4" xfId="1719"/>
    <cellStyle name="20% - Акцент3 2 19" xfId="1720"/>
    <cellStyle name="20% - Акцент3 2 19 2" xfId="1721"/>
    <cellStyle name="20% - Акцент3 2 19 2 2" xfId="1722"/>
    <cellStyle name="20% - Акцент3 2 19 2 2 2" xfId="1723"/>
    <cellStyle name="20% - Акцент3 2 19 2 3" xfId="1724"/>
    <cellStyle name="20% - Акцент3 2 19 3" xfId="1725"/>
    <cellStyle name="20% - Акцент3 2 19 3 2" xfId="1726"/>
    <cellStyle name="20% - Акцент3 2 19 4" xfId="1727"/>
    <cellStyle name="20% - Акцент3 2 2" xfId="1728"/>
    <cellStyle name="20% - Акцент3 2 2 2" xfId="1729"/>
    <cellStyle name="20% - Акцент3 2 20" xfId="1730"/>
    <cellStyle name="20% - Акцент3 2 20 2" xfId="1731"/>
    <cellStyle name="20% - Акцент3 2 20 2 2" xfId="1732"/>
    <cellStyle name="20% - Акцент3 2 20 2 2 2" xfId="1733"/>
    <cellStyle name="20% - Акцент3 2 20 2 3" xfId="1734"/>
    <cellStyle name="20% - Акцент3 2 20 3" xfId="1735"/>
    <cellStyle name="20% - Акцент3 2 20 3 2" xfId="1736"/>
    <cellStyle name="20% - Акцент3 2 20 4" xfId="1737"/>
    <cellStyle name="20% - Акцент3 2 21" xfId="1738"/>
    <cellStyle name="20% - Акцент3 2 21 2" xfId="1739"/>
    <cellStyle name="20% - Акцент3 2 21 2 2" xfId="1740"/>
    <cellStyle name="20% - Акцент3 2 21 2 2 2" xfId="1741"/>
    <cellStyle name="20% - Акцент3 2 21 2 3" xfId="1742"/>
    <cellStyle name="20% - Акцент3 2 21 3" xfId="1743"/>
    <cellStyle name="20% - Акцент3 2 21 3 2" xfId="1744"/>
    <cellStyle name="20% - Акцент3 2 21 4" xfId="1745"/>
    <cellStyle name="20% - Акцент3 2 22" xfId="1746"/>
    <cellStyle name="20% - Акцент3 2 22 2" xfId="1747"/>
    <cellStyle name="20% - Акцент3 2 22 2 2" xfId="1748"/>
    <cellStyle name="20% - Акцент3 2 22 2 2 2" xfId="1749"/>
    <cellStyle name="20% - Акцент3 2 22 2 3" xfId="1750"/>
    <cellStyle name="20% - Акцент3 2 22 3" xfId="1751"/>
    <cellStyle name="20% - Акцент3 2 22 3 2" xfId="1752"/>
    <cellStyle name="20% - Акцент3 2 22 4" xfId="1753"/>
    <cellStyle name="20% - Акцент3 2 23" xfId="1754"/>
    <cellStyle name="20% - Акцент3 2 23 2" xfId="1755"/>
    <cellStyle name="20% - Акцент3 2 23 2 2" xfId="1756"/>
    <cellStyle name="20% - Акцент3 2 23 2 2 2" xfId="1757"/>
    <cellStyle name="20% - Акцент3 2 23 2 3" xfId="1758"/>
    <cellStyle name="20% - Акцент3 2 23 3" xfId="1759"/>
    <cellStyle name="20% - Акцент3 2 23 3 2" xfId="1760"/>
    <cellStyle name="20% - Акцент3 2 23 4" xfId="1761"/>
    <cellStyle name="20% - Акцент3 2 24" xfId="1762"/>
    <cellStyle name="20% - Акцент3 2 24 2" xfId="1763"/>
    <cellStyle name="20% - Акцент3 2 24 2 2" xfId="1764"/>
    <cellStyle name="20% - Акцент3 2 24 2 2 2" xfId="1765"/>
    <cellStyle name="20% - Акцент3 2 24 2 3" xfId="1766"/>
    <cellStyle name="20% - Акцент3 2 24 3" xfId="1767"/>
    <cellStyle name="20% - Акцент3 2 24 3 2" xfId="1768"/>
    <cellStyle name="20% - Акцент3 2 24 4" xfId="1769"/>
    <cellStyle name="20% - Акцент3 2 25" xfId="1770"/>
    <cellStyle name="20% - Акцент3 2 3" xfId="1771"/>
    <cellStyle name="20% - Акцент3 2 3 2" xfId="1772"/>
    <cellStyle name="20% - Акцент3 2 3 2 2" xfId="1773"/>
    <cellStyle name="20% - Акцент3 2 3 2 2 2" xfId="1774"/>
    <cellStyle name="20% - Акцент3 2 3 2 3" xfId="1775"/>
    <cellStyle name="20% - Акцент3 2 3 3" xfId="1776"/>
    <cellStyle name="20% - Акцент3 2 3 3 2" xfId="1777"/>
    <cellStyle name="20% - Акцент3 2 3 4" xfId="1778"/>
    <cellStyle name="20% - Акцент3 2 4" xfId="1779"/>
    <cellStyle name="20% - Акцент3 2 4 2" xfId="1780"/>
    <cellStyle name="20% - Акцент3 2 4 2 2" xfId="1781"/>
    <cellStyle name="20% - Акцент3 2 4 2 2 2" xfId="1782"/>
    <cellStyle name="20% - Акцент3 2 4 2 3" xfId="1783"/>
    <cellStyle name="20% - Акцент3 2 4 3" xfId="1784"/>
    <cellStyle name="20% - Акцент3 2 4 3 2" xfId="1785"/>
    <cellStyle name="20% - Акцент3 2 4 4" xfId="1786"/>
    <cellStyle name="20% - Акцент3 2 5" xfId="1787"/>
    <cellStyle name="20% - Акцент3 2 5 2" xfId="1788"/>
    <cellStyle name="20% - Акцент3 2 5 2 2" xfId="1789"/>
    <cellStyle name="20% - Акцент3 2 5 2 2 2" xfId="1790"/>
    <cellStyle name="20% - Акцент3 2 5 2 3" xfId="1791"/>
    <cellStyle name="20% - Акцент3 2 5 3" xfId="1792"/>
    <cellStyle name="20% - Акцент3 2 5 3 2" xfId="1793"/>
    <cellStyle name="20% - Акцент3 2 5 4" xfId="1794"/>
    <cellStyle name="20% - Акцент3 2 6" xfId="1795"/>
    <cellStyle name="20% - Акцент3 2 6 2" xfId="1796"/>
    <cellStyle name="20% - Акцент3 2 6 2 2" xfId="1797"/>
    <cellStyle name="20% - Акцент3 2 6 2 2 2" xfId="1798"/>
    <cellStyle name="20% - Акцент3 2 6 2 3" xfId="1799"/>
    <cellStyle name="20% - Акцент3 2 6 3" xfId="1800"/>
    <cellStyle name="20% - Акцент3 2 6 3 2" xfId="1801"/>
    <cellStyle name="20% - Акцент3 2 6 4" xfId="1802"/>
    <cellStyle name="20% - Акцент3 2 7" xfId="1803"/>
    <cellStyle name="20% - Акцент3 2 7 2" xfId="1804"/>
    <cellStyle name="20% - Акцент3 2 7 2 2" xfId="1805"/>
    <cellStyle name="20% - Акцент3 2 7 2 2 2" xfId="1806"/>
    <cellStyle name="20% - Акцент3 2 7 2 3" xfId="1807"/>
    <cellStyle name="20% - Акцент3 2 7 3" xfId="1808"/>
    <cellStyle name="20% - Акцент3 2 7 3 2" xfId="1809"/>
    <cellStyle name="20% - Акцент3 2 7 4" xfId="1810"/>
    <cellStyle name="20% - Акцент3 2 8" xfId="1811"/>
    <cellStyle name="20% - Акцент3 2 8 2" xfId="1812"/>
    <cellStyle name="20% - Акцент3 2 8 2 2" xfId="1813"/>
    <cellStyle name="20% - Акцент3 2 8 2 2 2" xfId="1814"/>
    <cellStyle name="20% - Акцент3 2 8 2 3" xfId="1815"/>
    <cellStyle name="20% - Акцент3 2 8 3" xfId="1816"/>
    <cellStyle name="20% - Акцент3 2 8 3 2" xfId="1817"/>
    <cellStyle name="20% - Акцент3 2 8 4" xfId="1818"/>
    <cellStyle name="20% - Акцент3 2 9" xfId="1819"/>
    <cellStyle name="20% - Акцент3 2 9 2" xfId="1820"/>
    <cellStyle name="20% - Акцент3 2 9 2 2" xfId="1821"/>
    <cellStyle name="20% - Акцент3 2 9 2 2 2" xfId="1822"/>
    <cellStyle name="20% - Акцент3 2 9 2 3" xfId="1823"/>
    <cellStyle name="20% - Акцент3 2 9 3" xfId="1824"/>
    <cellStyle name="20% - Акцент3 2 9 3 2" xfId="1825"/>
    <cellStyle name="20% - Акцент3 2 9 4" xfId="1826"/>
    <cellStyle name="20% - Акцент3 20" xfId="1827"/>
    <cellStyle name="20% - Акцент3 3" xfId="1828"/>
    <cellStyle name="20% - Акцент3 3 10" xfId="1829"/>
    <cellStyle name="20% - Акцент3 3 10 2" xfId="1830"/>
    <cellStyle name="20% - Акцент3 3 10 2 2" xfId="1831"/>
    <cellStyle name="20% - Акцент3 3 10 2 2 2" xfId="1832"/>
    <cellStyle name="20% - Акцент3 3 10 2 3" xfId="1833"/>
    <cellStyle name="20% - Акцент3 3 10 3" xfId="1834"/>
    <cellStyle name="20% - Акцент3 3 10 3 2" xfId="1835"/>
    <cellStyle name="20% - Акцент3 3 10 4" xfId="1836"/>
    <cellStyle name="20% - Акцент3 3 11" xfId="1837"/>
    <cellStyle name="20% - Акцент3 3 11 2" xfId="1838"/>
    <cellStyle name="20% - Акцент3 3 11 2 2" xfId="1839"/>
    <cellStyle name="20% - Акцент3 3 11 2 2 2" xfId="1840"/>
    <cellStyle name="20% - Акцент3 3 11 2 3" xfId="1841"/>
    <cellStyle name="20% - Акцент3 3 11 3" xfId="1842"/>
    <cellStyle name="20% - Акцент3 3 11 3 2" xfId="1843"/>
    <cellStyle name="20% - Акцент3 3 11 4" xfId="1844"/>
    <cellStyle name="20% - Акцент3 3 12" xfId="1845"/>
    <cellStyle name="20% - Акцент3 3 12 2" xfId="1846"/>
    <cellStyle name="20% - Акцент3 3 12 2 2" xfId="1847"/>
    <cellStyle name="20% - Акцент3 3 12 2 2 2" xfId="1848"/>
    <cellStyle name="20% - Акцент3 3 12 2 3" xfId="1849"/>
    <cellStyle name="20% - Акцент3 3 12 3" xfId="1850"/>
    <cellStyle name="20% - Акцент3 3 12 3 2" xfId="1851"/>
    <cellStyle name="20% - Акцент3 3 12 4" xfId="1852"/>
    <cellStyle name="20% - Акцент3 3 13" xfId="1853"/>
    <cellStyle name="20% - Акцент3 3 13 2" xfId="1854"/>
    <cellStyle name="20% - Акцент3 3 13 2 2" xfId="1855"/>
    <cellStyle name="20% - Акцент3 3 13 2 2 2" xfId="1856"/>
    <cellStyle name="20% - Акцент3 3 13 2 3" xfId="1857"/>
    <cellStyle name="20% - Акцент3 3 13 3" xfId="1858"/>
    <cellStyle name="20% - Акцент3 3 13 3 2" xfId="1859"/>
    <cellStyle name="20% - Акцент3 3 13 4" xfId="1860"/>
    <cellStyle name="20% - Акцент3 3 14" xfId="1861"/>
    <cellStyle name="20% - Акцент3 3 14 2" xfId="1862"/>
    <cellStyle name="20% - Акцент3 3 14 2 2" xfId="1863"/>
    <cellStyle name="20% - Акцент3 3 14 2 2 2" xfId="1864"/>
    <cellStyle name="20% - Акцент3 3 14 2 3" xfId="1865"/>
    <cellStyle name="20% - Акцент3 3 14 3" xfId="1866"/>
    <cellStyle name="20% - Акцент3 3 14 3 2" xfId="1867"/>
    <cellStyle name="20% - Акцент3 3 14 4" xfId="1868"/>
    <cellStyle name="20% - Акцент3 3 15" xfId="1869"/>
    <cellStyle name="20% - Акцент3 3 15 2" xfId="1870"/>
    <cellStyle name="20% - Акцент3 3 15 2 2" xfId="1871"/>
    <cellStyle name="20% - Акцент3 3 15 2 2 2" xfId="1872"/>
    <cellStyle name="20% - Акцент3 3 15 2 3" xfId="1873"/>
    <cellStyle name="20% - Акцент3 3 15 3" xfId="1874"/>
    <cellStyle name="20% - Акцент3 3 15 3 2" xfId="1875"/>
    <cellStyle name="20% - Акцент3 3 15 4" xfId="1876"/>
    <cellStyle name="20% - Акцент3 3 16" xfId="1877"/>
    <cellStyle name="20% - Акцент3 3 16 2" xfId="1878"/>
    <cellStyle name="20% - Акцент3 3 16 2 2" xfId="1879"/>
    <cellStyle name="20% - Акцент3 3 16 2 2 2" xfId="1880"/>
    <cellStyle name="20% - Акцент3 3 16 2 3" xfId="1881"/>
    <cellStyle name="20% - Акцент3 3 16 3" xfId="1882"/>
    <cellStyle name="20% - Акцент3 3 16 3 2" xfId="1883"/>
    <cellStyle name="20% - Акцент3 3 16 4" xfId="1884"/>
    <cellStyle name="20% - Акцент3 3 17" xfId="1885"/>
    <cellStyle name="20% - Акцент3 3 17 2" xfId="1886"/>
    <cellStyle name="20% - Акцент3 3 17 2 2" xfId="1887"/>
    <cellStyle name="20% - Акцент3 3 17 2 2 2" xfId="1888"/>
    <cellStyle name="20% - Акцент3 3 17 2 3" xfId="1889"/>
    <cellStyle name="20% - Акцент3 3 17 3" xfId="1890"/>
    <cellStyle name="20% - Акцент3 3 17 3 2" xfId="1891"/>
    <cellStyle name="20% - Акцент3 3 17 4" xfId="1892"/>
    <cellStyle name="20% - Акцент3 3 18" xfId="1893"/>
    <cellStyle name="20% - Акцент3 3 18 2" xfId="1894"/>
    <cellStyle name="20% - Акцент3 3 18 2 2" xfId="1895"/>
    <cellStyle name="20% - Акцент3 3 18 2 2 2" xfId="1896"/>
    <cellStyle name="20% - Акцент3 3 18 2 3" xfId="1897"/>
    <cellStyle name="20% - Акцент3 3 18 3" xfId="1898"/>
    <cellStyle name="20% - Акцент3 3 18 3 2" xfId="1899"/>
    <cellStyle name="20% - Акцент3 3 18 4" xfId="1900"/>
    <cellStyle name="20% - Акцент3 3 19" xfId="1901"/>
    <cellStyle name="20% - Акцент3 3 19 2" xfId="1902"/>
    <cellStyle name="20% - Акцент3 3 19 2 2" xfId="1903"/>
    <cellStyle name="20% - Акцент3 3 19 2 2 2" xfId="1904"/>
    <cellStyle name="20% - Акцент3 3 19 2 3" xfId="1905"/>
    <cellStyle name="20% - Акцент3 3 19 3" xfId="1906"/>
    <cellStyle name="20% - Акцент3 3 19 3 2" xfId="1907"/>
    <cellStyle name="20% - Акцент3 3 19 4" xfId="1908"/>
    <cellStyle name="20% - Акцент3 3 2" xfId="1909"/>
    <cellStyle name="20% - Акцент3 3 2 2" xfId="1910"/>
    <cellStyle name="20% - Акцент3 3 20" xfId="1911"/>
    <cellStyle name="20% - Акцент3 3 20 2" xfId="1912"/>
    <cellStyle name="20% - Акцент3 3 20 2 2" xfId="1913"/>
    <cellStyle name="20% - Акцент3 3 20 2 2 2" xfId="1914"/>
    <cellStyle name="20% - Акцент3 3 20 2 3" xfId="1915"/>
    <cellStyle name="20% - Акцент3 3 20 3" xfId="1916"/>
    <cellStyle name="20% - Акцент3 3 20 3 2" xfId="1917"/>
    <cellStyle name="20% - Акцент3 3 20 4" xfId="1918"/>
    <cellStyle name="20% - Акцент3 3 21" xfId="1919"/>
    <cellStyle name="20% - Акцент3 3 21 2" xfId="1920"/>
    <cellStyle name="20% - Акцент3 3 21 2 2" xfId="1921"/>
    <cellStyle name="20% - Акцент3 3 21 2 2 2" xfId="1922"/>
    <cellStyle name="20% - Акцент3 3 21 2 3" xfId="1923"/>
    <cellStyle name="20% - Акцент3 3 21 3" xfId="1924"/>
    <cellStyle name="20% - Акцент3 3 21 3 2" xfId="1925"/>
    <cellStyle name="20% - Акцент3 3 21 4" xfId="1926"/>
    <cellStyle name="20% - Акцент3 3 22" xfId="1927"/>
    <cellStyle name="20% - Акцент3 3 22 2" xfId="1928"/>
    <cellStyle name="20% - Акцент3 3 22 2 2" xfId="1929"/>
    <cellStyle name="20% - Акцент3 3 22 2 2 2" xfId="1930"/>
    <cellStyle name="20% - Акцент3 3 22 2 3" xfId="1931"/>
    <cellStyle name="20% - Акцент3 3 22 3" xfId="1932"/>
    <cellStyle name="20% - Акцент3 3 22 3 2" xfId="1933"/>
    <cellStyle name="20% - Акцент3 3 22 4" xfId="1934"/>
    <cellStyle name="20% - Акцент3 3 23" xfId="1935"/>
    <cellStyle name="20% - Акцент3 3 23 2" xfId="1936"/>
    <cellStyle name="20% - Акцент3 3 23 2 2" xfId="1937"/>
    <cellStyle name="20% - Акцент3 3 23 2 2 2" xfId="1938"/>
    <cellStyle name="20% - Акцент3 3 23 2 3" xfId="1939"/>
    <cellStyle name="20% - Акцент3 3 23 3" xfId="1940"/>
    <cellStyle name="20% - Акцент3 3 23 3 2" xfId="1941"/>
    <cellStyle name="20% - Акцент3 3 23 4" xfId="1942"/>
    <cellStyle name="20% - Акцент3 3 24" xfId="1943"/>
    <cellStyle name="20% - Акцент3 3 24 2" xfId="1944"/>
    <cellStyle name="20% - Акцент3 3 24 2 2" xfId="1945"/>
    <cellStyle name="20% - Акцент3 3 24 2 2 2" xfId="1946"/>
    <cellStyle name="20% - Акцент3 3 24 2 3" xfId="1947"/>
    <cellStyle name="20% - Акцент3 3 24 3" xfId="1948"/>
    <cellStyle name="20% - Акцент3 3 24 3 2" xfId="1949"/>
    <cellStyle name="20% - Акцент3 3 24 4" xfId="1950"/>
    <cellStyle name="20% - Акцент3 3 25" xfId="1951"/>
    <cellStyle name="20% - Акцент3 3 3" xfId="1952"/>
    <cellStyle name="20% - Акцент3 3 3 2" xfId="1953"/>
    <cellStyle name="20% - Акцент3 3 3 2 2" xfId="1954"/>
    <cellStyle name="20% - Акцент3 3 3 2 2 2" xfId="1955"/>
    <cellStyle name="20% - Акцент3 3 3 2 3" xfId="1956"/>
    <cellStyle name="20% - Акцент3 3 3 3" xfId="1957"/>
    <cellStyle name="20% - Акцент3 3 3 3 2" xfId="1958"/>
    <cellStyle name="20% - Акцент3 3 3 4" xfId="1959"/>
    <cellStyle name="20% - Акцент3 3 4" xfId="1960"/>
    <cellStyle name="20% - Акцент3 3 4 2" xfId="1961"/>
    <cellStyle name="20% - Акцент3 3 4 2 2" xfId="1962"/>
    <cellStyle name="20% - Акцент3 3 4 2 2 2" xfId="1963"/>
    <cellStyle name="20% - Акцент3 3 4 2 3" xfId="1964"/>
    <cellStyle name="20% - Акцент3 3 4 3" xfId="1965"/>
    <cellStyle name="20% - Акцент3 3 4 3 2" xfId="1966"/>
    <cellStyle name="20% - Акцент3 3 4 4" xfId="1967"/>
    <cellStyle name="20% - Акцент3 3 5" xfId="1968"/>
    <cellStyle name="20% - Акцент3 3 5 2" xfId="1969"/>
    <cellStyle name="20% - Акцент3 3 5 2 2" xfId="1970"/>
    <cellStyle name="20% - Акцент3 3 5 2 2 2" xfId="1971"/>
    <cellStyle name="20% - Акцент3 3 5 2 3" xfId="1972"/>
    <cellStyle name="20% - Акцент3 3 5 3" xfId="1973"/>
    <cellStyle name="20% - Акцент3 3 5 3 2" xfId="1974"/>
    <cellStyle name="20% - Акцент3 3 5 4" xfId="1975"/>
    <cellStyle name="20% - Акцент3 3 6" xfId="1976"/>
    <cellStyle name="20% - Акцент3 3 6 2" xfId="1977"/>
    <cellStyle name="20% - Акцент3 3 6 2 2" xfId="1978"/>
    <cellStyle name="20% - Акцент3 3 6 2 2 2" xfId="1979"/>
    <cellStyle name="20% - Акцент3 3 6 2 3" xfId="1980"/>
    <cellStyle name="20% - Акцент3 3 6 3" xfId="1981"/>
    <cellStyle name="20% - Акцент3 3 6 3 2" xfId="1982"/>
    <cellStyle name="20% - Акцент3 3 6 4" xfId="1983"/>
    <cellStyle name="20% - Акцент3 3 7" xfId="1984"/>
    <cellStyle name="20% - Акцент3 3 7 2" xfId="1985"/>
    <cellStyle name="20% - Акцент3 3 7 2 2" xfId="1986"/>
    <cellStyle name="20% - Акцент3 3 7 2 2 2" xfId="1987"/>
    <cellStyle name="20% - Акцент3 3 7 2 3" xfId="1988"/>
    <cellStyle name="20% - Акцент3 3 7 3" xfId="1989"/>
    <cellStyle name="20% - Акцент3 3 7 3 2" xfId="1990"/>
    <cellStyle name="20% - Акцент3 3 7 4" xfId="1991"/>
    <cellStyle name="20% - Акцент3 3 8" xfId="1992"/>
    <cellStyle name="20% - Акцент3 3 8 2" xfId="1993"/>
    <cellStyle name="20% - Акцент3 3 8 2 2" xfId="1994"/>
    <cellStyle name="20% - Акцент3 3 8 2 2 2" xfId="1995"/>
    <cellStyle name="20% - Акцент3 3 8 2 3" xfId="1996"/>
    <cellStyle name="20% - Акцент3 3 8 3" xfId="1997"/>
    <cellStyle name="20% - Акцент3 3 8 3 2" xfId="1998"/>
    <cellStyle name="20% - Акцент3 3 8 4" xfId="1999"/>
    <cellStyle name="20% - Акцент3 3 9" xfId="2000"/>
    <cellStyle name="20% - Акцент3 3 9 2" xfId="2001"/>
    <cellStyle name="20% - Акцент3 3 9 2 2" xfId="2002"/>
    <cellStyle name="20% - Акцент3 3 9 2 2 2" xfId="2003"/>
    <cellStyle name="20% - Акцент3 3 9 2 3" xfId="2004"/>
    <cellStyle name="20% - Акцент3 3 9 3" xfId="2005"/>
    <cellStyle name="20% - Акцент3 3 9 3 2" xfId="2006"/>
    <cellStyle name="20% - Акцент3 3 9 4" xfId="2007"/>
    <cellStyle name="20% - Акцент3 4" xfId="2008"/>
    <cellStyle name="20% - Акцент3 4 10" xfId="2009"/>
    <cellStyle name="20% - Акцент3 4 10 2" xfId="2010"/>
    <cellStyle name="20% - Акцент3 4 10 2 2" xfId="2011"/>
    <cellStyle name="20% - Акцент3 4 10 2 2 2" xfId="2012"/>
    <cellStyle name="20% - Акцент3 4 10 2 3" xfId="2013"/>
    <cellStyle name="20% - Акцент3 4 10 3" xfId="2014"/>
    <cellStyle name="20% - Акцент3 4 10 3 2" xfId="2015"/>
    <cellStyle name="20% - Акцент3 4 10 4" xfId="2016"/>
    <cellStyle name="20% - Акцент3 4 11" xfId="2017"/>
    <cellStyle name="20% - Акцент3 4 11 2" xfId="2018"/>
    <cellStyle name="20% - Акцент3 4 11 2 2" xfId="2019"/>
    <cellStyle name="20% - Акцент3 4 11 2 2 2" xfId="2020"/>
    <cellStyle name="20% - Акцент3 4 11 2 3" xfId="2021"/>
    <cellStyle name="20% - Акцент3 4 11 3" xfId="2022"/>
    <cellStyle name="20% - Акцент3 4 11 3 2" xfId="2023"/>
    <cellStyle name="20% - Акцент3 4 11 4" xfId="2024"/>
    <cellStyle name="20% - Акцент3 4 12" xfId="2025"/>
    <cellStyle name="20% - Акцент3 4 12 2" xfId="2026"/>
    <cellStyle name="20% - Акцент3 4 12 2 2" xfId="2027"/>
    <cellStyle name="20% - Акцент3 4 12 2 2 2" xfId="2028"/>
    <cellStyle name="20% - Акцент3 4 12 2 3" xfId="2029"/>
    <cellStyle name="20% - Акцент3 4 12 3" xfId="2030"/>
    <cellStyle name="20% - Акцент3 4 12 3 2" xfId="2031"/>
    <cellStyle name="20% - Акцент3 4 12 4" xfId="2032"/>
    <cellStyle name="20% - Акцент3 4 13" xfId="2033"/>
    <cellStyle name="20% - Акцент3 4 13 2" xfId="2034"/>
    <cellStyle name="20% - Акцент3 4 13 2 2" xfId="2035"/>
    <cellStyle name="20% - Акцент3 4 13 2 2 2" xfId="2036"/>
    <cellStyle name="20% - Акцент3 4 13 2 3" xfId="2037"/>
    <cellStyle name="20% - Акцент3 4 13 3" xfId="2038"/>
    <cellStyle name="20% - Акцент3 4 13 3 2" xfId="2039"/>
    <cellStyle name="20% - Акцент3 4 13 4" xfId="2040"/>
    <cellStyle name="20% - Акцент3 4 14" xfId="2041"/>
    <cellStyle name="20% - Акцент3 4 14 2" xfId="2042"/>
    <cellStyle name="20% - Акцент3 4 14 2 2" xfId="2043"/>
    <cellStyle name="20% - Акцент3 4 14 2 2 2" xfId="2044"/>
    <cellStyle name="20% - Акцент3 4 14 2 3" xfId="2045"/>
    <cellStyle name="20% - Акцент3 4 14 3" xfId="2046"/>
    <cellStyle name="20% - Акцент3 4 14 3 2" xfId="2047"/>
    <cellStyle name="20% - Акцент3 4 14 4" xfId="2048"/>
    <cellStyle name="20% - Акцент3 4 15" xfId="2049"/>
    <cellStyle name="20% - Акцент3 4 15 2" xfId="2050"/>
    <cellStyle name="20% - Акцент3 4 15 2 2" xfId="2051"/>
    <cellStyle name="20% - Акцент3 4 15 2 2 2" xfId="2052"/>
    <cellStyle name="20% - Акцент3 4 15 2 3" xfId="2053"/>
    <cellStyle name="20% - Акцент3 4 15 3" xfId="2054"/>
    <cellStyle name="20% - Акцент3 4 15 3 2" xfId="2055"/>
    <cellStyle name="20% - Акцент3 4 15 4" xfId="2056"/>
    <cellStyle name="20% - Акцент3 4 16" xfId="2057"/>
    <cellStyle name="20% - Акцент3 4 16 2" xfId="2058"/>
    <cellStyle name="20% - Акцент3 4 16 2 2" xfId="2059"/>
    <cellStyle name="20% - Акцент3 4 16 2 2 2" xfId="2060"/>
    <cellStyle name="20% - Акцент3 4 16 2 3" xfId="2061"/>
    <cellStyle name="20% - Акцент3 4 16 3" xfId="2062"/>
    <cellStyle name="20% - Акцент3 4 16 3 2" xfId="2063"/>
    <cellStyle name="20% - Акцент3 4 16 4" xfId="2064"/>
    <cellStyle name="20% - Акцент3 4 17" xfId="2065"/>
    <cellStyle name="20% - Акцент3 4 17 2" xfId="2066"/>
    <cellStyle name="20% - Акцент3 4 17 2 2" xfId="2067"/>
    <cellStyle name="20% - Акцент3 4 17 2 2 2" xfId="2068"/>
    <cellStyle name="20% - Акцент3 4 17 2 3" xfId="2069"/>
    <cellStyle name="20% - Акцент3 4 17 3" xfId="2070"/>
    <cellStyle name="20% - Акцент3 4 17 3 2" xfId="2071"/>
    <cellStyle name="20% - Акцент3 4 17 4" xfId="2072"/>
    <cellStyle name="20% - Акцент3 4 18" xfId="2073"/>
    <cellStyle name="20% - Акцент3 4 18 2" xfId="2074"/>
    <cellStyle name="20% - Акцент3 4 18 2 2" xfId="2075"/>
    <cellStyle name="20% - Акцент3 4 18 2 2 2" xfId="2076"/>
    <cellStyle name="20% - Акцент3 4 18 2 3" xfId="2077"/>
    <cellStyle name="20% - Акцент3 4 18 3" xfId="2078"/>
    <cellStyle name="20% - Акцент3 4 18 3 2" xfId="2079"/>
    <cellStyle name="20% - Акцент3 4 18 4" xfId="2080"/>
    <cellStyle name="20% - Акцент3 4 19" xfId="2081"/>
    <cellStyle name="20% - Акцент3 4 19 2" xfId="2082"/>
    <cellStyle name="20% - Акцент3 4 19 2 2" xfId="2083"/>
    <cellStyle name="20% - Акцент3 4 19 2 2 2" xfId="2084"/>
    <cellStyle name="20% - Акцент3 4 19 2 3" xfId="2085"/>
    <cellStyle name="20% - Акцент3 4 19 3" xfId="2086"/>
    <cellStyle name="20% - Акцент3 4 19 3 2" xfId="2087"/>
    <cellStyle name="20% - Акцент3 4 19 4" xfId="2088"/>
    <cellStyle name="20% - Акцент3 4 2" xfId="2089"/>
    <cellStyle name="20% - Акцент3 4 2 2" xfId="2090"/>
    <cellStyle name="20% - Акцент3 4 20" xfId="2091"/>
    <cellStyle name="20% - Акцент3 4 20 2" xfId="2092"/>
    <cellStyle name="20% - Акцент3 4 20 2 2" xfId="2093"/>
    <cellStyle name="20% - Акцент3 4 20 2 2 2" xfId="2094"/>
    <cellStyle name="20% - Акцент3 4 20 2 3" xfId="2095"/>
    <cellStyle name="20% - Акцент3 4 20 3" xfId="2096"/>
    <cellStyle name="20% - Акцент3 4 20 3 2" xfId="2097"/>
    <cellStyle name="20% - Акцент3 4 20 4" xfId="2098"/>
    <cellStyle name="20% - Акцент3 4 21" xfId="2099"/>
    <cellStyle name="20% - Акцент3 4 21 2" xfId="2100"/>
    <cellStyle name="20% - Акцент3 4 21 2 2" xfId="2101"/>
    <cellStyle name="20% - Акцент3 4 21 2 2 2" xfId="2102"/>
    <cellStyle name="20% - Акцент3 4 21 2 3" xfId="2103"/>
    <cellStyle name="20% - Акцент3 4 21 3" xfId="2104"/>
    <cellStyle name="20% - Акцент3 4 21 3 2" xfId="2105"/>
    <cellStyle name="20% - Акцент3 4 21 4" xfId="2106"/>
    <cellStyle name="20% - Акцент3 4 22" xfId="2107"/>
    <cellStyle name="20% - Акцент3 4 22 2" xfId="2108"/>
    <cellStyle name="20% - Акцент3 4 22 2 2" xfId="2109"/>
    <cellStyle name="20% - Акцент3 4 22 2 2 2" xfId="2110"/>
    <cellStyle name="20% - Акцент3 4 22 2 3" xfId="2111"/>
    <cellStyle name="20% - Акцент3 4 22 3" xfId="2112"/>
    <cellStyle name="20% - Акцент3 4 22 3 2" xfId="2113"/>
    <cellStyle name="20% - Акцент3 4 22 4" xfId="2114"/>
    <cellStyle name="20% - Акцент3 4 23" xfId="2115"/>
    <cellStyle name="20% - Акцент3 4 23 2" xfId="2116"/>
    <cellStyle name="20% - Акцент3 4 23 2 2" xfId="2117"/>
    <cellStyle name="20% - Акцент3 4 23 2 2 2" xfId="2118"/>
    <cellStyle name="20% - Акцент3 4 23 2 3" xfId="2119"/>
    <cellStyle name="20% - Акцент3 4 23 3" xfId="2120"/>
    <cellStyle name="20% - Акцент3 4 23 3 2" xfId="2121"/>
    <cellStyle name="20% - Акцент3 4 23 4" xfId="2122"/>
    <cellStyle name="20% - Акцент3 4 24" xfId="2123"/>
    <cellStyle name="20% - Акцент3 4 24 2" xfId="2124"/>
    <cellStyle name="20% - Акцент3 4 24 2 2" xfId="2125"/>
    <cellStyle name="20% - Акцент3 4 24 2 2 2" xfId="2126"/>
    <cellStyle name="20% - Акцент3 4 24 2 3" xfId="2127"/>
    <cellStyle name="20% - Акцент3 4 24 3" xfId="2128"/>
    <cellStyle name="20% - Акцент3 4 24 3 2" xfId="2129"/>
    <cellStyle name="20% - Акцент3 4 24 4" xfId="2130"/>
    <cellStyle name="20% - Акцент3 4 25" xfId="2131"/>
    <cellStyle name="20% - Акцент3 4 3" xfId="2132"/>
    <cellStyle name="20% - Акцент3 4 3 2" xfId="2133"/>
    <cellStyle name="20% - Акцент3 4 3 2 2" xfId="2134"/>
    <cellStyle name="20% - Акцент3 4 3 2 2 2" xfId="2135"/>
    <cellStyle name="20% - Акцент3 4 3 2 3" xfId="2136"/>
    <cellStyle name="20% - Акцент3 4 3 3" xfId="2137"/>
    <cellStyle name="20% - Акцент3 4 3 3 2" xfId="2138"/>
    <cellStyle name="20% - Акцент3 4 3 4" xfId="2139"/>
    <cellStyle name="20% - Акцент3 4 4" xfId="2140"/>
    <cellStyle name="20% - Акцент3 4 4 2" xfId="2141"/>
    <cellStyle name="20% - Акцент3 4 4 2 2" xfId="2142"/>
    <cellStyle name="20% - Акцент3 4 4 2 2 2" xfId="2143"/>
    <cellStyle name="20% - Акцент3 4 4 2 3" xfId="2144"/>
    <cellStyle name="20% - Акцент3 4 4 3" xfId="2145"/>
    <cellStyle name="20% - Акцент3 4 4 3 2" xfId="2146"/>
    <cellStyle name="20% - Акцент3 4 4 4" xfId="2147"/>
    <cellStyle name="20% - Акцент3 4 5" xfId="2148"/>
    <cellStyle name="20% - Акцент3 4 5 2" xfId="2149"/>
    <cellStyle name="20% - Акцент3 4 5 2 2" xfId="2150"/>
    <cellStyle name="20% - Акцент3 4 5 2 2 2" xfId="2151"/>
    <cellStyle name="20% - Акцент3 4 5 2 3" xfId="2152"/>
    <cellStyle name="20% - Акцент3 4 5 3" xfId="2153"/>
    <cellStyle name="20% - Акцент3 4 5 3 2" xfId="2154"/>
    <cellStyle name="20% - Акцент3 4 5 4" xfId="2155"/>
    <cellStyle name="20% - Акцент3 4 6" xfId="2156"/>
    <cellStyle name="20% - Акцент3 4 6 2" xfId="2157"/>
    <cellStyle name="20% - Акцент3 4 6 2 2" xfId="2158"/>
    <cellStyle name="20% - Акцент3 4 6 2 2 2" xfId="2159"/>
    <cellStyle name="20% - Акцент3 4 6 2 3" xfId="2160"/>
    <cellStyle name="20% - Акцент3 4 6 3" xfId="2161"/>
    <cellStyle name="20% - Акцент3 4 6 3 2" xfId="2162"/>
    <cellStyle name="20% - Акцент3 4 6 4" xfId="2163"/>
    <cellStyle name="20% - Акцент3 4 7" xfId="2164"/>
    <cellStyle name="20% - Акцент3 4 7 2" xfId="2165"/>
    <cellStyle name="20% - Акцент3 4 7 2 2" xfId="2166"/>
    <cellStyle name="20% - Акцент3 4 7 2 2 2" xfId="2167"/>
    <cellStyle name="20% - Акцент3 4 7 2 3" xfId="2168"/>
    <cellStyle name="20% - Акцент3 4 7 3" xfId="2169"/>
    <cellStyle name="20% - Акцент3 4 7 3 2" xfId="2170"/>
    <cellStyle name="20% - Акцент3 4 7 4" xfId="2171"/>
    <cellStyle name="20% - Акцент3 4 8" xfId="2172"/>
    <cellStyle name="20% - Акцент3 4 8 2" xfId="2173"/>
    <cellStyle name="20% - Акцент3 4 8 2 2" xfId="2174"/>
    <cellStyle name="20% - Акцент3 4 8 2 2 2" xfId="2175"/>
    <cellStyle name="20% - Акцент3 4 8 2 3" xfId="2176"/>
    <cellStyle name="20% - Акцент3 4 8 3" xfId="2177"/>
    <cellStyle name="20% - Акцент3 4 8 3 2" xfId="2178"/>
    <cellStyle name="20% - Акцент3 4 8 4" xfId="2179"/>
    <cellStyle name="20% - Акцент3 4 9" xfId="2180"/>
    <cellStyle name="20% - Акцент3 4 9 2" xfId="2181"/>
    <cellStyle name="20% - Акцент3 4 9 2 2" xfId="2182"/>
    <cellStyle name="20% - Акцент3 4 9 2 2 2" xfId="2183"/>
    <cellStyle name="20% - Акцент3 4 9 2 3" xfId="2184"/>
    <cellStyle name="20% - Акцент3 4 9 3" xfId="2185"/>
    <cellStyle name="20% - Акцент3 4 9 3 2" xfId="2186"/>
    <cellStyle name="20% - Акцент3 4 9 4" xfId="2187"/>
    <cellStyle name="20% - Акцент3 5" xfId="2188"/>
    <cellStyle name="20% - Акцент3 5 2" xfId="2189"/>
    <cellStyle name="20% - Акцент3 5 2 2" xfId="2190"/>
    <cellStyle name="20% - Акцент3 5 3" xfId="2191"/>
    <cellStyle name="20% - Акцент3 6" xfId="2192"/>
    <cellStyle name="20% - Акцент3 6 2" xfId="2193"/>
    <cellStyle name="20% - Акцент3 7" xfId="2194"/>
    <cellStyle name="20% - Акцент3 7 2" xfId="2195"/>
    <cellStyle name="20% - Акцент3 7 2 2" xfId="2196"/>
    <cellStyle name="20% - Акцент3 7 2 2 2" xfId="2197"/>
    <cellStyle name="20% - Акцент3 7 2 3" xfId="2198"/>
    <cellStyle name="20% - Акцент3 7 3" xfId="2199"/>
    <cellStyle name="20% - Акцент3 7 3 2" xfId="2200"/>
    <cellStyle name="20% - Акцент3 7 4" xfId="2201"/>
    <cellStyle name="20% - Акцент3 8" xfId="2202"/>
    <cellStyle name="20% - Акцент3 8 2" xfId="2203"/>
    <cellStyle name="20% - Акцент3 8 2 2" xfId="2204"/>
    <cellStyle name="20% - Акцент3 8 2 2 2" xfId="2205"/>
    <cellStyle name="20% - Акцент3 8 2 3" xfId="2206"/>
    <cellStyle name="20% - Акцент3 8 3" xfId="2207"/>
    <cellStyle name="20% - Акцент3 8 3 2" xfId="2208"/>
    <cellStyle name="20% - Акцент3 8 4" xfId="2209"/>
    <cellStyle name="20% - Акцент3 9" xfId="2210"/>
    <cellStyle name="20% - Акцент3 9 2" xfId="2211"/>
    <cellStyle name="20% - Акцент3 9 2 2" xfId="2212"/>
    <cellStyle name="20% - Акцент3 9 2 2 2" xfId="2213"/>
    <cellStyle name="20% - Акцент3 9 2 3" xfId="2214"/>
    <cellStyle name="20% - Акцент3 9 3" xfId="2215"/>
    <cellStyle name="20% - Акцент3 9 3 2" xfId="2216"/>
    <cellStyle name="20% - Акцент3 9 4" xfId="2217"/>
    <cellStyle name="20% - Акцент4 10" xfId="2218"/>
    <cellStyle name="20% - Акцент4 10 2" xfId="2219"/>
    <cellStyle name="20% - Акцент4 10 2 2" xfId="2220"/>
    <cellStyle name="20% - Акцент4 10 2 2 2" xfId="2221"/>
    <cellStyle name="20% - Акцент4 10 2 3" xfId="2222"/>
    <cellStyle name="20% - Акцент4 10 3" xfId="2223"/>
    <cellStyle name="20% - Акцент4 10 3 2" xfId="2224"/>
    <cellStyle name="20% - Акцент4 10 4" xfId="2225"/>
    <cellStyle name="20% - Акцент4 11" xfId="2226"/>
    <cellStyle name="20% - Акцент4 11 2" xfId="2227"/>
    <cellStyle name="20% - Акцент4 11 2 2" xfId="2228"/>
    <cellStyle name="20% - Акцент4 11 2 2 2" xfId="2229"/>
    <cellStyle name="20% - Акцент4 11 2 3" xfId="2230"/>
    <cellStyle name="20% - Акцент4 11 3" xfId="2231"/>
    <cellStyle name="20% - Акцент4 11 3 2" xfId="2232"/>
    <cellStyle name="20% - Акцент4 11 4" xfId="2233"/>
    <cellStyle name="20% - Акцент4 12" xfId="2234"/>
    <cellStyle name="20% - Акцент4 12 2" xfId="2235"/>
    <cellStyle name="20% - Акцент4 12 2 2" xfId="2236"/>
    <cellStyle name="20% - Акцент4 12 2 2 2" xfId="2237"/>
    <cellStyle name="20% - Акцент4 12 2 3" xfId="2238"/>
    <cellStyle name="20% - Акцент4 12 3" xfId="2239"/>
    <cellStyle name="20% - Акцент4 12 3 2" xfId="2240"/>
    <cellStyle name="20% - Акцент4 12 4" xfId="2241"/>
    <cellStyle name="20% - Акцент4 13" xfId="2242"/>
    <cellStyle name="20% - Акцент4 13 2" xfId="2243"/>
    <cellStyle name="20% - Акцент4 13 2 2" xfId="2244"/>
    <cellStyle name="20% - Акцент4 13 2 2 2" xfId="2245"/>
    <cellStyle name="20% - Акцент4 13 2 3" xfId="2246"/>
    <cellStyle name="20% - Акцент4 13 3" xfId="2247"/>
    <cellStyle name="20% - Акцент4 13 3 2" xfId="2248"/>
    <cellStyle name="20% - Акцент4 13 4" xfId="2249"/>
    <cellStyle name="20% - Акцент4 14" xfId="2250"/>
    <cellStyle name="20% - Акцент4 14 2" xfId="2251"/>
    <cellStyle name="20% - Акцент4 14 2 2" xfId="2252"/>
    <cellStyle name="20% - Акцент4 14 2 2 2" xfId="2253"/>
    <cellStyle name="20% - Акцент4 14 2 3" xfId="2254"/>
    <cellStyle name="20% - Акцент4 14 3" xfId="2255"/>
    <cellStyle name="20% - Акцент4 14 3 2" xfId="2256"/>
    <cellStyle name="20% - Акцент4 14 4" xfId="2257"/>
    <cellStyle name="20% - Акцент4 15" xfId="2258"/>
    <cellStyle name="20% - Акцент4 15 2" xfId="2259"/>
    <cellStyle name="20% - Акцент4 15 2 2" xfId="2260"/>
    <cellStyle name="20% - Акцент4 15 2 2 2" xfId="2261"/>
    <cellStyle name="20% - Акцент4 15 2 3" xfId="2262"/>
    <cellStyle name="20% - Акцент4 15 3" xfId="2263"/>
    <cellStyle name="20% - Акцент4 15 3 2" xfId="2264"/>
    <cellStyle name="20% - Акцент4 15 4" xfId="2265"/>
    <cellStyle name="20% - Акцент4 16" xfId="2266"/>
    <cellStyle name="20% - Акцент4 16 2" xfId="2267"/>
    <cellStyle name="20% - Акцент4 16 2 2" xfId="2268"/>
    <cellStyle name="20% - Акцент4 16 2 2 2" xfId="2269"/>
    <cellStyle name="20% - Акцент4 16 2 3" xfId="2270"/>
    <cellStyle name="20% - Акцент4 16 3" xfId="2271"/>
    <cellStyle name="20% - Акцент4 16 3 2" xfId="2272"/>
    <cellStyle name="20% - Акцент4 16 4" xfId="2273"/>
    <cellStyle name="20% - Акцент4 17" xfId="2274"/>
    <cellStyle name="20% - Акцент4 17 2" xfId="2275"/>
    <cellStyle name="20% - Акцент4 17 2 2" xfId="2276"/>
    <cellStyle name="20% - Акцент4 17 2 2 2" xfId="2277"/>
    <cellStyle name="20% - Акцент4 17 2 3" xfId="2278"/>
    <cellStyle name="20% - Акцент4 17 3" xfId="2279"/>
    <cellStyle name="20% - Акцент4 17 3 2" xfId="2280"/>
    <cellStyle name="20% - Акцент4 17 4" xfId="2281"/>
    <cellStyle name="20% - Акцент4 18" xfId="2282"/>
    <cellStyle name="20% - Акцент4 18 2" xfId="2283"/>
    <cellStyle name="20% - Акцент4 18 2 2" xfId="2284"/>
    <cellStyle name="20% - Акцент4 18 3" xfId="2285"/>
    <cellStyle name="20% - Акцент4 19" xfId="2286"/>
    <cellStyle name="20% - Акцент4 19 2" xfId="2287"/>
    <cellStyle name="20% - Акцент4 2" xfId="2288"/>
    <cellStyle name="20% - Акцент4 2 10" xfId="2289"/>
    <cellStyle name="20% - Акцент4 2 10 2" xfId="2290"/>
    <cellStyle name="20% - Акцент4 2 10 2 2" xfId="2291"/>
    <cellStyle name="20% - Акцент4 2 10 2 2 2" xfId="2292"/>
    <cellStyle name="20% - Акцент4 2 10 2 3" xfId="2293"/>
    <cellStyle name="20% - Акцент4 2 10 3" xfId="2294"/>
    <cellStyle name="20% - Акцент4 2 10 3 2" xfId="2295"/>
    <cellStyle name="20% - Акцент4 2 10 4" xfId="2296"/>
    <cellStyle name="20% - Акцент4 2 11" xfId="2297"/>
    <cellStyle name="20% - Акцент4 2 11 2" xfId="2298"/>
    <cellStyle name="20% - Акцент4 2 11 2 2" xfId="2299"/>
    <cellStyle name="20% - Акцент4 2 11 2 2 2" xfId="2300"/>
    <cellStyle name="20% - Акцент4 2 11 2 3" xfId="2301"/>
    <cellStyle name="20% - Акцент4 2 11 3" xfId="2302"/>
    <cellStyle name="20% - Акцент4 2 11 3 2" xfId="2303"/>
    <cellStyle name="20% - Акцент4 2 11 4" xfId="2304"/>
    <cellStyle name="20% - Акцент4 2 12" xfId="2305"/>
    <cellStyle name="20% - Акцент4 2 12 2" xfId="2306"/>
    <cellStyle name="20% - Акцент4 2 12 2 2" xfId="2307"/>
    <cellStyle name="20% - Акцент4 2 12 2 2 2" xfId="2308"/>
    <cellStyle name="20% - Акцент4 2 12 2 3" xfId="2309"/>
    <cellStyle name="20% - Акцент4 2 12 3" xfId="2310"/>
    <cellStyle name="20% - Акцент4 2 12 3 2" xfId="2311"/>
    <cellStyle name="20% - Акцент4 2 12 4" xfId="2312"/>
    <cellStyle name="20% - Акцент4 2 13" xfId="2313"/>
    <cellStyle name="20% - Акцент4 2 13 2" xfId="2314"/>
    <cellStyle name="20% - Акцент4 2 13 2 2" xfId="2315"/>
    <cellStyle name="20% - Акцент4 2 13 2 2 2" xfId="2316"/>
    <cellStyle name="20% - Акцент4 2 13 2 3" xfId="2317"/>
    <cellStyle name="20% - Акцент4 2 13 3" xfId="2318"/>
    <cellStyle name="20% - Акцент4 2 13 3 2" xfId="2319"/>
    <cellStyle name="20% - Акцент4 2 13 4" xfId="2320"/>
    <cellStyle name="20% - Акцент4 2 14" xfId="2321"/>
    <cellStyle name="20% - Акцент4 2 14 2" xfId="2322"/>
    <cellStyle name="20% - Акцент4 2 14 2 2" xfId="2323"/>
    <cellStyle name="20% - Акцент4 2 14 2 2 2" xfId="2324"/>
    <cellStyle name="20% - Акцент4 2 14 2 3" xfId="2325"/>
    <cellStyle name="20% - Акцент4 2 14 3" xfId="2326"/>
    <cellStyle name="20% - Акцент4 2 14 3 2" xfId="2327"/>
    <cellStyle name="20% - Акцент4 2 14 4" xfId="2328"/>
    <cellStyle name="20% - Акцент4 2 15" xfId="2329"/>
    <cellStyle name="20% - Акцент4 2 15 2" xfId="2330"/>
    <cellStyle name="20% - Акцент4 2 15 2 2" xfId="2331"/>
    <cellStyle name="20% - Акцент4 2 15 2 2 2" xfId="2332"/>
    <cellStyle name="20% - Акцент4 2 15 2 3" xfId="2333"/>
    <cellStyle name="20% - Акцент4 2 15 3" xfId="2334"/>
    <cellStyle name="20% - Акцент4 2 15 3 2" xfId="2335"/>
    <cellStyle name="20% - Акцент4 2 15 4" xfId="2336"/>
    <cellStyle name="20% - Акцент4 2 16" xfId="2337"/>
    <cellStyle name="20% - Акцент4 2 16 2" xfId="2338"/>
    <cellStyle name="20% - Акцент4 2 16 2 2" xfId="2339"/>
    <cellStyle name="20% - Акцент4 2 16 2 2 2" xfId="2340"/>
    <cellStyle name="20% - Акцент4 2 16 2 3" xfId="2341"/>
    <cellStyle name="20% - Акцент4 2 16 3" xfId="2342"/>
    <cellStyle name="20% - Акцент4 2 16 3 2" xfId="2343"/>
    <cellStyle name="20% - Акцент4 2 16 4" xfId="2344"/>
    <cellStyle name="20% - Акцент4 2 17" xfId="2345"/>
    <cellStyle name="20% - Акцент4 2 17 2" xfId="2346"/>
    <cellStyle name="20% - Акцент4 2 17 2 2" xfId="2347"/>
    <cellStyle name="20% - Акцент4 2 17 2 2 2" xfId="2348"/>
    <cellStyle name="20% - Акцент4 2 17 2 3" xfId="2349"/>
    <cellStyle name="20% - Акцент4 2 17 3" xfId="2350"/>
    <cellStyle name="20% - Акцент4 2 17 3 2" xfId="2351"/>
    <cellStyle name="20% - Акцент4 2 17 4" xfId="2352"/>
    <cellStyle name="20% - Акцент4 2 18" xfId="2353"/>
    <cellStyle name="20% - Акцент4 2 18 2" xfId="2354"/>
    <cellStyle name="20% - Акцент4 2 18 2 2" xfId="2355"/>
    <cellStyle name="20% - Акцент4 2 18 2 2 2" xfId="2356"/>
    <cellStyle name="20% - Акцент4 2 18 2 3" xfId="2357"/>
    <cellStyle name="20% - Акцент4 2 18 3" xfId="2358"/>
    <cellStyle name="20% - Акцент4 2 18 3 2" xfId="2359"/>
    <cellStyle name="20% - Акцент4 2 18 4" xfId="2360"/>
    <cellStyle name="20% - Акцент4 2 19" xfId="2361"/>
    <cellStyle name="20% - Акцент4 2 19 2" xfId="2362"/>
    <cellStyle name="20% - Акцент4 2 19 2 2" xfId="2363"/>
    <cellStyle name="20% - Акцент4 2 19 2 2 2" xfId="2364"/>
    <cellStyle name="20% - Акцент4 2 19 2 3" xfId="2365"/>
    <cellStyle name="20% - Акцент4 2 19 3" xfId="2366"/>
    <cellStyle name="20% - Акцент4 2 19 3 2" xfId="2367"/>
    <cellStyle name="20% - Акцент4 2 19 4" xfId="2368"/>
    <cellStyle name="20% - Акцент4 2 2" xfId="2369"/>
    <cellStyle name="20% - Акцент4 2 2 2" xfId="2370"/>
    <cellStyle name="20% - Акцент4 2 20" xfId="2371"/>
    <cellStyle name="20% - Акцент4 2 20 2" xfId="2372"/>
    <cellStyle name="20% - Акцент4 2 20 2 2" xfId="2373"/>
    <cellStyle name="20% - Акцент4 2 20 2 2 2" xfId="2374"/>
    <cellStyle name="20% - Акцент4 2 20 2 3" xfId="2375"/>
    <cellStyle name="20% - Акцент4 2 20 3" xfId="2376"/>
    <cellStyle name="20% - Акцент4 2 20 3 2" xfId="2377"/>
    <cellStyle name="20% - Акцент4 2 20 4" xfId="2378"/>
    <cellStyle name="20% - Акцент4 2 21" xfId="2379"/>
    <cellStyle name="20% - Акцент4 2 21 2" xfId="2380"/>
    <cellStyle name="20% - Акцент4 2 21 2 2" xfId="2381"/>
    <cellStyle name="20% - Акцент4 2 21 2 2 2" xfId="2382"/>
    <cellStyle name="20% - Акцент4 2 21 2 3" xfId="2383"/>
    <cellStyle name="20% - Акцент4 2 21 3" xfId="2384"/>
    <cellStyle name="20% - Акцент4 2 21 3 2" xfId="2385"/>
    <cellStyle name="20% - Акцент4 2 21 4" xfId="2386"/>
    <cellStyle name="20% - Акцент4 2 22" xfId="2387"/>
    <cellStyle name="20% - Акцент4 2 22 2" xfId="2388"/>
    <cellStyle name="20% - Акцент4 2 22 2 2" xfId="2389"/>
    <cellStyle name="20% - Акцент4 2 22 2 2 2" xfId="2390"/>
    <cellStyle name="20% - Акцент4 2 22 2 3" xfId="2391"/>
    <cellStyle name="20% - Акцент4 2 22 3" xfId="2392"/>
    <cellStyle name="20% - Акцент4 2 22 3 2" xfId="2393"/>
    <cellStyle name="20% - Акцент4 2 22 4" xfId="2394"/>
    <cellStyle name="20% - Акцент4 2 23" xfId="2395"/>
    <cellStyle name="20% - Акцент4 2 23 2" xfId="2396"/>
    <cellStyle name="20% - Акцент4 2 23 2 2" xfId="2397"/>
    <cellStyle name="20% - Акцент4 2 23 2 2 2" xfId="2398"/>
    <cellStyle name="20% - Акцент4 2 23 2 3" xfId="2399"/>
    <cellStyle name="20% - Акцент4 2 23 3" xfId="2400"/>
    <cellStyle name="20% - Акцент4 2 23 3 2" xfId="2401"/>
    <cellStyle name="20% - Акцент4 2 23 4" xfId="2402"/>
    <cellStyle name="20% - Акцент4 2 24" xfId="2403"/>
    <cellStyle name="20% - Акцент4 2 24 2" xfId="2404"/>
    <cellStyle name="20% - Акцент4 2 24 2 2" xfId="2405"/>
    <cellStyle name="20% - Акцент4 2 24 2 2 2" xfId="2406"/>
    <cellStyle name="20% - Акцент4 2 24 2 3" xfId="2407"/>
    <cellStyle name="20% - Акцент4 2 24 3" xfId="2408"/>
    <cellStyle name="20% - Акцент4 2 24 3 2" xfId="2409"/>
    <cellStyle name="20% - Акцент4 2 24 4" xfId="2410"/>
    <cellStyle name="20% - Акцент4 2 25" xfId="2411"/>
    <cellStyle name="20% - Акцент4 2 3" xfId="2412"/>
    <cellStyle name="20% - Акцент4 2 3 2" xfId="2413"/>
    <cellStyle name="20% - Акцент4 2 3 2 2" xfId="2414"/>
    <cellStyle name="20% - Акцент4 2 3 2 2 2" xfId="2415"/>
    <cellStyle name="20% - Акцент4 2 3 2 3" xfId="2416"/>
    <cellStyle name="20% - Акцент4 2 3 3" xfId="2417"/>
    <cellStyle name="20% - Акцент4 2 3 3 2" xfId="2418"/>
    <cellStyle name="20% - Акцент4 2 3 4" xfId="2419"/>
    <cellStyle name="20% - Акцент4 2 4" xfId="2420"/>
    <cellStyle name="20% - Акцент4 2 4 2" xfId="2421"/>
    <cellStyle name="20% - Акцент4 2 4 2 2" xfId="2422"/>
    <cellStyle name="20% - Акцент4 2 4 2 2 2" xfId="2423"/>
    <cellStyle name="20% - Акцент4 2 4 2 3" xfId="2424"/>
    <cellStyle name="20% - Акцент4 2 4 3" xfId="2425"/>
    <cellStyle name="20% - Акцент4 2 4 3 2" xfId="2426"/>
    <cellStyle name="20% - Акцент4 2 4 4" xfId="2427"/>
    <cellStyle name="20% - Акцент4 2 5" xfId="2428"/>
    <cellStyle name="20% - Акцент4 2 5 2" xfId="2429"/>
    <cellStyle name="20% - Акцент4 2 5 2 2" xfId="2430"/>
    <cellStyle name="20% - Акцент4 2 5 2 2 2" xfId="2431"/>
    <cellStyle name="20% - Акцент4 2 5 2 3" xfId="2432"/>
    <cellStyle name="20% - Акцент4 2 5 3" xfId="2433"/>
    <cellStyle name="20% - Акцент4 2 5 3 2" xfId="2434"/>
    <cellStyle name="20% - Акцент4 2 5 4" xfId="2435"/>
    <cellStyle name="20% - Акцент4 2 6" xfId="2436"/>
    <cellStyle name="20% - Акцент4 2 6 2" xfId="2437"/>
    <cellStyle name="20% - Акцент4 2 6 2 2" xfId="2438"/>
    <cellStyle name="20% - Акцент4 2 6 2 2 2" xfId="2439"/>
    <cellStyle name="20% - Акцент4 2 6 2 3" xfId="2440"/>
    <cellStyle name="20% - Акцент4 2 6 3" xfId="2441"/>
    <cellStyle name="20% - Акцент4 2 6 3 2" xfId="2442"/>
    <cellStyle name="20% - Акцент4 2 6 4" xfId="2443"/>
    <cellStyle name="20% - Акцент4 2 7" xfId="2444"/>
    <cellStyle name="20% - Акцент4 2 7 2" xfId="2445"/>
    <cellStyle name="20% - Акцент4 2 7 2 2" xfId="2446"/>
    <cellStyle name="20% - Акцент4 2 7 2 2 2" xfId="2447"/>
    <cellStyle name="20% - Акцент4 2 7 2 3" xfId="2448"/>
    <cellStyle name="20% - Акцент4 2 7 3" xfId="2449"/>
    <cellStyle name="20% - Акцент4 2 7 3 2" xfId="2450"/>
    <cellStyle name="20% - Акцент4 2 7 4" xfId="2451"/>
    <cellStyle name="20% - Акцент4 2 8" xfId="2452"/>
    <cellStyle name="20% - Акцент4 2 8 2" xfId="2453"/>
    <cellStyle name="20% - Акцент4 2 8 2 2" xfId="2454"/>
    <cellStyle name="20% - Акцент4 2 8 2 2 2" xfId="2455"/>
    <cellStyle name="20% - Акцент4 2 8 2 3" xfId="2456"/>
    <cellStyle name="20% - Акцент4 2 8 3" xfId="2457"/>
    <cellStyle name="20% - Акцент4 2 8 3 2" xfId="2458"/>
    <cellStyle name="20% - Акцент4 2 8 4" xfId="2459"/>
    <cellStyle name="20% - Акцент4 2 9" xfId="2460"/>
    <cellStyle name="20% - Акцент4 2 9 2" xfId="2461"/>
    <cellStyle name="20% - Акцент4 2 9 2 2" xfId="2462"/>
    <cellStyle name="20% - Акцент4 2 9 2 2 2" xfId="2463"/>
    <cellStyle name="20% - Акцент4 2 9 2 3" xfId="2464"/>
    <cellStyle name="20% - Акцент4 2 9 3" xfId="2465"/>
    <cellStyle name="20% - Акцент4 2 9 3 2" xfId="2466"/>
    <cellStyle name="20% - Акцент4 2 9 4" xfId="2467"/>
    <cellStyle name="20% - Акцент4 20" xfId="2468"/>
    <cellStyle name="20% - Акцент4 3" xfId="2469"/>
    <cellStyle name="20% - Акцент4 3 10" xfId="2470"/>
    <cellStyle name="20% - Акцент4 3 10 2" xfId="2471"/>
    <cellStyle name="20% - Акцент4 3 10 2 2" xfId="2472"/>
    <cellStyle name="20% - Акцент4 3 10 2 2 2" xfId="2473"/>
    <cellStyle name="20% - Акцент4 3 10 2 3" xfId="2474"/>
    <cellStyle name="20% - Акцент4 3 10 3" xfId="2475"/>
    <cellStyle name="20% - Акцент4 3 10 3 2" xfId="2476"/>
    <cellStyle name="20% - Акцент4 3 10 4" xfId="2477"/>
    <cellStyle name="20% - Акцент4 3 11" xfId="2478"/>
    <cellStyle name="20% - Акцент4 3 11 2" xfId="2479"/>
    <cellStyle name="20% - Акцент4 3 11 2 2" xfId="2480"/>
    <cellStyle name="20% - Акцент4 3 11 2 2 2" xfId="2481"/>
    <cellStyle name="20% - Акцент4 3 11 2 3" xfId="2482"/>
    <cellStyle name="20% - Акцент4 3 11 3" xfId="2483"/>
    <cellStyle name="20% - Акцент4 3 11 3 2" xfId="2484"/>
    <cellStyle name="20% - Акцент4 3 11 4" xfId="2485"/>
    <cellStyle name="20% - Акцент4 3 12" xfId="2486"/>
    <cellStyle name="20% - Акцент4 3 12 2" xfId="2487"/>
    <cellStyle name="20% - Акцент4 3 12 2 2" xfId="2488"/>
    <cellStyle name="20% - Акцент4 3 12 2 2 2" xfId="2489"/>
    <cellStyle name="20% - Акцент4 3 12 2 3" xfId="2490"/>
    <cellStyle name="20% - Акцент4 3 12 3" xfId="2491"/>
    <cellStyle name="20% - Акцент4 3 12 3 2" xfId="2492"/>
    <cellStyle name="20% - Акцент4 3 12 4" xfId="2493"/>
    <cellStyle name="20% - Акцент4 3 13" xfId="2494"/>
    <cellStyle name="20% - Акцент4 3 13 2" xfId="2495"/>
    <cellStyle name="20% - Акцент4 3 13 2 2" xfId="2496"/>
    <cellStyle name="20% - Акцент4 3 13 2 2 2" xfId="2497"/>
    <cellStyle name="20% - Акцент4 3 13 2 3" xfId="2498"/>
    <cellStyle name="20% - Акцент4 3 13 3" xfId="2499"/>
    <cellStyle name="20% - Акцент4 3 13 3 2" xfId="2500"/>
    <cellStyle name="20% - Акцент4 3 13 4" xfId="2501"/>
    <cellStyle name="20% - Акцент4 3 14" xfId="2502"/>
    <cellStyle name="20% - Акцент4 3 14 2" xfId="2503"/>
    <cellStyle name="20% - Акцент4 3 14 2 2" xfId="2504"/>
    <cellStyle name="20% - Акцент4 3 14 2 2 2" xfId="2505"/>
    <cellStyle name="20% - Акцент4 3 14 2 3" xfId="2506"/>
    <cellStyle name="20% - Акцент4 3 14 3" xfId="2507"/>
    <cellStyle name="20% - Акцент4 3 14 3 2" xfId="2508"/>
    <cellStyle name="20% - Акцент4 3 14 4" xfId="2509"/>
    <cellStyle name="20% - Акцент4 3 15" xfId="2510"/>
    <cellStyle name="20% - Акцент4 3 15 2" xfId="2511"/>
    <cellStyle name="20% - Акцент4 3 15 2 2" xfId="2512"/>
    <cellStyle name="20% - Акцент4 3 15 2 2 2" xfId="2513"/>
    <cellStyle name="20% - Акцент4 3 15 2 3" xfId="2514"/>
    <cellStyle name="20% - Акцент4 3 15 3" xfId="2515"/>
    <cellStyle name="20% - Акцент4 3 15 3 2" xfId="2516"/>
    <cellStyle name="20% - Акцент4 3 15 4" xfId="2517"/>
    <cellStyle name="20% - Акцент4 3 16" xfId="2518"/>
    <cellStyle name="20% - Акцент4 3 16 2" xfId="2519"/>
    <cellStyle name="20% - Акцент4 3 16 2 2" xfId="2520"/>
    <cellStyle name="20% - Акцент4 3 16 2 2 2" xfId="2521"/>
    <cellStyle name="20% - Акцент4 3 16 2 3" xfId="2522"/>
    <cellStyle name="20% - Акцент4 3 16 3" xfId="2523"/>
    <cellStyle name="20% - Акцент4 3 16 3 2" xfId="2524"/>
    <cellStyle name="20% - Акцент4 3 16 4" xfId="2525"/>
    <cellStyle name="20% - Акцент4 3 17" xfId="2526"/>
    <cellStyle name="20% - Акцент4 3 17 2" xfId="2527"/>
    <cellStyle name="20% - Акцент4 3 17 2 2" xfId="2528"/>
    <cellStyle name="20% - Акцент4 3 17 2 2 2" xfId="2529"/>
    <cellStyle name="20% - Акцент4 3 17 2 3" xfId="2530"/>
    <cellStyle name="20% - Акцент4 3 17 3" xfId="2531"/>
    <cellStyle name="20% - Акцент4 3 17 3 2" xfId="2532"/>
    <cellStyle name="20% - Акцент4 3 17 4" xfId="2533"/>
    <cellStyle name="20% - Акцент4 3 18" xfId="2534"/>
    <cellStyle name="20% - Акцент4 3 18 2" xfId="2535"/>
    <cellStyle name="20% - Акцент4 3 18 2 2" xfId="2536"/>
    <cellStyle name="20% - Акцент4 3 18 2 2 2" xfId="2537"/>
    <cellStyle name="20% - Акцент4 3 18 2 3" xfId="2538"/>
    <cellStyle name="20% - Акцент4 3 18 3" xfId="2539"/>
    <cellStyle name="20% - Акцент4 3 18 3 2" xfId="2540"/>
    <cellStyle name="20% - Акцент4 3 18 4" xfId="2541"/>
    <cellStyle name="20% - Акцент4 3 19" xfId="2542"/>
    <cellStyle name="20% - Акцент4 3 19 2" xfId="2543"/>
    <cellStyle name="20% - Акцент4 3 19 2 2" xfId="2544"/>
    <cellStyle name="20% - Акцент4 3 19 2 2 2" xfId="2545"/>
    <cellStyle name="20% - Акцент4 3 19 2 3" xfId="2546"/>
    <cellStyle name="20% - Акцент4 3 19 3" xfId="2547"/>
    <cellStyle name="20% - Акцент4 3 19 3 2" xfId="2548"/>
    <cellStyle name="20% - Акцент4 3 19 4" xfId="2549"/>
    <cellStyle name="20% - Акцент4 3 2" xfId="2550"/>
    <cellStyle name="20% - Акцент4 3 2 2" xfId="2551"/>
    <cellStyle name="20% - Акцент4 3 20" xfId="2552"/>
    <cellStyle name="20% - Акцент4 3 20 2" xfId="2553"/>
    <cellStyle name="20% - Акцент4 3 20 2 2" xfId="2554"/>
    <cellStyle name="20% - Акцент4 3 20 2 2 2" xfId="2555"/>
    <cellStyle name="20% - Акцент4 3 20 2 3" xfId="2556"/>
    <cellStyle name="20% - Акцент4 3 20 3" xfId="2557"/>
    <cellStyle name="20% - Акцент4 3 20 3 2" xfId="2558"/>
    <cellStyle name="20% - Акцент4 3 20 4" xfId="2559"/>
    <cellStyle name="20% - Акцент4 3 21" xfId="2560"/>
    <cellStyle name="20% - Акцент4 3 21 2" xfId="2561"/>
    <cellStyle name="20% - Акцент4 3 21 2 2" xfId="2562"/>
    <cellStyle name="20% - Акцент4 3 21 2 2 2" xfId="2563"/>
    <cellStyle name="20% - Акцент4 3 21 2 3" xfId="2564"/>
    <cellStyle name="20% - Акцент4 3 21 3" xfId="2565"/>
    <cellStyle name="20% - Акцент4 3 21 3 2" xfId="2566"/>
    <cellStyle name="20% - Акцент4 3 21 4" xfId="2567"/>
    <cellStyle name="20% - Акцент4 3 22" xfId="2568"/>
    <cellStyle name="20% - Акцент4 3 22 2" xfId="2569"/>
    <cellStyle name="20% - Акцент4 3 22 2 2" xfId="2570"/>
    <cellStyle name="20% - Акцент4 3 22 2 2 2" xfId="2571"/>
    <cellStyle name="20% - Акцент4 3 22 2 3" xfId="2572"/>
    <cellStyle name="20% - Акцент4 3 22 3" xfId="2573"/>
    <cellStyle name="20% - Акцент4 3 22 3 2" xfId="2574"/>
    <cellStyle name="20% - Акцент4 3 22 4" xfId="2575"/>
    <cellStyle name="20% - Акцент4 3 23" xfId="2576"/>
    <cellStyle name="20% - Акцент4 3 23 2" xfId="2577"/>
    <cellStyle name="20% - Акцент4 3 23 2 2" xfId="2578"/>
    <cellStyle name="20% - Акцент4 3 23 2 2 2" xfId="2579"/>
    <cellStyle name="20% - Акцент4 3 23 2 3" xfId="2580"/>
    <cellStyle name="20% - Акцент4 3 23 3" xfId="2581"/>
    <cellStyle name="20% - Акцент4 3 23 3 2" xfId="2582"/>
    <cellStyle name="20% - Акцент4 3 23 4" xfId="2583"/>
    <cellStyle name="20% - Акцент4 3 24" xfId="2584"/>
    <cellStyle name="20% - Акцент4 3 24 2" xfId="2585"/>
    <cellStyle name="20% - Акцент4 3 24 2 2" xfId="2586"/>
    <cellStyle name="20% - Акцент4 3 24 2 2 2" xfId="2587"/>
    <cellStyle name="20% - Акцент4 3 24 2 3" xfId="2588"/>
    <cellStyle name="20% - Акцент4 3 24 3" xfId="2589"/>
    <cellStyle name="20% - Акцент4 3 24 3 2" xfId="2590"/>
    <cellStyle name="20% - Акцент4 3 24 4" xfId="2591"/>
    <cellStyle name="20% - Акцент4 3 25" xfId="2592"/>
    <cellStyle name="20% - Акцент4 3 3" xfId="2593"/>
    <cellStyle name="20% - Акцент4 3 3 2" xfId="2594"/>
    <cellStyle name="20% - Акцент4 3 3 2 2" xfId="2595"/>
    <cellStyle name="20% - Акцент4 3 3 2 2 2" xfId="2596"/>
    <cellStyle name="20% - Акцент4 3 3 2 3" xfId="2597"/>
    <cellStyle name="20% - Акцент4 3 3 3" xfId="2598"/>
    <cellStyle name="20% - Акцент4 3 3 3 2" xfId="2599"/>
    <cellStyle name="20% - Акцент4 3 3 4" xfId="2600"/>
    <cellStyle name="20% - Акцент4 3 4" xfId="2601"/>
    <cellStyle name="20% - Акцент4 3 4 2" xfId="2602"/>
    <cellStyle name="20% - Акцент4 3 4 2 2" xfId="2603"/>
    <cellStyle name="20% - Акцент4 3 4 2 2 2" xfId="2604"/>
    <cellStyle name="20% - Акцент4 3 4 2 3" xfId="2605"/>
    <cellStyle name="20% - Акцент4 3 4 3" xfId="2606"/>
    <cellStyle name="20% - Акцент4 3 4 3 2" xfId="2607"/>
    <cellStyle name="20% - Акцент4 3 4 4" xfId="2608"/>
    <cellStyle name="20% - Акцент4 3 5" xfId="2609"/>
    <cellStyle name="20% - Акцент4 3 5 2" xfId="2610"/>
    <cellStyle name="20% - Акцент4 3 5 2 2" xfId="2611"/>
    <cellStyle name="20% - Акцент4 3 5 2 2 2" xfId="2612"/>
    <cellStyle name="20% - Акцент4 3 5 2 3" xfId="2613"/>
    <cellStyle name="20% - Акцент4 3 5 3" xfId="2614"/>
    <cellStyle name="20% - Акцент4 3 5 3 2" xfId="2615"/>
    <cellStyle name="20% - Акцент4 3 5 4" xfId="2616"/>
    <cellStyle name="20% - Акцент4 3 6" xfId="2617"/>
    <cellStyle name="20% - Акцент4 3 6 2" xfId="2618"/>
    <cellStyle name="20% - Акцент4 3 6 2 2" xfId="2619"/>
    <cellStyle name="20% - Акцент4 3 6 2 2 2" xfId="2620"/>
    <cellStyle name="20% - Акцент4 3 6 2 3" xfId="2621"/>
    <cellStyle name="20% - Акцент4 3 6 3" xfId="2622"/>
    <cellStyle name="20% - Акцент4 3 6 3 2" xfId="2623"/>
    <cellStyle name="20% - Акцент4 3 6 4" xfId="2624"/>
    <cellStyle name="20% - Акцент4 3 7" xfId="2625"/>
    <cellStyle name="20% - Акцент4 3 7 2" xfId="2626"/>
    <cellStyle name="20% - Акцент4 3 7 2 2" xfId="2627"/>
    <cellStyle name="20% - Акцент4 3 7 2 2 2" xfId="2628"/>
    <cellStyle name="20% - Акцент4 3 7 2 3" xfId="2629"/>
    <cellStyle name="20% - Акцент4 3 7 3" xfId="2630"/>
    <cellStyle name="20% - Акцент4 3 7 3 2" xfId="2631"/>
    <cellStyle name="20% - Акцент4 3 7 4" xfId="2632"/>
    <cellStyle name="20% - Акцент4 3 8" xfId="2633"/>
    <cellStyle name="20% - Акцент4 3 8 2" xfId="2634"/>
    <cellStyle name="20% - Акцент4 3 8 2 2" xfId="2635"/>
    <cellStyle name="20% - Акцент4 3 8 2 2 2" xfId="2636"/>
    <cellStyle name="20% - Акцент4 3 8 2 3" xfId="2637"/>
    <cellStyle name="20% - Акцент4 3 8 3" xfId="2638"/>
    <cellStyle name="20% - Акцент4 3 8 3 2" xfId="2639"/>
    <cellStyle name="20% - Акцент4 3 8 4" xfId="2640"/>
    <cellStyle name="20% - Акцент4 3 9" xfId="2641"/>
    <cellStyle name="20% - Акцент4 3 9 2" xfId="2642"/>
    <cellStyle name="20% - Акцент4 3 9 2 2" xfId="2643"/>
    <cellStyle name="20% - Акцент4 3 9 2 2 2" xfId="2644"/>
    <cellStyle name="20% - Акцент4 3 9 2 3" xfId="2645"/>
    <cellStyle name="20% - Акцент4 3 9 3" xfId="2646"/>
    <cellStyle name="20% - Акцент4 3 9 3 2" xfId="2647"/>
    <cellStyle name="20% - Акцент4 3 9 4" xfId="2648"/>
    <cellStyle name="20% - Акцент4 4" xfId="2649"/>
    <cellStyle name="20% - Акцент4 4 10" xfId="2650"/>
    <cellStyle name="20% - Акцент4 4 10 2" xfId="2651"/>
    <cellStyle name="20% - Акцент4 4 10 2 2" xfId="2652"/>
    <cellStyle name="20% - Акцент4 4 10 2 2 2" xfId="2653"/>
    <cellStyle name="20% - Акцент4 4 10 2 3" xfId="2654"/>
    <cellStyle name="20% - Акцент4 4 10 3" xfId="2655"/>
    <cellStyle name="20% - Акцент4 4 10 3 2" xfId="2656"/>
    <cellStyle name="20% - Акцент4 4 10 4" xfId="2657"/>
    <cellStyle name="20% - Акцент4 4 11" xfId="2658"/>
    <cellStyle name="20% - Акцент4 4 11 2" xfId="2659"/>
    <cellStyle name="20% - Акцент4 4 11 2 2" xfId="2660"/>
    <cellStyle name="20% - Акцент4 4 11 2 2 2" xfId="2661"/>
    <cellStyle name="20% - Акцент4 4 11 2 3" xfId="2662"/>
    <cellStyle name="20% - Акцент4 4 11 3" xfId="2663"/>
    <cellStyle name="20% - Акцент4 4 11 3 2" xfId="2664"/>
    <cellStyle name="20% - Акцент4 4 11 4" xfId="2665"/>
    <cellStyle name="20% - Акцент4 4 12" xfId="2666"/>
    <cellStyle name="20% - Акцент4 4 12 2" xfId="2667"/>
    <cellStyle name="20% - Акцент4 4 12 2 2" xfId="2668"/>
    <cellStyle name="20% - Акцент4 4 12 2 2 2" xfId="2669"/>
    <cellStyle name="20% - Акцент4 4 12 2 3" xfId="2670"/>
    <cellStyle name="20% - Акцент4 4 12 3" xfId="2671"/>
    <cellStyle name="20% - Акцент4 4 12 3 2" xfId="2672"/>
    <cellStyle name="20% - Акцент4 4 12 4" xfId="2673"/>
    <cellStyle name="20% - Акцент4 4 13" xfId="2674"/>
    <cellStyle name="20% - Акцент4 4 13 2" xfId="2675"/>
    <cellStyle name="20% - Акцент4 4 13 2 2" xfId="2676"/>
    <cellStyle name="20% - Акцент4 4 13 2 2 2" xfId="2677"/>
    <cellStyle name="20% - Акцент4 4 13 2 3" xfId="2678"/>
    <cellStyle name="20% - Акцент4 4 13 3" xfId="2679"/>
    <cellStyle name="20% - Акцент4 4 13 3 2" xfId="2680"/>
    <cellStyle name="20% - Акцент4 4 13 4" xfId="2681"/>
    <cellStyle name="20% - Акцент4 4 14" xfId="2682"/>
    <cellStyle name="20% - Акцент4 4 14 2" xfId="2683"/>
    <cellStyle name="20% - Акцент4 4 14 2 2" xfId="2684"/>
    <cellStyle name="20% - Акцент4 4 14 2 2 2" xfId="2685"/>
    <cellStyle name="20% - Акцент4 4 14 2 3" xfId="2686"/>
    <cellStyle name="20% - Акцент4 4 14 3" xfId="2687"/>
    <cellStyle name="20% - Акцент4 4 14 3 2" xfId="2688"/>
    <cellStyle name="20% - Акцент4 4 14 4" xfId="2689"/>
    <cellStyle name="20% - Акцент4 4 15" xfId="2690"/>
    <cellStyle name="20% - Акцент4 4 15 2" xfId="2691"/>
    <cellStyle name="20% - Акцент4 4 15 2 2" xfId="2692"/>
    <cellStyle name="20% - Акцент4 4 15 2 2 2" xfId="2693"/>
    <cellStyle name="20% - Акцент4 4 15 2 3" xfId="2694"/>
    <cellStyle name="20% - Акцент4 4 15 3" xfId="2695"/>
    <cellStyle name="20% - Акцент4 4 15 3 2" xfId="2696"/>
    <cellStyle name="20% - Акцент4 4 15 4" xfId="2697"/>
    <cellStyle name="20% - Акцент4 4 16" xfId="2698"/>
    <cellStyle name="20% - Акцент4 4 16 2" xfId="2699"/>
    <cellStyle name="20% - Акцент4 4 16 2 2" xfId="2700"/>
    <cellStyle name="20% - Акцент4 4 16 2 2 2" xfId="2701"/>
    <cellStyle name="20% - Акцент4 4 16 2 3" xfId="2702"/>
    <cellStyle name="20% - Акцент4 4 16 3" xfId="2703"/>
    <cellStyle name="20% - Акцент4 4 16 3 2" xfId="2704"/>
    <cellStyle name="20% - Акцент4 4 16 4" xfId="2705"/>
    <cellStyle name="20% - Акцент4 4 17" xfId="2706"/>
    <cellStyle name="20% - Акцент4 4 17 2" xfId="2707"/>
    <cellStyle name="20% - Акцент4 4 17 2 2" xfId="2708"/>
    <cellStyle name="20% - Акцент4 4 17 2 2 2" xfId="2709"/>
    <cellStyle name="20% - Акцент4 4 17 2 3" xfId="2710"/>
    <cellStyle name="20% - Акцент4 4 17 3" xfId="2711"/>
    <cellStyle name="20% - Акцент4 4 17 3 2" xfId="2712"/>
    <cellStyle name="20% - Акцент4 4 17 4" xfId="2713"/>
    <cellStyle name="20% - Акцент4 4 18" xfId="2714"/>
    <cellStyle name="20% - Акцент4 4 18 2" xfId="2715"/>
    <cellStyle name="20% - Акцент4 4 18 2 2" xfId="2716"/>
    <cellStyle name="20% - Акцент4 4 18 2 2 2" xfId="2717"/>
    <cellStyle name="20% - Акцент4 4 18 2 3" xfId="2718"/>
    <cellStyle name="20% - Акцент4 4 18 3" xfId="2719"/>
    <cellStyle name="20% - Акцент4 4 18 3 2" xfId="2720"/>
    <cellStyle name="20% - Акцент4 4 18 4" xfId="2721"/>
    <cellStyle name="20% - Акцент4 4 19" xfId="2722"/>
    <cellStyle name="20% - Акцент4 4 19 2" xfId="2723"/>
    <cellStyle name="20% - Акцент4 4 19 2 2" xfId="2724"/>
    <cellStyle name="20% - Акцент4 4 19 2 2 2" xfId="2725"/>
    <cellStyle name="20% - Акцент4 4 19 2 3" xfId="2726"/>
    <cellStyle name="20% - Акцент4 4 19 3" xfId="2727"/>
    <cellStyle name="20% - Акцент4 4 19 3 2" xfId="2728"/>
    <cellStyle name="20% - Акцент4 4 19 4" xfId="2729"/>
    <cellStyle name="20% - Акцент4 4 2" xfId="2730"/>
    <cellStyle name="20% - Акцент4 4 2 2" xfId="2731"/>
    <cellStyle name="20% - Акцент4 4 20" xfId="2732"/>
    <cellStyle name="20% - Акцент4 4 20 2" xfId="2733"/>
    <cellStyle name="20% - Акцент4 4 20 2 2" xfId="2734"/>
    <cellStyle name="20% - Акцент4 4 20 2 2 2" xfId="2735"/>
    <cellStyle name="20% - Акцент4 4 20 2 3" xfId="2736"/>
    <cellStyle name="20% - Акцент4 4 20 3" xfId="2737"/>
    <cellStyle name="20% - Акцент4 4 20 3 2" xfId="2738"/>
    <cellStyle name="20% - Акцент4 4 20 4" xfId="2739"/>
    <cellStyle name="20% - Акцент4 4 21" xfId="2740"/>
    <cellStyle name="20% - Акцент4 4 21 2" xfId="2741"/>
    <cellStyle name="20% - Акцент4 4 21 2 2" xfId="2742"/>
    <cellStyle name="20% - Акцент4 4 21 2 2 2" xfId="2743"/>
    <cellStyle name="20% - Акцент4 4 21 2 3" xfId="2744"/>
    <cellStyle name="20% - Акцент4 4 21 3" xfId="2745"/>
    <cellStyle name="20% - Акцент4 4 21 3 2" xfId="2746"/>
    <cellStyle name="20% - Акцент4 4 21 4" xfId="2747"/>
    <cellStyle name="20% - Акцент4 4 22" xfId="2748"/>
    <cellStyle name="20% - Акцент4 4 22 2" xfId="2749"/>
    <cellStyle name="20% - Акцент4 4 22 2 2" xfId="2750"/>
    <cellStyle name="20% - Акцент4 4 22 2 2 2" xfId="2751"/>
    <cellStyle name="20% - Акцент4 4 22 2 3" xfId="2752"/>
    <cellStyle name="20% - Акцент4 4 22 3" xfId="2753"/>
    <cellStyle name="20% - Акцент4 4 22 3 2" xfId="2754"/>
    <cellStyle name="20% - Акцент4 4 22 4" xfId="2755"/>
    <cellStyle name="20% - Акцент4 4 23" xfId="2756"/>
    <cellStyle name="20% - Акцент4 4 23 2" xfId="2757"/>
    <cellStyle name="20% - Акцент4 4 23 2 2" xfId="2758"/>
    <cellStyle name="20% - Акцент4 4 23 2 2 2" xfId="2759"/>
    <cellStyle name="20% - Акцент4 4 23 2 3" xfId="2760"/>
    <cellStyle name="20% - Акцент4 4 23 3" xfId="2761"/>
    <cellStyle name="20% - Акцент4 4 23 3 2" xfId="2762"/>
    <cellStyle name="20% - Акцент4 4 23 4" xfId="2763"/>
    <cellStyle name="20% - Акцент4 4 24" xfId="2764"/>
    <cellStyle name="20% - Акцент4 4 24 2" xfId="2765"/>
    <cellStyle name="20% - Акцент4 4 24 2 2" xfId="2766"/>
    <cellStyle name="20% - Акцент4 4 24 2 2 2" xfId="2767"/>
    <cellStyle name="20% - Акцент4 4 24 2 3" xfId="2768"/>
    <cellStyle name="20% - Акцент4 4 24 3" xfId="2769"/>
    <cellStyle name="20% - Акцент4 4 24 3 2" xfId="2770"/>
    <cellStyle name="20% - Акцент4 4 24 4" xfId="2771"/>
    <cellStyle name="20% - Акцент4 4 25" xfId="2772"/>
    <cellStyle name="20% - Акцент4 4 3" xfId="2773"/>
    <cellStyle name="20% - Акцент4 4 3 2" xfId="2774"/>
    <cellStyle name="20% - Акцент4 4 3 2 2" xfId="2775"/>
    <cellStyle name="20% - Акцент4 4 3 2 2 2" xfId="2776"/>
    <cellStyle name="20% - Акцент4 4 3 2 3" xfId="2777"/>
    <cellStyle name="20% - Акцент4 4 3 3" xfId="2778"/>
    <cellStyle name="20% - Акцент4 4 3 3 2" xfId="2779"/>
    <cellStyle name="20% - Акцент4 4 3 4" xfId="2780"/>
    <cellStyle name="20% - Акцент4 4 4" xfId="2781"/>
    <cellStyle name="20% - Акцент4 4 4 2" xfId="2782"/>
    <cellStyle name="20% - Акцент4 4 4 2 2" xfId="2783"/>
    <cellStyle name="20% - Акцент4 4 4 2 2 2" xfId="2784"/>
    <cellStyle name="20% - Акцент4 4 4 2 3" xfId="2785"/>
    <cellStyle name="20% - Акцент4 4 4 3" xfId="2786"/>
    <cellStyle name="20% - Акцент4 4 4 3 2" xfId="2787"/>
    <cellStyle name="20% - Акцент4 4 4 4" xfId="2788"/>
    <cellStyle name="20% - Акцент4 4 5" xfId="2789"/>
    <cellStyle name="20% - Акцент4 4 5 2" xfId="2790"/>
    <cellStyle name="20% - Акцент4 4 5 2 2" xfId="2791"/>
    <cellStyle name="20% - Акцент4 4 5 2 2 2" xfId="2792"/>
    <cellStyle name="20% - Акцент4 4 5 2 3" xfId="2793"/>
    <cellStyle name="20% - Акцент4 4 5 3" xfId="2794"/>
    <cellStyle name="20% - Акцент4 4 5 3 2" xfId="2795"/>
    <cellStyle name="20% - Акцент4 4 5 4" xfId="2796"/>
    <cellStyle name="20% - Акцент4 4 6" xfId="2797"/>
    <cellStyle name="20% - Акцент4 4 6 2" xfId="2798"/>
    <cellStyle name="20% - Акцент4 4 6 2 2" xfId="2799"/>
    <cellStyle name="20% - Акцент4 4 6 2 2 2" xfId="2800"/>
    <cellStyle name="20% - Акцент4 4 6 2 3" xfId="2801"/>
    <cellStyle name="20% - Акцент4 4 6 3" xfId="2802"/>
    <cellStyle name="20% - Акцент4 4 6 3 2" xfId="2803"/>
    <cellStyle name="20% - Акцент4 4 6 4" xfId="2804"/>
    <cellStyle name="20% - Акцент4 4 7" xfId="2805"/>
    <cellStyle name="20% - Акцент4 4 7 2" xfId="2806"/>
    <cellStyle name="20% - Акцент4 4 7 2 2" xfId="2807"/>
    <cellStyle name="20% - Акцент4 4 7 2 2 2" xfId="2808"/>
    <cellStyle name="20% - Акцент4 4 7 2 3" xfId="2809"/>
    <cellStyle name="20% - Акцент4 4 7 3" xfId="2810"/>
    <cellStyle name="20% - Акцент4 4 7 3 2" xfId="2811"/>
    <cellStyle name="20% - Акцент4 4 7 4" xfId="2812"/>
    <cellStyle name="20% - Акцент4 4 8" xfId="2813"/>
    <cellStyle name="20% - Акцент4 4 8 2" xfId="2814"/>
    <cellStyle name="20% - Акцент4 4 8 2 2" xfId="2815"/>
    <cellStyle name="20% - Акцент4 4 8 2 2 2" xfId="2816"/>
    <cellStyle name="20% - Акцент4 4 8 2 3" xfId="2817"/>
    <cellStyle name="20% - Акцент4 4 8 3" xfId="2818"/>
    <cellStyle name="20% - Акцент4 4 8 3 2" xfId="2819"/>
    <cellStyle name="20% - Акцент4 4 8 4" xfId="2820"/>
    <cellStyle name="20% - Акцент4 4 9" xfId="2821"/>
    <cellStyle name="20% - Акцент4 4 9 2" xfId="2822"/>
    <cellStyle name="20% - Акцент4 4 9 2 2" xfId="2823"/>
    <cellStyle name="20% - Акцент4 4 9 2 2 2" xfId="2824"/>
    <cellStyle name="20% - Акцент4 4 9 2 3" xfId="2825"/>
    <cellStyle name="20% - Акцент4 4 9 3" xfId="2826"/>
    <cellStyle name="20% - Акцент4 4 9 3 2" xfId="2827"/>
    <cellStyle name="20% - Акцент4 4 9 4" xfId="2828"/>
    <cellStyle name="20% - Акцент4 5" xfId="2829"/>
    <cellStyle name="20% - Акцент4 5 2" xfId="2830"/>
    <cellStyle name="20% - Акцент4 5 2 2" xfId="2831"/>
    <cellStyle name="20% - Акцент4 5 3" xfId="2832"/>
    <cellStyle name="20% - Акцент4 6" xfId="2833"/>
    <cellStyle name="20% - Акцент4 6 2" xfId="2834"/>
    <cellStyle name="20% - Акцент4 7" xfId="2835"/>
    <cellStyle name="20% - Акцент4 7 2" xfId="2836"/>
    <cellStyle name="20% - Акцент4 7 2 2" xfId="2837"/>
    <cellStyle name="20% - Акцент4 7 2 2 2" xfId="2838"/>
    <cellStyle name="20% - Акцент4 7 2 3" xfId="2839"/>
    <cellStyle name="20% - Акцент4 7 3" xfId="2840"/>
    <cellStyle name="20% - Акцент4 7 3 2" xfId="2841"/>
    <cellStyle name="20% - Акцент4 7 4" xfId="2842"/>
    <cellStyle name="20% - Акцент4 8" xfId="2843"/>
    <cellStyle name="20% - Акцент4 8 2" xfId="2844"/>
    <cellStyle name="20% - Акцент4 8 2 2" xfId="2845"/>
    <cellStyle name="20% - Акцент4 8 2 2 2" xfId="2846"/>
    <cellStyle name="20% - Акцент4 8 2 3" xfId="2847"/>
    <cellStyle name="20% - Акцент4 8 3" xfId="2848"/>
    <cellStyle name="20% - Акцент4 8 3 2" xfId="2849"/>
    <cellStyle name="20% - Акцент4 8 4" xfId="2850"/>
    <cellStyle name="20% - Акцент4 9" xfId="2851"/>
    <cellStyle name="20% - Акцент4 9 2" xfId="2852"/>
    <cellStyle name="20% - Акцент4 9 2 2" xfId="2853"/>
    <cellStyle name="20% - Акцент4 9 2 2 2" xfId="2854"/>
    <cellStyle name="20% - Акцент4 9 2 3" xfId="2855"/>
    <cellStyle name="20% - Акцент4 9 3" xfId="2856"/>
    <cellStyle name="20% - Акцент4 9 3 2" xfId="2857"/>
    <cellStyle name="20% - Акцент4 9 4" xfId="2858"/>
    <cellStyle name="20% - Акцент5 10" xfId="2859"/>
    <cellStyle name="20% - Акцент5 10 2" xfId="2860"/>
    <cellStyle name="20% - Акцент5 10 2 2" xfId="2861"/>
    <cellStyle name="20% - Акцент5 10 2 2 2" xfId="2862"/>
    <cellStyle name="20% - Акцент5 10 2 3" xfId="2863"/>
    <cellStyle name="20% - Акцент5 10 3" xfId="2864"/>
    <cellStyle name="20% - Акцент5 10 3 2" xfId="2865"/>
    <cellStyle name="20% - Акцент5 10 4" xfId="2866"/>
    <cellStyle name="20% - Акцент5 11" xfId="2867"/>
    <cellStyle name="20% - Акцент5 11 2" xfId="2868"/>
    <cellStyle name="20% - Акцент5 11 2 2" xfId="2869"/>
    <cellStyle name="20% - Акцент5 11 2 2 2" xfId="2870"/>
    <cellStyle name="20% - Акцент5 11 2 3" xfId="2871"/>
    <cellStyle name="20% - Акцент5 11 3" xfId="2872"/>
    <cellStyle name="20% - Акцент5 11 3 2" xfId="2873"/>
    <cellStyle name="20% - Акцент5 11 4" xfId="2874"/>
    <cellStyle name="20% - Акцент5 12" xfId="2875"/>
    <cellStyle name="20% - Акцент5 12 2" xfId="2876"/>
    <cellStyle name="20% - Акцент5 12 2 2" xfId="2877"/>
    <cellStyle name="20% - Акцент5 12 2 2 2" xfId="2878"/>
    <cellStyle name="20% - Акцент5 12 2 3" xfId="2879"/>
    <cellStyle name="20% - Акцент5 12 3" xfId="2880"/>
    <cellStyle name="20% - Акцент5 12 3 2" xfId="2881"/>
    <cellStyle name="20% - Акцент5 12 4" xfId="2882"/>
    <cellStyle name="20% - Акцент5 13" xfId="2883"/>
    <cellStyle name="20% - Акцент5 13 2" xfId="2884"/>
    <cellStyle name="20% - Акцент5 13 2 2" xfId="2885"/>
    <cellStyle name="20% - Акцент5 13 2 2 2" xfId="2886"/>
    <cellStyle name="20% - Акцент5 13 2 3" xfId="2887"/>
    <cellStyle name="20% - Акцент5 13 3" xfId="2888"/>
    <cellStyle name="20% - Акцент5 13 3 2" xfId="2889"/>
    <cellStyle name="20% - Акцент5 13 4" xfId="2890"/>
    <cellStyle name="20% - Акцент5 14" xfId="2891"/>
    <cellStyle name="20% - Акцент5 14 2" xfId="2892"/>
    <cellStyle name="20% - Акцент5 14 2 2" xfId="2893"/>
    <cellStyle name="20% - Акцент5 14 2 2 2" xfId="2894"/>
    <cellStyle name="20% - Акцент5 14 2 3" xfId="2895"/>
    <cellStyle name="20% - Акцент5 14 3" xfId="2896"/>
    <cellStyle name="20% - Акцент5 14 3 2" xfId="2897"/>
    <cellStyle name="20% - Акцент5 14 4" xfId="2898"/>
    <cellStyle name="20% - Акцент5 15" xfId="2899"/>
    <cellStyle name="20% - Акцент5 15 2" xfId="2900"/>
    <cellStyle name="20% - Акцент5 15 2 2" xfId="2901"/>
    <cellStyle name="20% - Акцент5 15 2 2 2" xfId="2902"/>
    <cellStyle name="20% - Акцент5 15 2 3" xfId="2903"/>
    <cellStyle name="20% - Акцент5 15 3" xfId="2904"/>
    <cellStyle name="20% - Акцент5 15 3 2" xfId="2905"/>
    <cellStyle name="20% - Акцент5 15 4" xfId="2906"/>
    <cellStyle name="20% - Акцент5 16" xfId="2907"/>
    <cellStyle name="20% - Акцент5 16 2" xfId="2908"/>
    <cellStyle name="20% - Акцент5 16 2 2" xfId="2909"/>
    <cellStyle name="20% - Акцент5 16 2 2 2" xfId="2910"/>
    <cellStyle name="20% - Акцент5 16 2 3" xfId="2911"/>
    <cellStyle name="20% - Акцент5 16 3" xfId="2912"/>
    <cellStyle name="20% - Акцент5 16 3 2" xfId="2913"/>
    <cellStyle name="20% - Акцент5 16 4" xfId="2914"/>
    <cellStyle name="20% - Акцент5 17" xfId="2915"/>
    <cellStyle name="20% - Акцент5 17 2" xfId="2916"/>
    <cellStyle name="20% - Акцент5 17 2 2" xfId="2917"/>
    <cellStyle name="20% - Акцент5 17 2 2 2" xfId="2918"/>
    <cellStyle name="20% - Акцент5 17 2 3" xfId="2919"/>
    <cellStyle name="20% - Акцент5 17 3" xfId="2920"/>
    <cellStyle name="20% - Акцент5 17 3 2" xfId="2921"/>
    <cellStyle name="20% - Акцент5 17 4" xfId="2922"/>
    <cellStyle name="20% - Акцент5 18" xfId="2923"/>
    <cellStyle name="20% - Акцент5 18 2" xfId="2924"/>
    <cellStyle name="20% - Акцент5 18 2 2" xfId="2925"/>
    <cellStyle name="20% - Акцент5 18 3" xfId="2926"/>
    <cellStyle name="20% - Акцент5 19" xfId="2927"/>
    <cellStyle name="20% - Акцент5 19 2" xfId="2928"/>
    <cellStyle name="20% - Акцент5 2" xfId="2929"/>
    <cellStyle name="20% - Акцент5 2 10" xfId="2930"/>
    <cellStyle name="20% - Акцент5 2 10 2" xfId="2931"/>
    <cellStyle name="20% - Акцент5 2 10 2 2" xfId="2932"/>
    <cellStyle name="20% - Акцент5 2 10 2 2 2" xfId="2933"/>
    <cellStyle name="20% - Акцент5 2 10 2 3" xfId="2934"/>
    <cellStyle name="20% - Акцент5 2 10 3" xfId="2935"/>
    <cellStyle name="20% - Акцент5 2 10 3 2" xfId="2936"/>
    <cellStyle name="20% - Акцент5 2 10 4" xfId="2937"/>
    <cellStyle name="20% - Акцент5 2 11" xfId="2938"/>
    <cellStyle name="20% - Акцент5 2 11 2" xfId="2939"/>
    <cellStyle name="20% - Акцент5 2 11 2 2" xfId="2940"/>
    <cellStyle name="20% - Акцент5 2 11 2 2 2" xfId="2941"/>
    <cellStyle name="20% - Акцент5 2 11 2 3" xfId="2942"/>
    <cellStyle name="20% - Акцент5 2 11 3" xfId="2943"/>
    <cellStyle name="20% - Акцент5 2 11 3 2" xfId="2944"/>
    <cellStyle name="20% - Акцент5 2 11 4" xfId="2945"/>
    <cellStyle name="20% - Акцент5 2 12" xfId="2946"/>
    <cellStyle name="20% - Акцент5 2 12 2" xfId="2947"/>
    <cellStyle name="20% - Акцент5 2 12 2 2" xfId="2948"/>
    <cellStyle name="20% - Акцент5 2 12 2 2 2" xfId="2949"/>
    <cellStyle name="20% - Акцент5 2 12 2 3" xfId="2950"/>
    <cellStyle name="20% - Акцент5 2 12 3" xfId="2951"/>
    <cellStyle name="20% - Акцент5 2 12 3 2" xfId="2952"/>
    <cellStyle name="20% - Акцент5 2 12 4" xfId="2953"/>
    <cellStyle name="20% - Акцент5 2 13" xfId="2954"/>
    <cellStyle name="20% - Акцент5 2 13 2" xfId="2955"/>
    <cellStyle name="20% - Акцент5 2 13 2 2" xfId="2956"/>
    <cellStyle name="20% - Акцент5 2 13 2 2 2" xfId="2957"/>
    <cellStyle name="20% - Акцент5 2 13 2 3" xfId="2958"/>
    <cellStyle name="20% - Акцент5 2 13 3" xfId="2959"/>
    <cellStyle name="20% - Акцент5 2 13 3 2" xfId="2960"/>
    <cellStyle name="20% - Акцент5 2 13 4" xfId="2961"/>
    <cellStyle name="20% - Акцент5 2 14" xfId="2962"/>
    <cellStyle name="20% - Акцент5 2 14 2" xfId="2963"/>
    <cellStyle name="20% - Акцент5 2 14 2 2" xfId="2964"/>
    <cellStyle name="20% - Акцент5 2 14 2 2 2" xfId="2965"/>
    <cellStyle name="20% - Акцент5 2 14 2 3" xfId="2966"/>
    <cellStyle name="20% - Акцент5 2 14 3" xfId="2967"/>
    <cellStyle name="20% - Акцент5 2 14 3 2" xfId="2968"/>
    <cellStyle name="20% - Акцент5 2 14 4" xfId="2969"/>
    <cellStyle name="20% - Акцент5 2 15" xfId="2970"/>
    <cellStyle name="20% - Акцент5 2 15 2" xfId="2971"/>
    <cellStyle name="20% - Акцент5 2 15 2 2" xfId="2972"/>
    <cellStyle name="20% - Акцент5 2 15 2 2 2" xfId="2973"/>
    <cellStyle name="20% - Акцент5 2 15 2 3" xfId="2974"/>
    <cellStyle name="20% - Акцент5 2 15 3" xfId="2975"/>
    <cellStyle name="20% - Акцент5 2 15 3 2" xfId="2976"/>
    <cellStyle name="20% - Акцент5 2 15 4" xfId="2977"/>
    <cellStyle name="20% - Акцент5 2 16" xfId="2978"/>
    <cellStyle name="20% - Акцент5 2 16 2" xfId="2979"/>
    <cellStyle name="20% - Акцент5 2 16 2 2" xfId="2980"/>
    <cellStyle name="20% - Акцент5 2 16 2 2 2" xfId="2981"/>
    <cellStyle name="20% - Акцент5 2 16 2 3" xfId="2982"/>
    <cellStyle name="20% - Акцент5 2 16 3" xfId="2983"/>
    <cellStyle name="20% - Акцент5 2 16 3 2" xfId="2984"/>
    <cellStyle name="20% - Акцент5 2 16 4" xfId="2985"/>
    <cellStyle name="20% - Акцент5 2 17" xfId="2986"/>
    <cellStyle name="20% - Акцент5 2 17 2" xfId="2987"/>
    <cellStyle name="20% - Акцент5 2 17 2 2" xfId="2988"/>
    <cellStyle name="20% - Акцент5 2 17 2 2 2" xfId="2989"/>
    <cellStyle name="20% - Акцент5 2 17 2 3" xfId="2990"/>
    <cellStyle name="20% - Акцент5 2 17 3" xfId="2991"/>
    <cellStyle name="20% - Акцент5 2 17 3 2" xfId="2992"/>
    <cellStyle name="20% - Акцент5 2 17 4" xfId="2993"/>
    <cellStyle name="20% - Акцент5 2 18" xfId="2994"/>
    <cellStyle name="20% - Акцент5 2 18 2" xfId="2995"/>
    <cellStyle name="20% - Акцент5 2 18 2 2" xfId="2996"/>
    <cellStyle name="20% - Акцент5 2 18 2 2 2" xfId="2997"/>
    <cellStyle name="20% - Акцент5 2 18 2 3" xfId="2998"/>
    <cellStyle name="20% - Акцент5 2 18 3" xfId="2999"/>
    <cellStyle name="20% - Акцент5 2 18 3 2" xfId="3000"/>
    <cellStyle name="20% - Акцент5 2 18 4" xfId="3001"/>
    <cellStyle name="20% - Акцент5 2 19" xfId="3002"/>
    <cellStyle name="20% - Акцент5 2 19 2" xfId="3003"/>
    <cellStyle name="20% - Акцент5 2 19 2 2" xfId="3004"/>
    <cellStyle name="20% - Акцент5 2 19 2 2 2" xfId="3005"/>
    <cellStyle name="20% - Акцент5 2 19 2 3" xfId="3006"/>
    <cellStyle name="20% - Акцент5 2 19 3" xfId="3007"/>
    <cellStyle name="20% - Акцент5 2 19 3 2" xfId="3008"/>
    <cellStyle name="20% - Акцент5 2 19 4" xfId="3009"/>
    <cellStyle name="20% - Акцент5 2 2" xfId="3010"/>
    <cellStyle name="20% - Акцент5 2 2 2" xfId="3011"/>
    <cellStyle name="20% - Акцент5 2 20" xfId="3012"/>
    <cellStyle name="20% - Акцент5 2 20 2" xfId="3013"/>
    <cellStyle name="20% - Акцент5 2 20 2 2" xfId="3014"/>
    <cellStyle name="20% - Акцент5 2 20 2 2 2" xfId="3015"/>
    <cellStyle name="20% - Акцент5 2 20 2 3" xfId="3016"/>
    <cellStyle name="20% - Акцент5 2 20 3" xfId="3017"/>
    <cellStyle name="20% - Акцент5 2 20 3 2" xfId="3018"/>
    <cellStyle name="20% - Акцент5 2 20 4" xfId="3019"/>
    <cellStyle name="20% - Акцент5 2 21" xfId="3020"/>
    <cellStyle name="20% - Акцент5 2 21 2" xfId="3021"/>
    <cellStyle name="20% - Акцент5 2 21 2 2" xfId="3022"/>
    <cellStyle name="20% - Акцент5 2 21 2 2 2" xfId="3023"/>
    <cellStyle name="20% - Акцент5 2 21 2 3" xfId="3024"/>
    <cellStyle name="20% - Акцент5 2 21 3" xfId="3025"/>
    <cellStyle name="20% - Акцент5 2 21 3 2" xfId="3026"/>
    <cellStyle name="20% - Акцент5 2 21 4" xfId="3027"/>
    <cellStyle name="20% - Акцент5 2 22" xfId="3028"/>
    <cellStyle name="20% - Акцент5 2 22 2" xfId="3029"/>
    <cellStyle name="20% - Акцент5 2 22 2 2" xfId="3030"/>
    <cellStyle name="20% - Акцент5 2 22 2 2 2" xfId="3031"/>
    <cellStyle name="20% - Акцент5 2 22 2 3" xfId="3032"/>
    <cellStyle name="20% - Акцент5 2 22 3" xfId="3033"/>
    <cellStyle name="20% - Акцент5 2 22 3 2" xfId="3034"/>
    <cellStyle name="20% - Акцент5 2 22 4" xfId="3035"/>
    <cellStyle name="20% - Акцент5 2 23" xfId="3036"/>
    <cellStyle name="20% - Акцент5 2 23 2" xfId="3037"/>
    <cellStyle name="20% - Акцент5 2 23 2 2" xfId="3038"/>
    <cellStyle name="20% - Акцент5 2 23 2 2 2" xfId="3039"/>
    <cellStyle name="20% - Акцент5 2 23 2 3" xfId="3040"/>
    <cellStyle name="20% - Акцент5 2 23 3" xfId="3041"/>
    <cellStyle name="20% - Акцент5 2 23 3 2" xfId="3042"/>
    <cellStyle name="20% - Акцент5 2 23 4" xfId="3043"/>
    <cellStyle name="20% - Акцент5 2 24" xfId="3044"/>
    <cellStyle name="20% - Акцент5 2 24 2" xfId="3045"/>
    <cellStyle name="20% - Акцент5 2 24 2 2" xfId="3046"/>
    <cellStyle name="20% - Акцент5 2 24 2 2 2" xfId="3047"/>
    <cellStyle name="20% - Акцент5 2 24 2 3" xfId="3048"/>
    <cellStyle name="20% - Акцент5 2 24 3" xfId="3049"/>
    <cellStyle name="20% - Акцент5 2 24 3 2" xfId="3050"/>
    <cellStyle name="20% - Акцент5 2 24 4" xfId="3051"/>
    <cellStyle name="20% - Акцент5 2 25" xfId="3052"/>
    <cellStyle name="20% - Акцент5 2 3" xfId="3053"/>
    <cellStyle name="20% - Акцент5 2 3 2" xfId="3054"/>
    <cellStyle name="20% - Акцент5 2 3 2 2" xfId="3055"/>
    <cellStyle name="20% - Акцент5 2 3 2 2 2" xfId="3056"/>
    <cellStyle name="20% - Акцент5 2 3 2 3" xfId="3057"/>
    <cellStyle name="20% - Акцент5 2 3 3" xfId="3058"/>
    <cellStyle name="20% - Акцент5 2 3 3 2" xfId="3059"/>
    <cellStyle name="20% - Акцент5 2 3 4" xfId="3060"/>
    <cellStyle name="20% - Акцент5 2 4" xfId="3061"/>
    <cellStyle name="20% - Акцент5 2 4 2" xfId="3062"/>
    <cellStyle name="20% - Акцент5 2 4 2 2" xfId="3063"/>
    <cellStyle name="20% - Акцент5 2 4 2 2 2" xfId="3064"/>
    <cellStyle name="20% - Акцент5 2 4 2 3" xfId="3065"/>
    <cellStyle name="20% - Акцент5 2 4 3" xfId="3066"/>
    <cellStyle name="20% - Акцент5 2 4 3 2" xfId="3067"/>
    <cellStyle name="20% - Акцент5 2 4 4" xfId="3068"/>
    <cellStyle name="20% - Акцент5 2 5" xfId="3069"/>
    <cellStyle name="20% - Акцент5 2 5 2" xfId="3070"/>
    <cellStyle name="20% - Акцент5 2 5 2 2" xfId="3071"/>
    <cellStyle name="20% - Акцент5 2 5 2 2 2" xfId="3072"/>
    <cellStyle name="20% - Акцент5 2 5 2 3" xfId="3073"/>
    <cellStyle name="20% - Акцент5 2 5 3" xfId="3074"/>
    <cellStyle name="20% - Акцент5 2 5 3 2" xfId="3075"/>
    <cellStyle name="20% - Акцент5 2 5 4" xfId="3076"/>
    <cellStyle name="20% - Акцент5 2 6" xfId="3077"/>
    <cellStyle name="20% - Акцент5 2 6 2" xfId="3078"/>
    <cellStyle name="20% - Акцент5 2 6 2 2" xfId="3079"/>
    <cellStyle name="20% - Акцент5 2 6 2 2 2" xfId="3080"/>
    <cellStyle name="20% - Акцент5 2 6 2 3" xfId="3081"/>
    <cellStyle name="20% - Акцент5 2 6 3" xfId="3082"/>
    <cellStyle name="20% - Акцент5 2 6 3 2" xfId="3083"/>
    <cellStyle name="20% - Акцент5 2 6 4" xfId="3084"/>
    <cellStyle name="20% - Акцент5 2 7" xfId="3085"/>
    <cellStyle name="20% - Акцент5 2 7 2" xfId="3086"/>
    <cellStyle name="20% - Акцент5 2 7 2 2" xfId="3087"/>
    <cellStyle name="20% - Акцент5 2 7 2 2 2" xfId="3088"/>
    <cellStyle name="20% - Акцент5 2 7 2 3" xfId="3089"/>
    <cellStyle name="20% - Акцент5 2 7 3" xfId="3090"/>
    <cellStyle name="20% - Акцент5 2 7 3 2" xfId="3091"/>
    <cellStyle name="20% - Акцент5 2 7 4" xfId="3092"/>
    <cellStyle name="20% - Акцент5 2 8" xfId="3093"/>
    <cellStyle name="20% - Акцент5 2 8 2" xfId="3094"/>
    <cellStyle name="20% - Акцент5 2 8 2 2" xfId="3095"/>
    <cellStyle name="20% - Акцент5 2 8 2 2 2" xfId="3096"/>
    <cellStyle name="20% - Акцент5 2 8 2 3" xfId="3097"/>
    <cellStyle name="20% - Акцент5 2 8 3" xfId="3098"/>
    <cellStyle name="20% - Акцент5 2 8 3 2" xfId="3099"/>
    <cellStyle name="20% - Акцент5 2 8 4" xfId="3100"/>
    <cellStyle name="20% - Акцент5 2 9" xfId="3101"/>
    <cellStyle name="20% - Акцент5 2 9 2" xfId="3102"/>
    <cellStyle name="20% - Акцент5 2 9 2 2" xfId="3103"/>
    <cellStyle name="20% - Акцент5 2 9 2 2 2" xfId="3104"/>
    <cellStyle name="20% - Акцент5 2 9 2 3" xfId="3105"/>
    <cellStyle name="20% - Акцент5 2 9 3" xfId="3106"/>
    <cellStyle name="20% - Акцент5 2 9 3 2" xfId="3107"/>
    <cellStyle name="20% - Акцент5 2 9 4" xfId="3108"/>
    <cellStyle name="20% - Акцент5 20" xfId="3109"/>
    <cellStyle name="20% - Акцент5 3" xfId="3110"/>
    <cellStyle name="20% - Акцент5 3 10" xfId="3111"/>
    <cellStyle name="20% - Акцент5 3 10 2" xfId="3112"/>
    <cellStyle name="20% - Акцент5 3 10 2 2" xfId="3113"/>
    <cellStyle name="20% - Акцент5 3 10 2 2 2" xfId="3114"/>
    <cellStyle name="20% - Акцент5 3 10 2 3" xfId="3115"/>
    <cellStyle name="20% - Акцент5 3 10 3" xfId="3116"/>
    <cellStyle name="20% - Акцент5 3 10 3 2" xfId="3117"/>
    <cellStyle name="20% - Акцент5 3 10 4" xfId="3118"/>
    <cellStyle name="20% - Акцент5 3 11" xfId="3119"/>
    <cellStyle name="20% - Акцент5 3 11 2" xfId="3120"/>
    <cellStyle name="20% - Акцент5 3 11 2 2" xfId="3121"/>
    <cellStyle name="20% - Акцент5 3 11 2 2 2" xfId="3122"/>
    <cellStyle name="20% - Акцент5 3 11 2 3" xfId="3123"/>
    <cellStyle name="20% - Акцент5 3 11 3" xfId="3124"/>
    <cellStyle name="20% - Акцент5 3 11 3 2" xfId="3125"/>
    <cellStyle name="20% - Акцент5 3 11 4" xfId="3126"/>
    <cellStyle name="20% - Акцент5 3 12" xfId="3127"/>
    <cellStyle name="20% - Акцент5 3 12 2" xfId="3128"/>
    <cellStyle name="20% - Акцент5 3 12 2 2" xfId="3129"/>
    <cellStyle name="20% - Акцент5 3 12 2 2 2" xfId="3130"/>
    <cellStyle name="20% - Акцент5 3 12 2 3" xfId="3131"/>
    <cellStyle name="20% - Акцент5 3 12 3" xfId="3132"/>
    <cellStyle name="20% - Акцент5 3 12 3 2" xfId="3133"/>
    <cellStyle name="20% - Акцент5 3 12 4" xfId="3134"/>
    <cellStyle name="20% - Акцент5 3 13" xfId="3135"/>
    <cellStyle name="20% - Акцент5 3 13 2" xfId="3136"/>
    <cellStyle name="20% - Акцент5 3 13 2 2" xfId="3137"/>
    <cellStyle name="20% - Акцент5 3 13 2 2 2" xfId="3138"/>
    <cellStyle name="20% - Акцент5 3 13 2 3" xfId="3139"/>
    <cellStyle name="20% - Акцент5 3 13 3" xfId="3140"/>
    <cellStyle name="20% - Акцент5 3 13 3 2" xfId="3141"/>
    <cellStyle name="20% - Акцент5 3 13 4" xfId="3142"/>
    <cellStyle name="20% - Акцент5 3 14" xfId="3143"/>
    <cellStyle name="20% - Акцент5 3 14 2" xfId="3144"/>
    <cellStyle name="20% - Акцент5 3 14 2 2" xfId="3145"/>
    <cellStyle name="20% - Акцент5 3 14 2 2 2" xfId="3146"/>
    <cellStyle name="20% - Акцент5 3 14 2 3" xfId="3147"/>
    <cellStyle name="20% - Акцент5 3 14 3" xfId="3148"/>
    <cellStyle name="20% - Акцент5 3 14 3 2" xfId="3149"/>
    <cellStyle name="20% - Акцент5 3 14 4" xfId="3150"/>
    <cellStyle name="20% - Акцент5 3 15" xfId="3151"/>
    <cellStyle name="20% - Акцент5 3 15 2" xfId="3152"/>
    <cellStyle name="20% - Акцент5 3 15 2 2" xfId="3153"/>
    <cellStyle name="20% - Акцент5 3 15 2 2 2" xfId="3154"/>
    <cellStyle name="20% - Акцент5 3 15 2 3" xfId="3155"/>
    <cellStyle name="20% - Акцент5 3 15 3" xfId="3156"/>
    <cellStyle name="20% - Акцент5 3 15 3 2" xfId="3157"/>
    <cellStyle name="20% - Акцент5 3 15 4" xfId="3158"/>
    <cellStyle name="20% - Акцент5 3 16" xfId="3159"/>
    <cellStyle name="20% - Акцент5 3 16 2" xfId="3160"/>
    <cellStyle name="20% - Акцент5 3 16 2 2" xfId="3161"/>
    <cellStyle name="20% - Акцент5 3 16 2 2 2" xfId="3162"/>
    <cellStyle name="20% - Акцент5 3 16 2 3" xfId="3163"/>
    <cellStyle name="20% - Акцент5 3 16 3" xfId="3164"/>
    <cellStyle name="20% - Акцент5 3 16 3 2" xfId="3165"/>
    <cellStyle name="20% - Акцент5 3 16 4" xfId="3166"/>
    <cellStyle name="20% - Акцент5 3 17" xfId="3167"/>
    <cellStyle name="20% - Акцент5 3 17 2" xfId="3168"/>
    <cellStyle name="20% - Акцент5 3 17 2 2" xfId="3169"/>
    <cellStyle name="20% - Акцент5 3 17 2 2 2" xfId="3170"/>
    <cellStyle name="20% - Акцент5 3 17 2 3" xfId="3171"/>
    <cellStyle name="20% - Акцент5 3 17 3" xfId="3172"/>
    <cellStyle name="20% - Акцент5 3 17 3 2" xfId="3173"/>
    <cellStyle name="20% - Акцент5 3 17 4" xfId="3174"/>
    <cellStyle name="20% - Акцент5 3 18" xfId="3175"/>
    <cellStyle name="20% - Акцент5 3 18 2" xfId="3176"/>
    <cellStyle name="20% - Акцент5 3 18 2 2" xfId="3177"/>
    <cellStyle name="20% - Акцент5 3 18 2 2 2" xfId="3178"/>
    <cellStyle name="20% - Акцент5 3 18 2 3" xfId="3179"/>
    <cellStyle name="20% - Акцент5 3 18 3" xfId="3180"/>
    <cellStyle name="20% - Акцент5 3 18 3 2" xfId="3181"/>
    <cellStyle name="20% - Акцент5 3 18 4" xfId="3182"/>
    <cellStyle name="20% - Акцент5 3 19" xfId="3183"/>
    <cellStyle name="20% - Акцент5 3 19 2" xfId="3184"/>
    <cellStyle name="20% - Акцент5 3 19 2 2" xfId="3185"/>
    <cellStyle name="20% - Акцент5 3 19 2 2 2" xfId="3186"/>
    <cellStyle name="20% - Акцент5 3 19 2 3" xfId="3187"/>
    <cellStyle name="20% - Акцент5 3 19 3" xfId="3188"/>
    <cellStyle name="20% - Акцент5 3 19 3 2" xfId="3189"/>
    <cellStyle name="20% - Акцент5 3 19 4" xfId="3190"/>
    <cellStyle name="20% - Акцент5 3 2" xfId="3191"/>
    <cellStyle name="20% - Акцент5 3 2 2" xfId="3192"/>
    <cellStyle name="20% - Акцент5 3 20" xfId="3193"/>
    <cellStyle name="20% - Акцент5 3 20 2" xfId="3194"/>
    <cellStyle name="20% - Акцент5 3 20 2 2" xfId="3195"/>
    <cellStyle name="20% - Акцент5 3 20 2 2 2" xfId="3196"/>
    <cellStyle name="20% - Акцент5 3 20 2 3" xfId="3197"/>
    <cellStyle name="20% - Акцент5 3 20 3" xfId="3198"/>
    <cellStyle name="20% - Акцент5 3 20 3 2" xfId="3199"/>
    <cellStyle name="20% - Акцент5 3 20 4" xfId="3200"/>
    <cellStyle name="20% - Акцент5 3 21" xfId="3201"/>
    <cellStyle name="20% - Акцент5 3 21 2" xfId="3202"/>
    <cellStyle name="20% - Акцент5 3 21 2 2" xfId="3203"/>
    <cellStyle name="20% - Акцент5 3 21 2 2 2" xfId="3204"/>
    <cellStyle name="20% - Акцент5 3 21 2 3" xfId="3205"/>
    <cellStyle name="20% - Акцент5 3 21 3" xfId="3206"/>
    <cellStyle name="20% - Акцент5 3 21 3 2" xfId="3207"/>
    <cellStyle name="20% - Акцент5 3 21 4" xfId="3208"/>
    <cellStyle name="20% - Акцент5 3 22" xfId="3209"/>
    <cellStyle name="20% - Акцент5 3 22 2" xfId="3210"/>
    <cellStyle name="20% - Акцент5 3 22 2 2" xfId="3211"/>
    <cellStyle name="20% - Акцент5 3 22 2 2 2" xfId="3212"/>
    <cellStyle name="20% - Акцент5 3 22 2 3" xfId="3213"/>
    <cellStyle name="20% - Акцент5 3 22 3" xfId="3214"/>
    <cellStyle name="20% - Акцент5 3 22 3 2" xfId="3215"/>
    <cellStyle name="20% - Акцент5 3 22 4" xfId="3216"/>
    <cellStyle name="20% - Акцент5 3 23" xfId="3217"/>
    <cellStyle name="20% - Акцент5 3 23 2" xfId="3218"/>
    <cellStyle name="20% - Акцент5 3 23 2 2" xfId="3219"/>
    <cellStyle name="20% - Акцент5 3 23 2 2 2" xfId="3220"/>
    <cellStyle name="20% - Акцент5 3 23 2 3" xfId="3221"/>
    <cellStyle name="20% - Акцент5 3 23 3" xfId="3222"/>
    <cellStyle name="20% - Акцент5 3 23 3 2" xfId="3223"/>
    <cellStyle name="20% - Акцент5 3 23 4" xfId="3224"/>
    <cellStyle name="20% - Акцент5 3 24" xfId="3225"/>
    <cellStyle name="20% - Акцент5 3 24 2" xfId="3226"/>
    <cellStyle name="20% - Акцент5 3 24 2 2" xfId="3227"/>
    <cellStyle name="20% - Акцент5 3 24 2 2 2" xfId="3228"/>
    <cellStyle name="20% - Акцент5 3 24 2 3" xfId="3229"/>
    <cellStyle name="20% - Акцент5 3 24 3" xfId="3230"/>
    <cellStyle name="20% - Акцент5 3 24 3 2" xfId="3231"/>
    <cellStyle name="20% - Акцент5 3 24 4" xfId="3232"/>
    <cellStyle name="20% - Акцент5 3 25" xfId="3233"/>
    <cellStyle name="20% - Акцент5 3 3" xfId="3234"/>
    <cellStyle name="20% - Акцент5 3 3 2" xfId="3235"/>
    <cellStyle name="20% - Акцент5 3 3 2 2" xfId="3236"/>
    <cellStyle name="20% - Акцент5 3 3 2 2 2" xfId="3237"/>
    <cellStyle name="20% - Акцент5 3 3 2 3" xfId="3238"/>
    <cellStyle name="20% - Акцент5 3 3 3" xfId="3239"/>
    <cellStyle name="20% - Акцент5 3 3 3 2" xfId="3240"/>
    <cellStyle name="20% - Акцент5 3 3 4" xfId="3241"/>
    <cellStyle name="20% - Акцент5 3 4" xfId="3242"/>
    <cellStyle name="20% - Акцент5 3 4 2" xfId="3243"/>
    <cellStyle name="20% - Акцент5 3 4 2 2" xfId="3244"/>
    <cellStyle name="20% - Акцент5 3 4 2 2 2" xfId="3245"/>
    <cellStyle name="20% - Акцент5 3 4 2 3" xfId="3246"/>
    <cellStyle name="20% - Акцент5 3 4 3" xfId="3247"/>
    <cellStyle name="20% - Акцент5 3 4 3 2" xfId="3248"/>
    <cellStyle name="20% - Акцент5 3 4 4" xfId="3249"/>
    <cellStyle name="20% - Акцент5 3 5" xfId="3250"/>
    <cellStyle name="20% - Акцент5 3 5 2" xfId="3251"/>
    <cellStyle name="20% - Акцент5 3 5 2 2" xfId="3252"/>
    <cellStyle name="20% - Акцент5 3 5 2 2 2" xfId="3253"/>
    <cellStyle name="20% - Акцент5 3 5 2 3" xfId="3254"/>
    <cellStyle name="20% - Акцент5 3 5 3" xfId="3255"/>
    <cellStyle name="20% - Акцент5 3 5 3 2" xfId="3256"/>
    <cellStyle name="20% - Акцент5 3 5 4" xfId="3257"/>
    <cellStyle name="20% - Акцент5 3 6" xfId="3258"/>
    <cellStyle name="20% - Акцент5 3 6 2" xfId="3259"/>
    <cellStyle name="20% - Акцент5 3 6 2 2" xfId="3260"/>
    <cellStyle name="20% - Акцент5 3 6 2 2 2" xfId="3261"/>
    <cellStyle name="20% - Акцент5 3 6 2 3" xfId="3262"/>
    <cellStyle name="20% - Акцент5 3 6 3" xfId="3263"/>
    <cellStyle name="20% - Акцент5 3 6 3 2" xfId="3264"/>
    <cellStyle name="20% - Акцент5 3 6 4" xfId="3265"/>
    <cellStyle name="20% - Акцент5 3 7" xfId="3266"/>
    <cellStyle name="20% - Акцент5 3 7 2" xfId="3267"/>
    <cellStyle name="20% - Акцент5 3 7 2 2" xfId="3268"/>
    <cellStyle name="20% - Акцент5 3 7 2 2 2" xfId="3269"/>
    <cellStyle name="20% - Акцент5 3 7 2 3" xfId="3270"/>
    <cellStyle name="20% - Акцент5 3 7 3" xfId="3271"/>
    <cellStyle name="20% - Акцент5 3 7 3 2" xfId="3272"/>
    <cellStyle name="20% - Акцент5 3 7 4" xfId="3273"/>
    <cellStyle name="20% - Акцент5 3 8" xfId="3274"/>
    <cellStyle name="20% - Акцент5 3 8 2" xfId="3275"/>
    <cellStyle name="20% - Акцент5 3 8 2 2" xfId="3276"/>
    <cellStyle name="20% - Акцент5 3 8 2 2 2" xfId="3277"/>
    <cellStyle name="20% - Акцент5 3 8 2 3" xfId="3278"/>
    <cellStyle name="20% - Акцент5 3 8 3" xfId="3279"/>
    <cellStyle name="20% - Акцент5 3 8 3 2" xfId="3280"/>
    <cellStyle name="20% - Акцент5 3 8 4" xfId="3281"/>
    <cellStyle name="20% - Акцент5 3 9" xfId="3282"/>
    <cellStyle name="20% - Акцент5 3 9 2" xfId="3283"/>
    <cellStyle name="20% - Акцент5 3 9 2 2" xfId="3284"/>
    <cellStyle name="20% - Акцент5 3 9 2 2 2" xfId="3285"/>
    <cellStyle name="20% - Акцент5 3 9 2 3" xfId="3286"/>
    <cellStyle name="20% - Акцент5 3 9 3" xfId="3287"/>
    <cellStyle name="20% - Акцент5 3 9 3 2" xfId="3288"/>
    <cellStyle name="20% - Акцент5 3 9 4" xfId="3289"/>
    <cellStyle name="20% - Акцент5 4" xfId="3290"/>
    <cellStyle name="20% - Акцент5 4 2" xfId="3291"/>
    <cellStyle name="20% - Акцент5 4 2 2" xfId="3292"/>
    <cellStyle name="20% - Акцент5 4 3" xfId="3293"/>
    <cellStyle name="20% - Акцент5 5" xfId="3294"/>
    <cellStyle name="20% - Акцент5 5 2" xfId="3295"/>
    <cellStyle name="20% - Акцент5 5 2 2" xfId="3296"/>
    <cellStyle name="20% - Акцент5 5 3" xfId="3297"/>
    <cellStyle name="20% - Акцент5 6" xfId="3298"/>
    <cellStyle name="20% - Акцент5 6 2" xfId="3299"/>
    <cellStyle name="20% - Акцент5 7" xfId="3300"/>
    <cellStyle name="20% - Акцент5 7 2" xfId="3301"/>
    <cellStyle name="20% - Акцент5 7 2 2" xfId="3302"/>
    <cellStyle name="20% - Акцент5 7 2 2 2" xfId="3303"/>
    <cellStyle name="20% - Акцент5 7 2 3" xfId="3304"/>
    <cellStyle name="20% - Акцент5 7 3" xfId="3305"/>
    <cellStyle name="20% - Акцент5 7 3 2" xfId="3306"/>
    <cellStyle name="20% - Акцент5 7 4" xfId="3307"/>
    <cellStyle name="20% - Акцент5 8" xfId="3308"/>
    <cellStyle name="20% - Акцент5 8 2" xfId="3309"/>
    <cellStyle name="20% - Акцент5 8 2 2" xfId="3310"/>
    <cellStyle name="20% - Акцент5 8 2 2 2" xfId="3311"/>
    <cellStyle name="20% - Акцент5 8 2 3" xfId="3312"/>
    <cellStyle name="20% - Акцент5 8 3" xfId="3313"/>
    <cellStyle name="20% - Акцент5 8 3 2" xfId="3314"/>
    <cellStyle name="20% - Акцент5 8 4" xfId="3315"/>
    <cellStyle name="20% - Акцент5 9" xfId="3316"/>
    <cellStyle name="20% - Акцент5 9 2" xfId="3317"/>
    <cellStyle name="20% - Акцент5 9 2 2" xfId="3318"/>
    <cellStyle name="20% - Акцент5 9 2 2 2" xfId="3319"/>
    <cellStyle name="20% - Акцент5 9 2 3" xfId="3320"/>
    <cellStyle name="20% - Акцент5 9 3" xfId="3321"/>
    <cellStyle name="20% - Акцент5 9 3 2" xfId="3322"/>
    <cellStyle name="20% - Акцент5 9 4" xfId="3323"/>
    <cellStyle name="20% - Акцент6 10" xfId="3324"/>
    <cellStyle name="20% - Акцент6 10 2" xfId="3325"/>
    <cellStyle name="20% - Акцент6 10 2 2" xfId="3326"/>
    <cellStyle name="20% - Акцент6 10 2 2 2" xfId="3327"/>
    <cellStyle name="20% - Акцент6 10 2 3" xfId="3328"/>
    <cellStyle name="20% - Акцент6 10 3" xfId="3329"/>
    <cellStyle name="20% - Акцент6 10 3 2" xfId="3330"/>
    <cellStyle name="20% - Акцент6 10 4" xfId="3331"/>
    <cellStyle name="20% - Акцент6 11" xfId="3332"/>
    <cellStyle name="20% - Акцент6 11 2" xfId="3333"/>
    <cellStyle name="20% - Акцент6 11 2 2" xfId="3334"/>
    <cellStyle name="20% - Акцент6 11 2 2 2" xfId="3335"/>
    <cellStyle name="20% - Акцент6 11 2 3" xfId="3336"/>
    <cellStyle name="20% - Акцент6 11 3" xfId="3337"/>
    <cellStyle name="20% - Акцент6 11 3 2" xfId="3338"/>
    <cellStyle name="20% - Акцент6 11 4" xfId="3339"/>
    <cellStyle name="20% - Акцент6 12" xfId="3340"/>
    <cellStyle name="20% - Акцент6 12 2" xfId="3341"/>
    <cellStyle name="20% - Акцент6 12 2 2" xfId="3342"/>
    <cellStyle name="20% - Акцент6 12 2 2 2" xfId="3343"/>
    <cellStyle name="20% - Акцент6 12 2 3" xfId="3344"/>
    <cellStyle name="20% - Акцент6 12 3" xfId="3345"/>
    <cellStyle name="20% - Акцент6 12 3 2" xfId="3346"/>
    <cellStyle name="20% - Акцент6 12 4" xfId="3347"/>
    <cellStyle name="20% - Акцент6 13" xfId="3348"/>
    <cellStyle name="20% - Акцент6 13 2" xfId="3349"/>
    <cellStyle name="20% - Акцент6 13 2 2" xfId="3350"/>
    <cellStyle name="20% - Акцент6 13 2 2 2" xfId="3351"/>
    <cellStyle name="20% - Акцент6 13 2 3" xfId="3352"/>
    <cellStyle name="20% - Акцент6 13 3" xfId="3353"/>
    <cellStyle name="20% - Акцент6 13 3 2" xfId="3354"/>
    <cellStyle name="20% - Акцент6 13 4" xfId="3355"/>
    <cellStyle name="20% - Акцент6 14" xfId="3356"/>
    <cellStyle name="20% - Акцент6 14 2" xfId="3357"/>
    <cellStyle name="20% - Акцент6 14 2 2" xfId="3358"/>
    <cellStyle name="20% - Акцент6 14 2 2 2" xfId="3359"/>
    <cellStyle name="20% - Акцент6 14 2 3" xfId="3360"/>
    <cellStyle name="20% - Акцент6 14 3" xfId="3361"/>
    <cellStyle name="20% - Акцент6 14 3 2" xfId="3362"/>
    <cellStyle name="20% - Акцент6 14 4" xfId="3363"/>
    <cellStyle name="20% - Акцент6 15" xfId="3364"/>
    <cellStyle name="20% - Акцент6 15 2" xfId="3365"/>
    <cellStyle name="20% - Акцент6 15 2 2" xfId="3366"/>
    <cellStyle name="20% - Акцент6 15 2 2 2" xfId="3367"/>
    <cellStyle name="20% - Акцент6 15 2 3" xfId="3368"/>
    <cellStyle name="20% - Акцент6 15 3" xfId="3369"/>
    <cellStyle name="20% - Акцент6 15 3 2" xfId="3370"/>
    <cellStyle name="20% - Акцент6 15 4" xfId="3371"/>
    <cellStyle name="20% - Акцент6 16" xfId="3372"/>
    <cellStyle name="20% - Акцент6 16 2" xfId="3373"/>
    <cellStyle name="20% - Акцент6 16 2 2" xfId="3374"/>
    <cellStyle name="20% - Акцент6 16 2 2 2" xfId="3375"/>
    <cellStyle name="20% - Акцент6 16 2 3" xfId="3376"/>
    <cellStyle name="20% - Акцент6 16 3" xfId="3377"/>
    <cellStyle name="20% - Акцент6 16 3 2" xfId="3378"/>
    <cellStyle name="20% - Акцент6 16 4" xfId="3379"/>
    <cellStyle name="20% - Акцент6 17" xfId="3380"/>
    <cellStyle name="20% - Акцент6 17 2" xfId="3381"/>
    <cellStyle name="20% - Акцент6 17 2 2" xfId="3382"/>
    <cellStyle name="20% - Акцент6 17 2 2 2" xfId="3383"/>
    <cellStyle name="20% - Акцент6 17 2 3" xfId="3384"/>
    <cellStyle name="20% - Акцент6 17 3" xfId="3385"/>
    <cellStyle name="20% - Акцент6 17 3 2" xfId="3386"/>
    <cellStyle name="20% - Акцент6 17 4" xfId="3387"/>
    <cellStyle name="20% - Акцент6 18" xfId="3388"/>
    <cellStyle name="20% - Акцент6 18 2" xfId="3389"/>
    <cellStyle name="20% - Акцент6 18 2 2" xfId="3390"/>
    <cellStyle name="20% - Акцент6 18 3" xfId="3391"/>
    <cellStyle name="20% - Акцент6 19" xfId="3392"/>
    <cellStyle name="20% - Акцент6 19 2" xfId="3393"/>
    <cellStyle name="20% - Акцент6 2" xfId="3394"/>
    <cellStyle name="20% - Акцент6 2 10" xfId="3395"/>
    <cellStyle name="20% - Акцент6 2 10 2" xfId="3396"/>
    <cellStyle name="20% - Акцент6 2 10 2 2" xfId="3397"/>
    <cellStyle name="20% - Акцент6 2 10 2 2 2" xfId="3398"/>
    <cellStyle name="20% - Акцент6 2 10 2 3" xfId="3399"/>
    <cellStyle name="20% - Акцент6 2 10 3" xfId="3400"/>
    <cellStyle name="20% - Акцент6 2 10 3 2" xfId="3401"/>
    <cellStyle name="20% - Акцент6 2 10 4" xfId="3402"/>
    <cellStyle name="20% - Акцент6 2 11" xfId="3403"/>
    <cellStyle name="20% - Акцент6 2 11 2" xfId="3404"/>
    <cellStyle name="20% - Акцент6 2 11 2 2" xfId="3405"/>
    <cellStyle name="20% - Акцент6 2 11 2 2 2" xfId="3406"/>
    <cellStyle name="20% - Акцент6 2 11 2 3" xfId="3407"/>
    <cellStyle name="20% - Акцент6 2 11 3" xfId="3408"/>
    <cellStyle name="20% - Акцент6 2 11 3 2" xfId="3409"/>
    <cellStyle name="20% - Акцент6 2 11 4" xfId="3410"/>
    <cellStyle name="20% - Акцент6 2 12" xfId="3411"/>
    <cellStyle name="20% - Акцент6 2 12 2" xfId="3412"/>
    <cellStyle name="20% - Акцент6 2 12 2 2" xfId="3413"/>
    <cellStyle name="20% - Акцент6 2 12 2 2 2" xfId="3414"/>
    <cellStyle name="20% - Акцент6 2 12 2 3" xfId="3415"/>
    <cellStyle name="20% - Акцент6 2 12 3" xfId="3416"/>
    <cellStyle name="20% - Акцент6 2 12 3 2" xfId="3417"/>
    <cellStyle name="20% - Акцент6 2 12 4" xfId="3418"/>
    <cellStyle name="20% - Акцент6 2 13" xfId="3419"/>
    <cellStyle name="20% - Акцент6 2 13 2" xfId="3420"/>
    <cellStyle name="20% - Акцент6 2 13 2 2" xfId="3421"/>
    <cellStyle name="20% - Акцент6 2 13 2 2 2" xfId="3422"/>
    <cellStyle name="20% - Акцент6 2 13 2 3" xfId="3423"/>
    <cellStyle name="20% - Акцент6 2 13 3" xfId="3424"/>
    <cellStyle name="20% - Акцент6 2 13 3 2" xfId="3425"/>
    <cellStyle name="20% - Акцент6 2 13 4" xfId="3426"/>
    <cellStyle name="20% - Акцент6 2 14" xfId="3427"/>
    <cellStyle name="20% - Акцент6 2 14 2" xfId="3428"/>
    <cellStyle name="20% - Акцент6 2 14 2 2" xfId="3429"/>
    <cellStyle name="20% - Акцент6 2 14 2 2 2" xfId="3430"/>
    <cellStyle name="20% - Акцент6 2 14 2 3" xfId="3431"/>
    <cellStyle name="20% - Акцент6 2 14 3" xfId="3432"/>
    <cellStyle name="20% - Акцент6 2 14 3 2" xfId="3433"/>
    <cellStyle name="20% - Акцент6 2 14 4" xfId="3434"/>
    <cellStyle name="20% - Акцент6 2 15" xfId="3435"/>
    <cellStyle name="20% - Акцент6 2 15 2" xfId="3436"/>
    <cellStyle name="20% - Акцент6 2 15 2 2" xfId="3437"/>
    <cellStyle name="20% - Акцент6 2 15 2 2 2" xfId="3438"/>
    <cellStyle name="20% - Акцент6 2 15 2 3" xfId="3439"/>
    <cellStyle name="20% - Акцент6 2 15 3" xfId="3440"/>
    <cellStyle name="20% - Акцент6 2 15 3 2" xfId="3441"/>
    <cellStyle name="20% - Акцент6 2 15 4" xfId="3442"/>
    <cellStyle name="20% - Акцент6 2 16" xfId="3443"/>
    <cellStyle name="20% - Акцент6 2 16 2" xfId="3444"/>
    <cellStyle name="20% - Акцент6 2 16 2 2" xfId="3445"/>
    <cellStyle name="20% - Акцент6 2 16 2 2 2" xfId="3446"/>
    <cellStyle name="20% - Акцент6 2 16 2 3" xfId="3447"/>
    <cellStyle name="20% - Акцент6 2 16 3" xfId="3448"/>
    <cellStyle name="20% - Акцент6 2 16 3 2" xfId="3449"/>
    <cellStyle name="20% - Акцент6 2 16 4" xfId="3450"/>
    <cellStyle name="20% - Акцент6 2 17" xfId="3451"/>
    <cellStyle name="20% - Акцент6 2 17 2" xfId="3452"/>
    <cellStyle name="20% - Акцент6 2 17 2 2" xfId="3453"/>
    <cellStyle name="20% - Акцент6 2 17 2 2 2" xfId="3454"/>
    <cellStyle name="20% - Акцент6 2 17 2 3" xfId="3455"/>
    <cellStyle name="20% - Акцент6 2 17 3" xfId="3456"/>
    <cellStyle name="20% - Акцент6 2 17 3 2" xfId="3457"/>
    <cellStyle name="20% - Акцент6 2 17 4" xfId="3458"/>
    <cellStyle name="20% - Акцент6 2 18" xfId="3459"/>
    <cellStyle name="20% - Акцент6 2 18 2" xfId="3460"/>
    <cellStyle name="20% - Акцент6 2 18 2 2" xfId="3461"/>
    <cellStyle name="20% - Акцент6 2 18 2 2 2" xfId="3462"/>
    <cellStyle name="20% - Акцент6 2 18 2 3" xfId="3463"/>
    <cellStyle name="20% - Акцент6 2 18 3" xfId="3464"/>
    <cellStyle name="20% - Акцент6 2 18 3 2" xfId="3465"/>
    <cellStyle name="20% - Акцент6 2 18 4" xfId="3466"/>
    <cellStyle name="20% - Акцент6 2 19" xfId="3467"/>
    <cellStyle name="20% - Акцент6 2 19 2" xfId="3468"/>
    <cellStyle name="20% - Акцент6 2 19 2 2" xfId="3469"/>
    <cellStyle name="20% - Акцент6 2 19 2 2 2" xfId="3470"/>
    <cellStyle name="20% - Акцент6 2 19 2 3" xfId="3471"/>
    <cellStyle name="20% - Акцент6 2 19 3" xfId="3472"/>
    <cellStyle name="20% - Акцент6 2 19 3 2" xfId="3473"/>
    <cellStyle name="20% - Акцент6 2 19 4" xfId="3474"/>
    <cellStyle name="20% - Акцент6 2 2" xfId="3475"/>
    <cellStyle name="20% - Акцент6 2 2 2" xfId="3476"/>
    <cellStyle name="20% - Акцент6 2 20" xfId="3477"/>
    <cellStyle name="20% - Акцент6 2 20 2" xfId="3478"/>
    <cellStyle name="20% - Акцент6 2 20 2 2" xfId="3479"/>
    <cellStyle name="20% - Акцент6 2 20 2 2 2" xfId="3480"/>
    <cellStyle name="20% - Акцент6 2 20 2 3" xfId="3481"/>
    <cellStyle name="20% - Акцент6 2 20 3" xfId="3482"/>
    <cellStyle name="20% - Акцент6 2 20 3 2" xfId="3483"/>
    <cellStyle name="20% - Акцент6 2 20 4" xfId="3484"/>
    <cellStyle name="20% - Акцент6 2 21" xfId="3485"/>
    <cellStyle name="20% - Акцент6 2 21 2" xfId="3486"/>
    <cellStyle name="20% - Акцент6 2 21 2 2" xfId="3487"/>
    <cellStyle name="20% - Акцент6 2 21 2 2 2" xfId="3488"/>
    <cellStyle name="20% - Акцент6 2 21 2 3" xfId="3489"/>
    <cellStyle name="20% - Акцент6 2 21 3" xfId="3490"/>
    <cellStyle name="20% - Акцент6 2 21 3 2" xfId="3491"/>
    <cellStyle name="20% - Акцент6 2 21 4" xfId="3492"/>
    <cellStyle name="20% - Акцент6 2 22" xfId="3493"/>
    <cellStyle name="20% - Акцент6 2 22 2" xfId="3494"/>
    <cellStyle name="20% - Акцент6 2 22 2 2" xfId="3495"/>
    <cellStyle name="20% - Акцент6 2 22 2 2 2" xfId="3496"/>
    <cellStyle name="20% - Акцент6 2 22 2 3" xfId="3497"/>
    <cellStyle name="20% - Акцент6 2 22 3" xfId="3498"/>
    <cellStyle name="20% - Акцент6 2 22 3 2" xfId="3499"/>
    <cellStyle name="20% - Акцент6 2 22 4" xfId="3500"/>
    <cellStyle name="20% - Акцент6 2 23" xfId="3501"/>
    <cellStyle name="20% - Акцент6 2 23 2" xfId="3502"/>
    <cellStyle name="20% - Акцент6 2 23 2 2" xfId="3503"/>
    <cellStyle name="20% - Акцент6 2 23 2 2 2" xfId="3504"/>
    <cellStyle name="20% - Акцент6 2 23 2 3" xfId="3505"/>
    <cellStyle name="20% - Акцент6 2 23 3" xfId="3506"/>
    <cellStyle name="20% - Акцент6 2 23 3 2" xfId="3507"/>
    <cellStyle name="20% - Акцент6 2 23 4" xfId="3508"/>
    <cellStyle name="20% - Акцент6 2 24" xfId="3509"/>
    <cellStyle name="20% - Акцент6 2 24 2" xfId="3510"/>
    <cellStyle name="20% - Акцент6 2 24 2 2" xfId="3511"/>
    <cellStyle name="20% - Акцент6 2 24 2 2 2" xfId="3512"/>
    <cellStyle name="20% - Акцент6 2 24 2 3" xfId="3513"/>
    <cellStyle name="20% - Акцент6 2 24 3" xfId="3514"/>
    <cellStyle name="20% - Акцент6 2 24 3 2" xfId="3515"/>
    <cellStyle name="20% - Акцент6 2 24 4" xfId="3516"/>
    <cellStyle name="20% - Акцент6 2 25" xfId="3517"/>
    <cellStyle name="20% - Акцент6 2 3" xfId="3518"/>
    <cellStyle name="20% - Акцент6 2 3 2" xfId="3519"/>
    <cellStyle name="20% - Акцент6 2 3 2 2" xfId="3520"/>
    <cellStyle name="20% - Акцент6 2 3 2 2 2" xfId="3521"/>
    <cellStyle name="20% - Акцент6 2 3 2 3" xfId="3522"/>
    <cellStyle name="20% - Акцент6 2 3 3" xfId="3523"/>
    <cellStyle name="20% - Акцент6 2 3 3 2" xfId="3524"/>
    <cellStyle name="20% - Акцент6 2 3 4" xfId="3525"/>
    <cellStyle name="20% - Акцент6 2 4" xfId="3526"/>
    <cellStyle name="20% - Акцент6 2 4 2" xfId="3527"/>
    <cellStyle name="20% - Акцент6 2 4 2 2" xfId="3528"/>
    <cellStyle name="20% - Акцент6 2 4 2 2 2" xfId="3529"/>
    <cellStyle name="20% - Акцент6 2 4 2 3" xfId="3530"/>
    <cellStyle name="20% - Акцент6 2 4 3" xfId="3531"/>
    <cellStyle name="20% - Акцент6 2 4 3 2" xfId="3532"/>
    <cellStyle name="20% - Акцент6 2 4 4" xfId="3533"/>
    <cellStyle name="20% - Акцент6 2 5" xfId="3534"/>
    <cellStyle name="20% - Акцент6 2 5 2" xfId="3535"/>
    <cellStyle name="20% - Акцент6 2 5 2 2" xfId="3536"/>
    <cellStyle name="20% - Акцент6 2 5 2 2 2" xfId="3537"/>
    <cellStyle name="20% - Акцент6 2 5 2 3" xfId="3538"/>
    <cellStyle name="20% - Акцент6 2 5 3" xfId="3539"/>
    <cellStyle name="20% - Акцент6 2 5 3 2" xfId="3540"/>
    <cellStyle name="20% - Акцент6 2 5 4" xfId="3541"/>
    <cellStyle name="20% - Акцент6 2 6" xfId="3542"/>
    <cellStyle name="20% - Акцент6 2 6 2" xfId="3543"/>
    <cellStyle name="20% - Акцент6 2 6 2 2" xfId="3544"/>
    <cellStyle name="20% - Акцент6 2 6 2 2 2" xfId="3545"/>
    <cellStyle name="20% - Акцент6 2 6 2 3" xfId="3546"/>
    <cellStyle name="20% - Акцент6 2 6 3" xfId="3547"/>
    <cellStyle name="20% - Акцент6 2 6 3 2" xfId="3548"/>
    <cellStyle name="20% - Акцент6 2 6 4" xfId="3549"/>
    <cellStyle name="20% - Акцент6 2 7" xfId="3550"/>
    <cellStyle name="20% - Акцент6 2 7 2" xfId="3551"/>
    <cellStyle name="20% - Акцент6 2 7 2 2" xfId="3552"/>
    <cellStyle name="20% - Акцент6 2 7 2 2 2" xfId="3553"/>
    <cellStyle name="20% - Акцент6 2 7 2 3" xfId="3554"/>
    <cellStyle name="20% - Акцент6 2 7 3" xfId="3555"/>
    <cellStyle name="20% - Акцент6 2 7 3 2" xfId="3556"/>
    <cellStyle name="20% - Акцент6 2 7 4" xfId="3557"/>
    <cellStyle name="20% - Акцент6 2 8" xfId="3558"/>
    <cellStyle name="20% - Акцент6 2 8 2" xfId="3559"/>
    <cellStyle name="20% - Акцент6 2 8 2 2" xfId="3560"/>
    <cellStyle name="20% - Акцент6 2 8 2 2 2" xfId="3561"/>
    <cellStyle name="20% - Акцент6 2 8 2 3" xfId="3562"/>
    <cellStyle name="20% - Акцент6 2 8 3" xfId="3563"/>
    <cellStyle name="20% - Акцент6 2 8 3 2" xfId="3564"/>
    <cellStyle name="20% - Акцент6 2 8 4" xfId="3565"/>
    <cellStyle name="20% - Акцент6 2 9" xfId="3566"/>
    <cellStyle name="20% - Акцент6 2 9 2" xfId="3567"/>
    <cellStyle name="20% - Акцент6 2 9 2 2" xfId="3568"/>
    <cellStyle name="20% - Акцент6 2 9 2 2 2" xfId="3569"/>
    <cellStyle name="20% - Акцент6 2 9 2 3" xfId="3570"/>
    <cellStyle name="20% - Акцент6 2 9 3" xfId="3571"/>
    <cellStyle name="20% - Акцент6 2 9 3 2" xfId="3572"/>
    <cellStyle name="20% - Акцент6 2 9 4" xfId="3573"/>
    <cellStyle name="20% - Акцент6 20" xfId="3574"/>
    <cellStyle name="20% - Акцент6 3" xfId="3575"/>
    <cellStyle name="20% - Акцент6 3 10" xfId="3576"/>
    <cellStyle name="20% - Акцент6 3 10 2" xfId="3577"/>
    <cellStyle name="20% - Акцент6 3 10 2 2" xfId="3578"/>
    <cellStyle name="20% - Акцент6 3 10 2 2 2" xfId="3579"/>
    <cellStyle name="20% - Акцент6 3 10 2 3" xfId="3580"/>
    <cellStyle name="20% - Акцент6 3 10 3" xfId="3581"/>
    <cellStyle name="20% - Акцент6 3 10 3 2" xfId="3582"/>
    <cellStyle name="20% - Акцент6 3 10 4" xfId="3583"/>
    <cellStyle name="20% - Акцент6 3 11" xfId="3584"/>
    <cellStyle name="20% - Акцент6 3 11 2" xfId="3585"/>
    <cellStyle name="20% - Акцент6 3 11 2 2" xfId="3586"/>
    <cellStyle name="20% - Акцент6 3 11 2 2 2" xfId="3587"/>
    <cellStyle name="20% - Акцент6 3 11 2 3" xfId="3588"/>
    <cellStyle name="20% - Акцент6 3 11 3" xfId="3589"/>
    <cellStyle name="20% - Акцент6 3 11 3 2" xfId="3590"/>
    <cellStyle name="20% - Акцент6 3 11 4" xfId="3591"/>
    <cellStyle name="20% - Акцент6 3 12" xfId="3592"/>
    <cellStyle name="20% - Акцент6 3 12 2" xfId="3593"/>
    <cellStyle name="20% - Акцент6 3 12 2 2" xfId="3594"/>
    <cellStyle name="20% - Акцент6 3 12 2 2 2" xfId="3595"/>
    <cellStyle name="20% - Акцент6 3 12 2 3" xfId="3596"/>
    <cellStyle name="20% - Акцент6 3 12 3" xfId="3597"/>
    <cellStyle name="20% - Акцент6 3 12 3 2" xfId="3598"/>
    <cellStyle name="20% - Акцент6 3 12 4" xfId="3599"/>
    <cellStyle name="20% - Акцент6 3 13" xfId="3600"/>
    <cellStyle name="20% - Акцент6 3 13 2" xfId="3601"/>
    <cellStyle name="20% - Акцент6 3 13 2 2" xfId="3602"/>
    <cellStyle name="20% - Акцент6 3 13 2 2 2" xfId="3603"/>
    <cellStyle name="20% - Акцент6 3 13 2 3" xfId="3604"/>
    <cellStyle name="20% - Акцент6 3 13 3" xfId="3605"/>
    <cellStyle name="20% - Акцент6 3 13 3 2" xfId="3606"/>
    <cellStyle name="20% - Акцент6 3 13 4" xfId="3607"/>
    <cellStyle name="20% - Акцент6 3 14" xfId="3608"/>
    <cellStyle name="20% - Акцент6 3 14 2" xfId="3609"/>
    <cellStyle name="20% - Акцент6 3 14 2 2" xfId="3610"/>
    <cellStyle name="20% - Акцент6 3 14 2 2 2" xfId="3611"/>
    <cellStyle name="20% - Акцент6 3 14 2 3" xfId="3612"/>
    <cellStyle name="20% - Акцент6 3 14 3" xfId="3613"/>
    <cellStyle name="20% - Акцент6 3 14 3 2" xfId="3614"/>
    <cellStyle name="20% - Акцент6 3 14 4" xfId="3615"/>
    <cellStyle name="20% - Акцент6 3 15" xfId="3616"/>
    <cellStyle name="20% - Акцент6 3 15 2" xfId="3617"/>
    <cellStyle name="20% - Акцент6 3 15 2 2" xfId="3618"/>
    <cellStyle name="20% - Акцент6 3 15 2 2 2" xfId="3619"/>
    <cellStyle name="20% - Акцент6 3 15 2 3" xfId="3620"/>
    <cellStyle name="20% - Акцент6 3 15 3" xfId="3621"/>
    <cellStyle name="20% - Акцент6 3 15 3 2" xfId="3622"/>
    <cellStyle name="20% - Акцент6 3 15 4" xfId="3623"/>
    <cellStyle name="20% - Акцент6 3 16" xfId="3624"/>
    <cellStyle name="20% - Акцент6 3 16 2" xfId="3625"/>
    <cellStyle name="20% - Акцент6 3 16 2 2" xfId="3626"/>
    <cellStyle name="20% - Акцент6 3 16 2 2 2" xfId="3627"/>
    <cellStyle name="20% - Акцент6 3 16 2 3" xfId="3628"/>
    <cellStyle name="20% - Акцент6 3 16 3" xfId="3629"/>
    <cellStyle name="20% - Акцент6 3 16 3 2" xfId="3630"/>
    <cellStyle name="20% - Акцент6 3 16 4" xfId="3631"/>
    <cellStyle name="20% - Акцент6 3 17" xfId="3632"/>
    <cellStyle name="20% - Акцент6 3 17 2" xfId="3633"/>
    <cellStyle name="20% - Акцент6 3 17 2 2" xfId="3634"/>
    <cellStyle name="20% - Акцент6 3 17 2 2 2" xfId="3635"/>
    <cellStyle name="20% - Акцент6 3 17 2 3" xfId="3636"/>
    <cellStyle name="20% - Акцент6 3 17 3" xfId="3637"/>
    <cellStyle name="20% - Акцент6 3 17 3 2" xfId="3638"/>
    <cellStyle name="20% - Акцент6 3 17 4" xfId="3639"/>
    <cellStyle name="20% - Акцент6 3 18" xfId="3640"/>
    <cellStyle name="20% - Акцент6 3 18 2" xfId="3641"/>
    <cellStyle name="20% - Акцент6 3 18 2 2" xfId="3642"/>
    <cellStyle name="20% - Акцент6 3 18 2 2 2" xfId="3643"/>
    <cellStyle name="20% - Акцент6 3 18 2 3" xfId="3644"/>
    <cellStyle name="20% - Акцент6 3 18 3" xfId="3645"/>
    <cellStyle name="20% - Акцент6 3 18 3 2" xfId="3646"/>
    <cellStyle name="20% - Акцент6 3 18 4" xfId="3647"/>
    <cellStyle name="20% - Акцент6 3 19" xfId="3648"/>
    <cellStyle name="20% - Акцент6 3 19 2" xfId="3649"/>
    <cellStyle name="20% - Акцент6 3 19 2 2" xfId="3650"/>
    <cellStyle name="20% - Акцент6 3 19 2 2 2" xfId="3651"/>
    <cellStyle name="20% - Акцент6 3 19 2 3" xfId="3652"/>
    <cellStyle name="20% - Акцент6 3 19 3" xfId="3653"/>
    <cellStyle name="20% - Акцент6 3 19 3 2" xfId="3654"/>
    <cellStyle name="20% - Акцент6 3 19 4" xfId="3655"/>
    <cellStyle name="20% - Акцент6 3 2" xfId="3656"/>
    <cellStyle name="20% - Акцент6 3 2 2" xfId="3657"/>
    <cellStyle name="20% - Акцент6 3 20" xfId="3658"/>
    <cellStyle name="20% - Акцент6 3 20 2" xfId="3659"/>
    <cellStyle name="20% - Акцент6 3 20 2 2" xfId="3660"/>
    <cellStyle name="20% - Акцент6 3 20 2 2 2" xfId="3661"/>
    <cellStyle name="20% - Акцент6 3 20 2 3" xfId="3662"/>
    <cellStyle name="20% - Акцент6 3 20 3" xfId="3663"/>
    <cellStyle name="20% - Акцент6 3 20 3 2" xfId="3664"/>
    <cellStyle name="20% - Акцент6 3 20 4" xfId="3665"/>
    <cellStyle name="20% - Акцент6 3 21" xfId="3666"/>
    <cellStyle name="20% - Акцент6 3 21 2" xfId="3667"/>
    <cellStyle name="20% - Акцент6 3 21 2 2" xfId="3668"/>
    <cellStyle name="20% - Акцент6 3 21 2 2 2" xfId="3669"/>
    <cellStyle name="20% - Акцент6 3 21 2 3" xfId="3670"/>
    <cellStyle name="20% - Акцент6 3 21 3" xfId="3671"/>
    <cellStyle name="20% - Акцент6 3 21 3 2" xfId="3672"/>
    <cellStyle name="20% - Акцент6 3 21 4" xfId="3673"/>
    <cellStyle name="20% - Акцент6 3 22" xfId="3674"/>
    <cellStyle name="20% - Акцент6 3 22 2" xfId="3675"/>
    <cellStyle name="20% - Акцент6 3 22 2 2" xfId="3676"/>
    <cellStyle name="20% - Акцент6 3 22 2 2 2" xfId="3677"/>
    <cellStyle name="20% - Акцент6 3 22 2 3" xfId="3678"/>
    <cellStyle name="20% - Акцент6 3 22 3" xfId="3679"/>
    <cellStyle name="20% - Акцент6 3 22 3 2" xfId="3680"/>
    <cellStyle name="20% - Акцент6 3 22 4" xfId="3681"/>
    <cellStyle name="20% - Акцент6 3 23" xfId="3682"/>
    <cellStyle name="20% - Акцент6 3 23 2" xfId="3683"/>
    <cellStyle name="20% - Акцент6 3 23 2 2" xfId="3684"/>
    <cellStyle name="20% - Акцент6 3 23 2 2 2" xfId="3685"/>
    <cellStyle name="20% - Акцент6 3 23 2 3" xfId="3686"/>
    <cellStyle name="20% - Акцент6 3 23 3" xfId="3687"/>
    <cellStyle name="20% - Акцент6 3 23 3 2" xfId="3688"/>
    <cellStyle name="20% - Акцент6 3 23 4" xfId="3689"/>
    <cellStyle name="20% - Акцент6 3 24" xfId="3690"/>
    <cellStyle name="20% - Акцент6 3 24 2" xfId="3691"/>
    <cellStyle name="20% - Акцент6 3 24 2 2" xfId="3692"/>
    <cellStyle name="20% - Акцент6 3 24 2 2 2" xfId="3693"/>
    <cellStyle name="20% - Акцент6 3 24 2 3" xfId="3694"/>
    <cellStyle name="20% - Акцент6 3 24 3" xfId="3695"/>
    <cellStyle name="20% - Акцент6 3 24 3 2" xfId="3696"/>
    <cellStyle name="20% - Акцент6 3 24 4" xfId="3697"/>
    <cellStyle name="20% - Акцент6 3 25" xfId="3698"/>
    <cellStyle name="20% - Акцент6 3 3" xfId="3699"/>
    <cellStyle name="20% - Акцент6 3 3 2" xfId="3700"/>
    <cellStyle name="20% - Акцент6 3 3 2 2" xfId="3701"/>
    <cellStyle name="20% - Акцент6 3 3 2 2 2" xfId="3702"/>
    <cellStyle name="20% - Акцент6 3 3 2 3" xfId="3703"/>
    <cellStyle name="20% - Акцент6 3 3 3" xfId="3704"/>
    <cellStyle name="20% - Акцент6 3 3 3 2" xfId="3705"/>
    <cellStyle name="20% - Акцент6 3 3 4" xfId="3706"/>
    <cellStyle name="20% - Акцент6 3 4" xfId="3707"/>
    <cellStyle name="20% - Акцент6 3 4 2" xfId="3708"/>
    <cellStyle name="20% - Акцент6 3 4 2 2" xfId="3709"/>
    <cellStyle name="20% - Акцент6 3 4 2 2 2" xfId="3710"/>
    <cellStyle name="20% - Акцент6 3 4 2 3" xfId="3711"/>
    <cellStyle name="20% - Акцент6 3 4 3" xfId="3712"/>
    <cellStyle name="20% - Акцент6 3 4 3 2" xfId="3713"/>
    <cellStyle name="20% - Акцент6 3 4 4" xfId="3714"/>
    <cellStyle name="20% - Акцент6 3 5" xfId="3715"/>
    <cellStyle name="20% - Акцент6 3 5 2" xfId="3716"/>
    <cellStyle name="20% - Акцент6 3 5 2 2" xfId="3717"/>
    <cellStyle name="20% - Акцент6 3 5 2 2 2" xfId="3718"/>
    <cellStyle name="20% - Акцент6 3 5 2 3" xfId="3719"/>
    <cellStyle name="20% - Акцент6 3 5 3" xfId="3720"/>
    <cellStyle name="20% - Акцент6 3 5 3 2" xfId="3721"/>
    <cellStyle name="20% - Акцент6 3 5 4" xfId="3722"/>
    <cellStyle name="20% - Акцент6 3 6" xfId="3723"/>
    <cellStyle name="20% - Акцент6 3 6 2" xfId="3724"/>
    <cellStyle name="20% - Акцент6 3 6 2 2" xfId="3725"/>
    <cellStyle name="20% - Акцент6 3 6 2 2 2" xfId="3726"/>
    <cellStyle name="20% - Акцент6 3 6 2 3" xfId="3727"/>
    <cellStyle name="20% - Акцент6 3 6 3" xfId="3728"/>
    <cellStyle name="20% - Акцент6 3 6 3 2" xfId="3729"/>
    <cellStyle name="20% - Акцент6 3 6 4" xfId="3730"/>
    <cellStyle name="20% - Акцент6 3 7" xfId="3731"/>
    <cellStyle name="20% - Акцент6 3 7 2" xfId="3732"/>
    <cellStyle name="20% - Акцент6 3 7 2 2" xfId="3733"/>
    <cellStyle name="20% - Акцент6 3 7 2 2 2" xfId="3734"/>
    <cellStyle name="20% - Акцент6 3 7 2 3" xfId="3735"/>
    <cellStyle name="20% - Акцент6 3 7 3" xfId="3736"/>
    <cellStyle name="20% - Акцент6 3 7 3 2" xfId="3737"/>
    <cellStyle name="20% - Акцент6 3 7 4" xfId="3738"/>
    <cellStyle name="20% - Акцент6 3 8" xfId="3739"/>
    <cellStyle name="20% - Акцент6 3 8 2" xfId="3740"/>
    <cellStyle name="20% - Акцент6 3 8 2 2" xfId="3741"/>
    <cellStyle name="20% - Акцент6 3 8 2 2 2" xfId="3742"/>
    <cellStyle name="20% - Акцент6 3 8 2 3" xfId="3743"/>
    <cellStyle name="20% - Акцент6 3 8 3" xfId="3744"/>
    <cellStyle name="20% - Акцент6 3 8 3 2" xfId="3745"/>
    <cellStyle name="20% - Акцент6 3 8 4" xfId="3746"/>
    <cellStyle name="20% - Акцент6 3 9" xfId="3747"/>
    <cellStyle name="20% - Акцент6 3 9 2" xfId="3748"/>
    <cellStyle name="20% - Акцент6 3 9 2 2" xfId="3749"/>
    <cellStyle name="20% - Акцент6 3 9 2 2 2" xfId="3750"/>
    <cellStyle name="20% - Акцент6 3 9 2 3" xfId="3751"/>
    <cellStyle name="20% - Акцент6 3 9 3" xfId="3752"/>
    <cellStyle name="20% - Акцент6 3 9 3 2" xfId="3753"/>
    <cellStyle name="20% - Акцент6 3 9 4" xfId="3754"/>
    <cellStyle name="20% - Акцент6 4" xfId="3755"/>
    <cellStyle name="20% - Акцент6 4 2" xfId="3756"/>
    <cellStyle name="20% - Акцент6 4 2 2" xfId="3757"/>
    <cellStyle name="20% - Акцент6 4 3" xfId="3758"/>
    <cellStyle name="20% - Акцент6 5" xfId="3759"/>
    <cellStyle name="20% - Акцент6 5 2" xfId="3760"/>
    <cellStyle name="20% - Акцент6 5 2 2" xfId="3761"/>
    <cellStyle name="20% - Акцент6 5 3" xfId="3762"/>
    <cellStyle name="20% - Акцент6 6" xfId="3763"/>
    <cellStyle name="20% - Акцент6 6 2" xfId="3764"/>
    <cellStyle name="20% - Акцент6 7" xfId="3765"/>
    <cellStyle name="20% - Акцент6 7 2" xfId="3766"/>
    <cellStyle name="20% - Акцент6 7 2 2" xfId="3767"/>
    <cellStyle name="20% - Акцент6 7 2 2 2" xfId="3768"/>
    <cellStyle name="20% - Акцент6 7 2 3" xfId="3769"/>
    <cellStyle name="20% - Акцент6 7 3" xfId="3770"/>
    <cellStyle name="20% - Акцент6 7 3 2" xfId="3771"/>
    <cellStyle name="20% - Акцент6 7 4" xfId="3772"/>
    <cellStyle name="20% - Акцент6 8" xfId="3773"/>
    <cellStyle name="20% - Акцент6 8 2" xfId="3774"/>
    <cellStyle name="20% - Акцент6 8 2 2" xfId="3775"/>
    <cellStyle name="20% - Акцент6 8 2 2 2" xfId="3776"/>
    <cellStyle name="20% - Акцент6 8 2 3" xfId="3777"/>
    <cellStyle name="20% - Акцент6 8 3" xfId="3778"/>
    <cellStyle name="20% - Акцент6 8 3 2" xfId="3779"/>
    <cellStyle name="20% - Акцент6 8 4" xfId="3780"/>
    <cellStyle name="20% - Акцент6 9" xfId="3781"/>
    <cellStyle name="20% - Акцент6 9 2" xfId="3782"/>
    <cellStyle name="20% - Акцент6 9 2 2" xfId="3783"/>
    <cellStyle name="20% - Акцент6 9 2 2 2" xfId="3784"/>
    <cellStyle name="20% - Акцент6 9 2 3" xfId="3785"/>
    <cellStyle name="20% - Акцент6 9 3" xfId="3786"/>
    <cellStyle name="20% - Акцент6 9 3 2" xfId="3787"/>
    <cellStyle name="20% - Акцент6 9 4" xfId="3788"/>
    <cellStyle name="40% - Accent1" xfId="3789"/>
    <cellStyle name="40% - Accent1 10" xfId="3790"/>
    <cellStyle name="40% - Accent1 10 2" xfId="3791"/>
    <cellStyle name="40% - Accent1 11" xfId="3792"/>
    <cellStyle name="40% - Accent1 11 2" xfId="3793"/>
    <cellStyle name="40% - Accent1 12" xfId="3794"/>
    <cellStyle name="40% - Accent1 12 2" xfId="3795"/>
    <cellStyle name="40% - Accent1 13" xfId="3796"/>
    <cellStyle name="40% - Accent1 13 2" xfId="3797"/>
    <cellStyle name="40% - Accent1 2" xfId="3798"/>
    <cellStyle name="40% - Accent1 2 2" xfId="3799"/>
    <cellStyle name="40% - Accent1 3" xfId="3800"/>
    <cellStyle name="40% - Accent1 3 2" xfId="3801"/>
    <cellStyle name="40% - Accent1 4" xfId="3802"/>
    <cellStyle name="40% - Accent1 4 2" xfId="3803"/>
    <cellStyle name="40% - Accent1 5" xfId="3804"/>
    <cellStyle name="40% - Accent1 5 2" xfId="3805"/>
    <cellStyle name="40% - Accent1 6" xfId="3806"/>
    <cellStyle name="40% - Accent1 6 2" xfId="3807"/>
    <cellStyle name="40% - Accent1 7" xfId="3808"/>
    <cellStyle name="40% - Accent1 7 2" xfId="3809"/>
    <cellStyle name="40% - Accent1 8" xfId="3810"/>
    <cellStyle name="40% - Accent1 8 2" xfId="3811"/>
    <cellStyle name="40% - Accent1 9" xfId="3812"/>
    <cellStyle name="40% - Accent1 9 2" xfId="3813"/>
    <cellStyle name="40% - Accent2" xfId="3814"/>
    <cellStyle name="40% - Accent2 10" xfId="3815"/>
    <cellStyle name="40% - Accent2 10 2" xfId="3816"/>
    <cellStyle name="40% - Accent2 11" xfId="3817"/>
    <cellStyle name="40% - Accent2 11 2" xfId="3818"/>
    <cellStyle name="40% - Accent2 12" xfId="3819"/>
    <cellStyle name="40% - Accent2 12 2" xfId="3820"/>
    <cellStyle name="40% - Accent2 13" xfId="3821"/>
    <cellStyle name="40% - Accent2 13 2" xfId="3822"/>
    <cellStyle name="40% - Accent2 2" xfId="3823"/>
    <cellStyle name="40% - Accent2 2 2" xfId="3824"/>
    <cellStyle name="40% - Accent2 3" xfId="3825"/>
    <cellStyle name="40% - Accent2 3 2" xfId="3826"/>
    <cellStyle name="40% - Accent2 4" xfId="3827"/>
    <cellStyle name="40% - Accent2 4 2" xfId="3828"/>
    <cellStyle name="40% - Accent2 5" xfId="3829"/>
    <cellStyle name="40% - Accent2 5 2" xfId="3830"/>
    <cellStyle name="40% - Accent2 6" xfId="3831"/>
    <cellStyle name="40% - Accent2 6 2" xfId="3832"/>
    <cellStyle name="40% - Accent2 7" xfId="3833"/>
    <cellStyle name="40% - Accent2 7 2" xfId="3834"/>
    <cellStyle name="40% - Accent2 8" xfId="3835"/>
    <cellStyle name="40% - Accent2 8 2" xfId="3836"/>
    <cellStyle name="40% - Accent2 9" xfId="3837"/>
    <cellStyle name="40% - Accent2 9 2" xfId="3838"/>
    <cellStyle name="40% - Accent3" xfId="3839"/>
    <cellStyle name="40% - Accent3 10" xfId="3840"/>
    <cellStyle name="40% - Accent3 10 2" xfId="3841"/>
    <cellStyle name="40% - Accent3 11" xfId="3842"/>
    <cellStyle name="40% - Accent3 11 2" xfId="3843"/>
    <cellStyle name="40% - Accent3 12" xfId="3844"/>
    <cellStyle name="40% - Accent3 12 2" xfId="3845"/>
    <cellStyle name="40% - Accent3 13" xfId="3846"/>
    <cellStyle name="40% - Accent3 13 2" xfId="3847"/>
    <cellStyle name="40% - Accent3 2" xfId="3848"/>
    <cellStyle name="40% - Accent3 2 2" xfId="3849"/>
    <cellStyle name="40% - Accent3 3" xfId="3850"/>
    <cellStyle name="40% - Accent3 3 2" xfId="3851"/>
    <cellStyle name="40% - Accent3 4" xfId="3852"/>
    <cellStyle name="40% - Accent3 4 2" xfId="3853"/>
    <cellStyle name="40% - Accent3 5" xfId="3854"/>
    <cellStyle name="40% - Accent3 5 2" xfId="3855"/>
    <cellStyle name="40% - Accent3 6" xfId="3856"/>
    <cellStyle name="40% - Accent3 6 2" xfId="3857"/>
    <cellStyle name="40% - Accent3 7" xfId="3858"/>
    <cellStyle name="40% - Accent3 7 2" xfId="3859"/>
    <cellStyle name="40% - Accent3 8" xfId="3860"/>
    <cellStyle name="40% - Accent3 8 2" xfId="3861"/>
    <cellStyle name="40% - Accent3 9" xfId="3862"/>
    <cellStyle name="40% - Accent3 9 2" xfId="3863"/>
    <cellStyle name="40% - Accent4" xfId="3864"/>
    <cellStyle name="40% - Accent4 10" xfId="3865"/>
    <cellStyle name="40% - Accent4 10 2" xfId="3866"/>
    <cellStyle name="40% - Accent4 11" xfId="3867"/>
    <cellStyle name="40% - Accent4 11 2" xfId="3868"/>
    <cellStyle name="40% - Accent4 12" xfId="3869"/>
    <cellStyle name="40% - Accent4 12 2" xfId="3870"/>
    <cellStyle name="40% - Accent4 13" xfId="3871"/>
    <cellStyle name="40% - Accent4 13 2" xfId="3872"/>
    <cellStyle name="40% - Accent4 2" xfId="3873"/>
    <cellStyle name="40% - Accent4 2 2" xfId="3874"/>
    <cellStyle name="40% - Accent4 3" xfId="3875"/>
    <cellStyle name="40% - Accent4 3 2" xfId="3876"/>
    <cellStyle name="40% - Accent4 4" xfId="3877"/>
    <cellStyle name="40% - Accent4 4 2" xfId="3878"/>
    <cellStyle name="40% - Accent4 5" xfId="3879"/>
    <cellStyle name="40% - Accent4 5 2" xfId="3880"/>
    <cellStyle name="40% - Accent4 6" xfId="3881"/>
    <cellStyle name="40% - Accent4 6 2" xfId="3882"/>
    <cellStyle name="40% - Accent4 7" xfId="3883"/>
    <cellStyle name="40% - Accent4 7 2" xfId="3884"/>
    <cellStyle name="40% - Accent4 8" xfId="3885"/>
    <cellStyle name="40% - Accent4 8 2" xfId="3886"/>
    <cellStyle name="40% - Accent4 9" xfId="3887"/>
    <cellStyle name="40% - Accent4 9 2" xfId="3888"/>
    <cellStyle name="40% - Accent5" xfId="3889"/>
    <cellStyle name="40% - Accent5 10" xfId="3890"/>
    <cellStyle name="40% - Accent5 10 2" xfId="3891"/>
    <cellStyle name="40% - Accent5 11" xfId="3892"/>
    <cellStyle name="40% - Accent5 11 2" xfId="3893"/>
    <cellStyle name="40% - Accent5 12" xfId="3894"/>
    <cellStyle name="40% - Accent5 12 2" xfId="3895"/>
    <cellStyle name="40% - Accent5 13" xfId="3896"/>
    <cellStyle name="40% - Accent5 13 2" xfId="3897"/>
    <cellStyle name="40% - Accent5 2" xfId="3898"/>
    <cellStyle name="40% - Accent5 2 2" xfId="3899"/>
    <cellStyle name="40% - Accent5 3" xfId="3900"/>
    <cellStyle name="40% - Accent5 3 2" xfId="3901"/>
    <cellStyle name="40% - Accent5 4" xfId="3902"/>
    <cellStyle name="40% - Accent5 4 2" xfId="3903"/>
    <cellStyle name="40% - Accent5 5" xfId="3904"/>
    <cellStyle name="40% - Accent5 5 2" xfId="3905"/>
    <cellStyle name="40% - Accent5 6" xfId="3906"/>
    <cellStyle name="40% - Accent5 6 2" xfId="3907"/>
    <cellStyle name="40% - Accent5 7" xfId="3908"/>
    <cellStyle name="40% - Accent5 7 2" xfId="3909"/>
    <cellStyle name="40% - Accent5 8" xfId="3910"/>
    <cellStyle name="40% - Accent5 8 2" xfId="3911"/>
    <cellStyle name="40% - Accent5 9" xfId="3912"/>
    <cellStyle name="40% - Accent5 9 2" xfId="3913"/>
    <cellStyle name="40% - Accent6" xfId="3914"/>
    <cellStyle name="40% - Accent6 10" xfId="3915"/>
    <cellStyle name="40% - Accent6 10 2" xfId="3916"/>
    <cellStyle name="40% - Accent6 11" xfId="3917"/>
    <cellStyle name="40% - Accent6 11 2" xfId="3918"/>
    <cellStyle name="40% - Accent6 12" xfId="3919"/>
    <cellStyle name="40% - Accent6 12 2" xfId="3920"/>
    <cellStyle name="40% - Accent6 13" xfId="3921"/>
    <cellStyle name="40% - Accent6 13 2" xfId="3922"/>
    <cellStyle name="40% - Accent6 2" xfId="3923"/>
    <cellStyle name="40% - Accent6 2 2" xfId="3924"/>
    <cellStyle name="40% - Accent6 3" xfId="3925"/>
    <cellStyle name="40% - Accent6 3 2" xfId="3926"/>
    <cellStyle name="40% - Accent6 4" xfId="3927"/>
    <cellStyle name="40% - Accent6 4 2" xfId="3928"/>
    <cellStyle name="40% - Accent6 5" xfId="3929"/>
    <cellStyle name="40% - Accent6 5 2" xfId="3930"/>
    <cellStyle name="40% - Accent6 6" xfId="3931"/>
    <cellStyle name="40% - Accent6 6 2" xfId="3932"/>
    <cellStyle name="40% - Accent6 7" xfId="3933"/>
    <cellStyle name="40% - Accent6 7 2" xfId="3934"/>
    <cellStyle name="40% - Accent6 8" xfId="3935"/>
    <cellStyle name="40% - Accent6 8 2" xfId="3936"/>
    <cellStyle name="40% - Accent6 9" xfId="3937"/>
    <cellStyle name="40% - Accent6 9 2" xfId="3938"/>
    <cellStyle name="40% - Акцент1 10" xfId="3939"/>
    <cellStyle name="40% - Акцент1 10 2" xfId="3940"/>
    <cellStyle name="40% - Акцент1 10 2 2" xfId="3941"/>
    <cellStyle name="40% - Акцент1 10 2 2 2" xfId="3942"/>
    <cellStyle name="40% - Акцент1 10 2 3" xfId="3943"/>
    <cellStyle name="40% - Акцент1 10 3" xfId="3944"/>
    <cellStyle name="40% - Акцент1 10 3 2" xfId="3945"/>
    <cellStyle name="40% - Акцент1 10 4" xfId="3946"/>
    <cellStyle name="40% - Акцент1 11" xfId="3947"/>
    <cellStyle name="40% - Акцент1 11 2" xfId="3948"/>
    <cellStyle name="40% - Акцент1 11 2 2" xfId="3949"/>
    <cellStyle name="40% - Акцент1 11 2 2 2" xfId="3950"/>
    <cellStyle name="40% - Акцент1 11 2 3" xfId="3951"/>
    <cellStyle name="40% - Акцент1 11 3" xfId="3952"/>
    <cellStyle name="40% - Акцент1 11 3 2" xfId="3953"/>
    <cellStyle name="40% - Акцент1 11 4" xfId="3954"/>
    <cellStyle name="40% - Акцент1 12" xfId="3955"/>
    <cellStyle name="40% - Акцент1 12 2" xfId="3956"/>
    <cellStyle name="40% - Акцент1 12 2 2" xfId="3957"/>
    <cellStyle name="40% - Акцент1 12 2 2 2" xfId="3958"/>
    <cellStyle name="40% - Акцент1 12 2 3" xfId="3959"/>
    <cellStyle name="40% - Акцент1 12 3" xfId="3960"/>
    <cellStyle name="40% - Акцент1 12 3 2" xfId="3961"/>
    <cellStyle name="40% - Акцент1 12 4" xfId="3962"/>
    <cellStyle name="40% - Акцент1 13" xfId="3963"/>
    <cellStyle name="40% - Акцент1 13 2" xfId="3964"/>
    <cellStyle name="40% - Акцент1 13 2 2" xfId="3965"/>
    <cellStyle name="40% - Акцент1 13 2 2 2" xfId="3966"/>
    <cellStyle name="40% - Акцент1 13 2 3" xfId="3967"/>
    <cellStyle name="40% - Акцент1 13 3" xfId="3968"/>
    <cellStyle name="40% - Акцент1 13 3 2" xfId="3969"/>
    <cellStyle name="40% - Акцент1 13 4" xfId="3970"/>
    <cellStyle name="40% - Акцент1 14" xfId="3971"/>
    <cellStyle name="40% - Акцент1 14 2" xfId="3972"/>
    <cellStyle name="40% - Акцент1 14 2 2" xfId="3973"/>
    <cellStyle name="40% - Акцент1 14 2 2 2" xfId="3974"/>
    <cellStyle name="40% - Акцент1 14 2 3" xfId="3975"/>
    <cellStyle name="40% - Акцент1 14 3" xfId="3976"/>
    <cellStyle name="40% - Акцент1 14 3 2" xfId="3977"/>
    <cellStyle name="40% - Акцент1 14 4" xfId="3978"/>
    <cellStyle name="40% - Акцент1 15" xfId="3979"/>
    <cellStyle name="40% - Акцент1 15 2" xfId="3980"/>
    <cellStyle name="40% - Акцент1 15 2 2" xfId="3981"/>
    <cellStyle name="40% - Акцент1 15 2 2 2" xfId="3982"/>
    <cellStyle name="40% - Акцент1 15 2 3" xfId="3983"/>
    <cellStyle name="40% - Акцент1 15 3" xfId="3984"/>
    <cellStyle name="40% - Акцент1 15 3 2" xfId="3985"/>
    <cellStyle name="40% - Акцент1 15 4" xfId="3986"/>
    <cellStyle name="40% - Акцент1 16" xfId="3987"/>
    <cellStyle name="40% - Акцент1 16 2" xfId="3988"/>
    <cellStyle name="40% - Акцент1 16 2 2" xfId="3989"/>
    <cellStyle name="40% - Акцент1 16 2 2 2" xfId="3990"/>
    <cellStyle name="40% - Акцент1 16 2 3" xfId="3991"/>
    <cellStyle name="40% - Акцент1 16 3" xfId="3992"/>
    <cellStyle name="40% - Акцент1 16 3 2" xfId="3993"/>
    <cellStyle name="40% - Акцент1 16 4" xfId="3994"/>
    <cellStyle name="40% - Акцент1 17" xfId="3995"/>
    <cellStyle name="40% - Акцент1 17 2" xfId="3996"/>
    <cellStyle name="40% - Акцент1 17 2 2" xfId="3997"/>
    <cellStyle name="40% - Акцент1 17 2 2 2" xfId="3998"/>
    <cellStyle name="40% - Акцент1 17 2 3" xfId="3999"/>
    <cellStyle name="40% - Акцент1 17 3" xfId="4000"/>
    <cellStyle name="40% - Акцент1 17 3 2" xfId="4001"/>
    <cellStyle name="40% - Акцент1 17 4" xfId="4002"/>
    <cellStyle name="40% - Акцент1 18" xfId="4003"/>
    <cellStyle name="40% - Акцент1 18 2" xfId="4004"/>
    <cellStyle name="40% - Акцент1 18 2 2" xfId="4005"/>
    <cellStyle name="40% - Акцент1 18 3" xfId="4006"/>
    <cellStyle name="40% - Акцент1 19" xfId="4007"/>
    <cellStyle name="40% - Акцент1 19 2" xfId="4008"/>
    <cellStyle name="40% - Акцент1 2" xfId="4009"/>
    <cellStyle name="40% - Акцент1 2 10" xfId="4010"/>
    <cellStyle name="40% - Акцент1 2 10 2" xfId="4011"/>
    <cellStyle name="40% - Акцент1 2 10 2 2" xfId="4012"/>
    <cellStyle name="40% - Акцент1 2 10 2 2 2" xfId="4013"/>
    <cellStyle name="40% - Акцент1 2 10 2 3" xfId="4014"/>
    <cellStyle name="40% - Акцент1 2 10 3" xfId="4015"/>
    <cellStyle name="40% - Акцент1 2 10 3 2" xfId="4016"/>
    <cellStyle name="40% - Акцент1 2 10 4" xfId="4017"/>
    <cellStyle name="40% - Акцент1 2 11" xfId="4018"/>
    <cellStyle name="40% - Акцент1 2 11 2" xfId="4019"/>
    <cellStyle name="40% - Акцент1 2 11 2 2" xfId="4020"/>
    <cellStyle name="40% - Акцент1 2 11 2 2 2" xfId="4021"/>
    <cellStyle name="40% - Акцент1 2 11 2 3" xfId="4022"/>
    <cellStyle name="40% - Акцент1 2 11 3" xfId="4023"/>
    <cellStyle name="40% - Акцент1 2 11 3 2" xfId="4024"/>
    <cellStyle name="40% - Акцент1 2 11 4" xfId="4025"/>
    <cellStyle name="40% - Акцент1 2 12" xfId="4026"/>
    <cellStyle name="40% - Акцент1 2 12 2" xfId="4027"/>
    <cellStyle name="40% - Акцент1 2 12 2 2" xfId="4028"/>
    <cellStyle name="40% - Акцент1 2 12 2 2 2" xfId="4029"/>
    <cellStyle name="40% - Акцент1 2 12 2 3" xfId="4030"/>
    <cellStyle name="40% - Акцент1 2 12 3" xfId="4031"/>
    <cellStyle name="40% - Акцент1 2 12 3 2" xfId="4032"/>
    <cellStyle name="40% - Акцент1 2 12 4" xfId="4033"/>
    <cellStyle name="40% - Акцент1 2 13" xfId="4034"/>
    <cellStyle name="40% - Акцент1 2 13 2" xfId="4035"/>
    <cellStyle name="40% - Акцент1 2 13 2 2" xfId="4036"/>
    <cellStyle name="40% - Акцент1 2 13 2 2 2" xfId="4037"/>
    <cellStyle name="40% - Акцент1 2 13 2 3" xfId="4038"/>
    <cellStyle name="40% - Акцент1 2 13 3" xfId="4039"/>
    <cellStyle name="40% - Акцент1 2 13 3 2" xfId="4040"/>
    <cellStyle name="40% - Акцент1 2 13 4" xfId="4041"/>
    <cellStyle name="40% - Акцент1 2 14" xfId="4042"/>
    <cellStyle name="40% - Акцент1 2 14 2" xfId="4043"/>
    <cellStyle name="40% - Акцент1 2 14 2 2" xfId="4044"/>
    <cellStyle name="40% - Акцент1 2 14 2 2 2" xfId="4045"/>
    <cellStyle name="40% - Акцент1 2 14 2 3" xfId="4046"/>
    <cellStyle name="40% - Акцент1 2 14 3" xfId="4047"/>
    <cellStyle name="40% - Акцент1 2 14 3 2" xfId="4048"/>
    <cellStyle name="40% - Акцент1 2 14 4" xfId="4049"/>
    <cellStyle name="40% - Акцент1 2 15" xfId="4050"/>
    <cellStyle name="40% - Акцент1 2 15 2" xfId="4051"/>
    <cellStyle name="40% - Акцент1 2 15 2 2" xfId="4052"/>
    <cellStyle name="40% - Акцент1 2 15 2 2 2" xfId="4053"/>
    <cellStyle name="40% - Акцент1 2 15 2 3" xfId="4054"/>
    <cellStyle name="40% - Акцент1 2 15 3" xfId="4055"/>
    <cellStyle name="40% - Акцент1 2 15 3 2" xfId="4056"/>
    <cellStyle name="40% - Акцент1 2 15 4" xfId="4057"/>
    <cellStyle name="40% - Акцент1 2 16" xfId="4058"/>
    <cellStyle name="40% - Акцент1 2 16 2" xfId="4059"/>
    <cellStyle name="40% - Акцент1 2 16 2 2" xfId="4060"/>
    <cellStyle name="40% - Акцент1 2 16 2 2 2" xfId="4061"/>
    <cellStyle name="40% - Акцент1 2 16 2 3" xfId="4062"/>
    <cellStyle name="40% - Акцент1 2 16 3" xfId="4063"/>
    <cellStyle name="40% - Акцент1 2 16 3 2" xfId="4064"/>
    <cellStyle name="40% - Акцент1 2 16 4" xfId="4065"/>
    <cellStyle name="40% - Акцент1 2 17" xfId="4066"/>
    <cellStyle name="40% - Акцент1 2 17 2" xfId="4067"/>
    <cellStyle name="40% - Акцент1 2 17 2 2" xfId="4068"/>
    <cellStyle name="40% - Акцент1 2 17 2 2 2" xfId="4069"/>
    <cellStyle name="40% - Акцент1 2 17 2 3" xfId="4070"/>
    <cellStyle name="40% - Акцент1 2 17 3" xfId="4071"/>
    <cellStyle name="40% - Акцент1 2 17 3 2" xfId="4072"/>
    <cellStyle name="40% - Акцент1 2 17 4" xfId="4073"/>
    <cellStyle name="40% - Акцент1 2 18" xfId="4074"/>
    <cellStyle name="40% - Акцент1 2 18 2" xfId="4075"/>
    <cellStyle name="40% - Акцент1 2 18 2 2" xfId="4076"/>
    <cellStyle name="40% - Акцент1 2 18 2 2 2" xfId="4077"/>
    <cellStyle name="40% - Акцент1 2 18 2 3" xfId="4078"/>
    <cellStyle name="40% - Акцент1 2 18 3" xfId="4079"/>
    <cellStyle name="40% - Акцент1 2 18 3 2" xfId="4080"/>
    <cellStyle name="40% - Акцент1 2 18 4" xfId="4081"/>
    <cellStyle name="40% - Акцент1 2 19" xfId="4082"/>
    <cellStyle name="40% - Акцент1 2 19 2" xfId="4083"/>
    <cellStyle name="40% - Акцент1 2 19 2 2" xfId="4084"/>
    <cellStyle name="40% - Акцент1 2 19 2 2 2" xfId="4085"/>
    <cellStyle name="40% - Акцент1 2 19 2 3" xfId="4086"/>
    <cellStyle name="40% - Акцент1 2 19 3" xfId="4087"/>
    <cellStyle name="40% - Акцент1 2 19 3 2" xfId="4088"/>
    <cellStyle name="40% - Акцент1 2 19 4" xfId="4089"/>
    <cellStyle name="40% - Акцент1 2 2" xfId="4090"/>
    <cellStyle name="40% - Акцент1 2 2 2" xfId="4091"/>
    <cellStyle name="40% - Акцент1 2 20" xfId="4092"/>
    <cellStyle name="40% - Акцент1 2 20 2" xfId="4093"/>
    <cellStyle name="40% - Акцент1 2 20 2 2" xfId="4094"/>
    <cellStyle name="40% - Акцент1 2 20 2 2 2" xfId="4095"/>
    <cellStyle name="40% - Акцент1 2 20 2 3" xfId="4096"/>
    <cellStyle name="40% - Акцент1 2 20 3" xfId="4097"/>
    <cellStyle name="40% - Акцент1 2 20 3 2" xfId="4098"/>
    <cellStyle name="40% - Акцент1 2 20 4" xfId="4099"/>
    <cellStyle name="40% - Акцент1 2 21" xfId="4100"/>
    <cellStyle name="40% - Акцент1 2 21 2" xfId="4101"/>
    <cellStyle name="40% - Акцент1 2 21 2 2" xfId="4102"/>
    <cellStyle name="40% - Акцент1 2 21 2 2 2" xfId="4103"/>
    <cellStyle name="40% - Акцент1 2 21 2 3" xfId="4104"/>
    <cellStyle name="40% - Акцент1 2 21 3" xfId="4105"/>
    <cellStyle name="40% - Акцент1 2 21 3 2" xfId="4106"/>
    <cellStyle name="40% - Акцент1 2 21 4" xfId="4107"/>
    <cellStyle name="40% - Акцент1 2 22" xfId="4108"/>
    <cellStyle name="40% - Акцент1 2 22 2" xfId="4109"/>
    <cellStyle name="40% - Акцент1 2 22 2 2" xfId="4110"/>
    <cellStyle name="40% - Акцент1 2 22 2 2 2" xfId="4111"/>
    <cellStyle name="40% - Акцент1 2 22 2 3" xfId="4112"/>
    <cellStyle name="40% - Акцент1 2 22 3" xfId="4113"/>
    <cellStyle name="40% - Акцент1 2 22 3 2" xfId="4114"/>
    <cellStyle name="40% - Акцент1 2 22 4" xfId="4115"/>
    <cellStyle name="40% - Акцент1 2 23" xfId="4116"/>
    <cellStyle name="40% - Акцент1 2 23 2" xfId="4117"/>
    <cellStyle name="40% - Акцент1 2 23 2 2" xfId="4118"/>
    <cellStyle name="40% - Акцент1 2 23 2 2 2" xfId="4119"/>
    <cellStyle name="40% - Акцент1 2 23 2 3" xfId="4120"/>
    <cellStyle name="40% - Акцент1 2 23 3" xfId="4121"/>
    <cellStyle name="40% - Акцент1 2 23 3 2" xfId="4122"/>
    <cellStyle name="40% - Акцент1 2 23 4" xfId="4123"/>
    <cellStyle name="40% - Акцент1 2 24" xfId="4124"/>
    <cellStyle name="40% - Акцент1 2 24 2" xfId="4125"/>
    <cellStyle name="40% - Акцент1 2 24 2 2" xfId="4126"/>
    <cellStyle name="40% - Акцент1 2 24 2 2 2" xfId="4127"/>
    <cellStyle name="40% - Акцент1 2 24 2 3" xfId="4128"/>
    <cellStyle name="40% - Акцент1 2 24 3" xfId="4129"/>
    <cellStyle name="40% - Акцент1 2 24 3 2" xfId="4130"/>
    <cellStyle name="40% - Акцент1 2 24 4" xfId="4131"/>
    <cellStyle name="40% - Акцент1 2 25" xfId="4132"/>
    <cellStyle name="40% - Акцент1 2 3" xfId="4133"/>
    <cellStyle name="40% - Акцент1 2 3 2" xfId="4134"/>
    <cellStyle name="40% - Акцент1 2 3 2 2" xfId="4135"/>
    <cellStyle name="40% - Акцент1 2 3 2 2 2" xfId="4136"/>
    <cellStyle name="40% - Акцент1 2 3 2 3" xfId="4137"/>
    <cellStyle name="40% - Акцент1 2 3 3" xfId="4138"/>
    <cellStyle name="40% - Акцент1 2 3 3 2" xfId="4139"/>
    <cellStyle name="40% - Акцент1 2 3 4" xfId="4140"/>
    <cellStyle name="40% - Акцент1 2 4" xfId="4141"/>
    <cellStyle name="40% - Акцент1 2 4 2" xfId="4142"/>
    <cellStyle name="40% - Акцент1 2 4 2 2" xfId="4143"/>
    <cellStyle name="40% - Акцент1 2 4 2 2 2" xfId="4144"/>
    <cellStyle name="40% - Акцент1 2 4 2 3" xfId="4145"/>
    <cellStyle name="40% - Акцент1 2 4 3" xfId="4146"/>
    <cellStyle name="40% - Акцент1 2 4 3 2" xfId="4147"/>
    <cellStyle name="40% - Акцент1 2 4 4" xfId="4148"/>
    <cellStyle name="40% - Акцент1 2 5" xfId="4149"/>
    <cellStyle name="40% - Акцент1 2 5 2" xfId="4150"/>
    <cellStyle name="40% - Акцент1 2 5 2 2" xfId="4151"/>
    <cellStyle name="40% - Акцент1 2 5 2 2 2" xfId="4152"/>
    <cellStyle name="40% - Акцент1 2 5 2 3" xfId="4153"/>
    <cellStyle name="40% - Акцент1 2 5 3" xfId="4154"/>
    <cellStyle name="40% - Акцент1 2 5 3 2" xfId="4155"/>
    <cellStyle name="40% - Акцент1 2 5 4" xfId="4156"/>
    <cellStyle name="40% - Акцент1 2 6" xfId="4157"/>
    <cellStyle name="40% - Акцент1 2 6 2" xfId="4158"/>
    <cellStyle name="40% - Акцент1 2 6 2 2" xfId="4159"/>
    <cellStyle name="40% - Акцент1 2 6 2 2 2" xfId="4160"/>
    <cellStyle name="40% - Акцент1 2 6 2 3" xfId="4161"/>
    <cellStyle name="40% - Акцент1 2 6 3" xfId="4162"/>
    <cellStyle name="40% - Акцент1 2 6 3 2" xfId="4163"/>
    <cellStyle name="40% - Акцент1 2 6 4" xfId="4164"/>
    <cellStyle name="40% - Акцент1 2 7" xfId="4165"/>
    <cellStyle name="40% - Акцент1 2 7 2" xfId="4166"/>
    <cellStyle name="40% - Акцент1 2 7 2 2" xfId="4167"/>
    <cellStyle name="40% - Акцент1 2 7 2 2 2" xfId="4168"/>
    <cellStyle name="40% - Акцент1 2 7 2 3" xfId="4169"/>
    <cellStyle name="40% - Акцент1 2 7 3" xfId="4170"/>
    <cellStyle name="40% - Акцент1 2 7 3 2" xfId="4171"/>
    <cellStyle name="40% - Акцент1 2 7 4" xfId="4172"/>
    <cellStyle name="40% - Акцент1 2 8" xfId="4173"/>
    <cellStyle name="40% - Акцент1 2 8 2" xfId="4174"/>
    <cellStyle name="40% - Акцент1 2 8 2 2" xfId="4175"/>
    <cellStyle name="40% - Акцент1 2 8 2 2 2" xfId="4176"/>
    <cellStyle name="40% - Акцент1 2 8 2 3" xfId="4177"/>
    <cellStyle name="40% - Акцент1 2 8 3" xfId="4178"/>
    <cellStyle name="40% - Акцент1 2 8 3 2" xfId="4179"/>
    <cellStyle name="40% - Акцент1 2 8 4" xfId="4180"/>
    <cellStyle name="40% - Акцент1 2 9" xfId="4181"/>
    <cellStyle name="40% - Акцент1 2 9 2" xfId="4182"/>
    <cellStyle name="40% - Акцент1 2 9 2 2" xfId="4183"/>
    <cellStyle name="40% - Акцент1 2 9 2 2 2" xfId="4184"/>
    <cellStyle name="40% - Акцент1 2 9 2 3" xfId="4185"/>
    <cellStyle name="40% - Акцент1 2 9 3" xfId="4186"/>
    <cellStyle name="40% - Акцент1 2 9 3 2" xfId="4187"/>
    <cellStyle name="40% - Акцент1 2 9 4" xfId="4188"/>
    <cellStyle name="40% - Акцент1 20" xfId="4189"/>
    <cellStyle name="40% - Акцент1 3" xfId="4190"/>
    <cellStyle name="40% - Акцент1 3 10" xfId="4191"/>
    <cellStyle name="40% - Акцент1 3 10 2" xfId="4192"/>
    <cellStyle name="40% - Акцент1 3 10 2 2" xfId="4193"/>
    <cellStyle name="40% - Акцент1 3 10 2 2 2" xfId="4194"/>
    <cellStyle name="40% - Акцент1 3 10 2 3" xfId="4195"/>
    <cellStyle name="40% - Акцент1 3 10 3" xfId="4196"/>
    <cellStyle name="40% - Акцент1 3 10 3 2" xfId="4197"/>
    <cellStyle name="40% - Акцент1 3 10 4" xfId="4198"/>
    <cellStyle name="40% - Акцент1 3 11" xfId="4199"/>
    <cellStyle name="40% - Акцент1 3 11 2" xfId="4200"/>
    <cellStyle name="40% - Акцент1 3 11 2 2" xfId="4201"/>
    <cellStyle name="40% - Акцент1 3 11 2 2 2" xfId="4202"/>
    <cellStyle name="40% - Акцент1 3 11 2 3" xfId="4203"/>
    <cellStyle name="40% - Акцент1 3 11 3" xfId="4204"/>
    <cellStyle name="40% - Акцент1 3 11 3 2" xfId="4205"/>
    <cellStyle name="40% - Акцент1 3 11 4" xfId="4206"/>
    <cellStyle name="40% - Акцент1 3 12" xfId="4207"/>
    <cellStyle name="40% - Акцент1 3 12 2" xfId="4208"/>
    <cellStyle name="40% - Акцент1 3 12 2 2" xfId="4209"/>
    <cellStyle name="40% - Акцент1 3 12 2 2 2" xfId="4210"/>
    <cellStyle name="40% - Акцент1 3 12 2 3" xfId="4211"/>
    <cellStyle name="40% - Акцент1 3 12 3" xfId="4212"/>
    <cellStyle name="40% - Акцент1 3 12 3 2" xfId="4213"/>
    <cellStyle name="40% - Акцент1 3 12 4" xfId="4214"/>
    <cellStyle name="40% - Акцент1 3 13" xfId="4215"/>
    <cellStyle name="40% - Акцент1 3 13 2" xfId="4216"/>
    <cellStyle name="40% - Акцент1 3 13 2 2" xfId="4217"/>
    <cellStyle name="40% - Акцент1 3 13 2 2 2" xfId="4218"/>
    <cellStyle name="40% - Акцент1 3 13 2 3" xfId="4219"/>
    <cellStyle name="40% - Акцент1 3 13 3" xfId="4220"/>
    <cellStyle name="40% - Акцент1 3 13 3 2" xfId="4221"/>
    <cellStyle name="40% - Акцент1 3 13 4" xfId="4222"/>
    <cellStyle name="40% - Акцент1 3 14" xfId="4223"/>
    <cellStyle name="40% - Акцент1 3 14 2" xfId="4224"/>
    <cellStyle name="40% - Акцент1 3 14 2 2" xfId="4225"/>
    <cellStyle name="40% - Акцент1 3 14 2 2 2" xfId="4226"/>
    <cellStyle name="40% - Акцент1 3 14 2 3" xfId="4227"/>
    <cellStyle name="40% - Акцент1 3 14 3" xfId="4228"/>
    <cellStyle name="40% - Акцент1 3 14 3 2" xfId="4229"/>
    <cellStyle name="40% - Акцент1 3 14 4" xfId="4230"/>
    <cellStyle name="40% - Акцент1 3 15" xfId="4231"/>
    <cellStyle name="40% - Акцент1 3 15 2" xfId="4232"/>
    <cellStyle name="40% - Акцент1 3 15 2 2" xfId="4233"/>
    <cellStyle name="40% - Акцент1 3 15 2 2 2" xfId="4234"/>
    <cellStyle name="40% - Акцент1 3 15 2 3" xfId="4235"/>
    <cellStyle name="40% - Акцент1 3 15 3" xfId="4236"/>
    <cellStyle name="40% - Акцент1 3 15 3 2" xfId="4237"/>
    <cellStyle name="40% - Акцент1 3 15 4" xfId="4238"/>
    <cellStyle name="40% - Акцент1 3 16" xfId="4239"/>
    <cellStyle name="40% - Акцент1 3 16 2" xfId="4240"/>
    <cellStyle name="40% - Акцент1 3 16 2 2" xfId="4241"/>
    <cellStyle name="40% - Акцент1 3 16 2 2 2" xfId="4242"/>
    <cellStyle name="40% - Акцент1 3 16 2 3" xfId="4243"/>
    <cellStyle name="40% - Акцент1 3 16 3" xfId="4244"/>
    <cellStyle name="40% - Акцент1 3 16 3 2" xfId="4245"/>
    <cellStyle name="40% - Акцент1 3 16 4" xfId="4246"/>
    <cellStyle name="40% - Акцент1 3 17" xfId="4247"/>
    <cellStyle name="40% - Акцент1 3 17 2" xfId="4248"/>
    <cellStyle name="40% - Акцент1 3 17 2 2" xfId="4249"/>
    <cellStyle name="40% - Акцент1 3 17 2 2 2" xfId="4250"/>
    <cellStyle name="40% - Акцент1 3 17 2 3" xfId="4251"/>
    <cellStyle name="40% - Акцент1 3 17 3" xfId="4252"/>
    <cellStyle name="40% - Акцент1 3 17 3 2" xfId="4253"/>
    <cellStyle name="40% - Акцент1 3 17 4" xfId="4254"/>
    <cellStyle name="40% - Акцент1 3 18" xfId="4255"/>
    <cellStyle name="40% - Акцент1 3 18 2" xfId="4256"/>
    <cellStyle name="40% - Акцент1 3 18 2 2" xfId="4257"/>
    <cellStyle name="40% - Акцент1 3 18 2 2 2" xfId="4258"/>
    <cellStyle name="40% - Акцент1 3 18 2 3" xfId="4259"/>
    <cellStyle name="40% - Акцент1 3 18 3" xfId="4260"/>
    <cellStyle name="40% - Акцент1 3 18 3 2" xfId="4261"/>
    <cellStyle name="40% - Акцент1 3 18 4" xfId="4262"/>
    <cellStyle name="40% - Акцент1 3 19" xfId="4263"/>
    <cellStyle name="40% - Акцент1 3 19 2" xfId="4264"/>
    <cellStyle name="40% - Акцент1 3 19 2 2" xfId="4265"/>
    <cellStyle name="40% - Акцент1 3 19 2 2 2" xfId="4266"/>
    <cellStyle name="40% - Акцент1 3 19 2 3" xfId="4267"/>
    <cellStyle name="40% - Акцент1 3 19 3" xfId="4268"/>
    <cellStyle name="40% - Акцент1 3 19 3 2" xfId="4269"/>
    <cellStyle name="40% - Акцент1 3 19 4" xfId="4270"/>
    <cellStyle name="40% - Акцент1 3 2" xfId="4271"/>
    <cellStyle name="40% - Акцент1 3 2 2" xfId="4272"/>
    <cellStyle name="40% - Акцент1 3 20" xfId="4273"/>
    <cellStyle name="40% - Акцент1 3 20 2" xfId="4274"/>
    <cellStyle name="40% - Акцент1 3 20 2 2" xfId="4275"/>
    <cellStyle name="40% - Акцент1 3 20 2 2 2" xfId="4276"/>
    <cellStyle name="40% - Акцент1 3 20 2 3" xfId="4277"/>
    <cellStyle name="40% - Акцент1 3 20 3" xfId="4278"/>
    <cellStyle name="40% - Акцент1 3 20 3 2" xfId="4279"/>
    <cellStyle name="40% - Акцент1 3 20 4" xfId="4280"/>
    <cellStyle name="40% - Акцент1 3 21" xfId="4281"/>
    <cellStyle name="40% - Акцент1 3 21 2" xfId="4282"/>
    <cellStyle name="40% - Акцент1 3 21 2 2" xfId="4283"/>
    <cellStyle name="40% - Акцент1 3 21 2 2 2" xfId="4284"/>
    <cellStyle name="40% - Акцент1 3 21 2 3" xfId="4285"/>
    <cellStyle name="40% - Акцент1 3 21 3" xfId="4286"/>
    <cellStyle name="40% - Акцент1 3 21 3 2" xfId="4287"/>
    <cellStyle name="40% - Акцент1 3 21 4" xfId="4288"/>
    <cellStyle name="40% - Акцент1 3 22" xfId="4289"/>
    <cellStyle name="40% - Акцент1 3 22 2" xfId="4290"/>
    <cellStyle name="40% - Акцент1 3 22 2 2" xfId="4291"/>
    <cellStyle name="40% - Акцент1 3 22 2 2 2" xfId="4292"/>
    <cellStyle name="40% - Акцент1 3 22 2 3" xfId="4293"/>
    <cellStyle name="40% - Акцент1 3 22 3" xfId="4294"/>
    <cellStyle name="40% - Акцент1 3 22 3 2" xfId="4295"/>
    <cellStyle name="40% - Акцент1 3 22 4" xfId="4296"/>
    <cellStyle name="40% - Акцент1 3 23" xfId="4297"/>
    <cellStyle name="40% - Акцент1 3 23 2" xfId="4298"/>
    <cellStyle name="40% - Акцент1 3 23 2 2" xfId="4299"/>
    <cellStyle name="40% - Акцент1 3 23 2 2 2" xfId="4300"/>
    <cellStyle name="40% - Акцент1 3 23 2 3" xfId="4301"/>
    <cellStyle name="40% - Акцент1 3 23 3" xfId="4302"/>
    <cellStyle name="40% - Акцент1 3 23 3 2" xfId="4303"/>
    <cellStyle name="40% - Акцент1 3 23 4" xfId="4304"/>
    <cellStyle name="40% - Акцент1 3 24" xfId="4305"/>
    <cellStyle name="40% - Акцент1 3 24 2" xfId="4306"/>
    <cellStyle name="40% - Акцент1 3 24 2 2" xfId="4307"/>
    <cellStyle name="40% - Акцент1 3 24 2 2 2" xfId="4308"/>
    <cellStyle name="40% - Акцент1 3 24 2 3" xfId="4309"/>
    <cellStyle name="40% - Акцент1 3 24 3" xfId="4310"/>
    <cellStyle name="40% - Акцент1 3 24 3 2" xfId="4311"/>
    <cellStyle name="40% - Акцент1 3 24 4" xfId="4312"/>
    <cellStyle name="40% - Акцент1 3 25" xfId="4313"/>
    <cellStyle name="40% - Акцент1 3 3" xfId="4314"/>
    <cellStyle name="40% - Акцент1 3 3 2" xfId="4315"/>
    <cellStyle name="40% - Акцент1 3 3 2 2" xfId="4316"/>
    <cellStyle name="40% - Акцент1 3 3 2 2 2" xfId="4317"/>
    <cellStyle name="40% - Акцент1 3 3 2 3" xfId="4318"/>
    <cellStyle name="40% - Акцент1 3 3 3" xfId="4319"/>
    <cellStyle name="40% - Акцент1 3 3 3 2" xfId="4320"/>
    <cellStyle name="40% - Акцент1 3 3 4" xfId="4321"/>
    <cellStyle name="40% - Акцент1 3 4" xfId="4322"/>
    <cellStyle name="40% - Акцент1 3 4 2" xfId="4323"/>
    <cellStyle name="40% - Акцент1 3 4 2 2" xfId="4324"/>
    <cellStyle name="40% - Акцент1 3 4 2 2 2" xfId="4325"/>
    <cellStyle name="40% - Акцент1 3 4 2 3" xfId="4326"/>
    <cellStyle name="40% - Акцент1 3 4 3" xfId="4327"/>
    <cellStyle name="40% - Акцент1 3 4 3 2" xfId="4328"/>
    <cellStyle name="40% - Акцент1 3 4 4" xfId="4329"/>
    <cellStyle name="40% - Акцент1 3 5" xfId="4330"/>
    <cellStyle name="40% - Акцент1 3 5 2" xfId="4331"/>
    <cellStyle name="40% - Акцент1 3 5 2 2" xfId="4332"/>
    <cellStyle name="40% - Акцент1 3 5 2 2 2" xfId="4333"/>
    <cellStyle name="40% - Акцент1 3 5 2 3" xfId="4334"/>
    <cellStyle name="40% - Акцент1 3 5 3" xfId="4335"/>
    <cellStyle name="40% - Акцент1 3 5 3 2" xfId="4336"/>
    <cellStyle name="40% - Акцент1 3 5 4" xfId="4337"/>
    <cellStyle name="40% - Акцент1 3 6" xfId="4338"/>
    <cellStyle name="40% - Акцент1 3 6 2" xfId="4339"/>
    <cellStyle name="40% - Акцент1 3 6 2 2" xfId="4340"/>
    <cellStyle name="40% - Акцент1 3 6 2 2 2" xfId="4341"/>
    <cellStyle name="40% - Акцент1 3 6 2 3" xfId="4342"/>
    <cellStyle name="40% - Акцент1 3 6 3" xfId="4343"/>
    <cellStyle name="40% - Акцент1 3 6 3 2" xfId="4344"/>
    <cellStyle name="40% - Акцент1 3 6 4" xfId="4345"/>
    <cellStyle name="40% - Акцент1 3 7" xfId="4346"/>
    <cellStyle name="40% - Акцент1 3 7 2" xfId="4347"/>
    <cellStyle name="40% - Акцент1 3 7 2 2" xfId="4348"/>
    <cellStyle name="40% - Акцент1 3 7 2 2 2" xfId="4349"/>
    <cellStyle name="40% - Акцент1 3 7 2 3" xfId="4350"/>
    <cellStyle name="40% - Акцент1 3 7 3" xfId="4351"/>
    <cellStyle name="40% - Акцент1 3 7 3 2" xfId="4352"/>
    <cellStyle name="40% - Акцент1 3 7 4" xfId="4353"/>
    <cellStyle name="40% - Акцент1 3 8" xfId="4354"/>
    <cellStyle name="40% - Акцент1 3 8 2" xfId="4355"/>
    <cellStyle name="40% - Акцент1 3 8 2 2" xfId="4356"/>
    <cellStyle name="40% - Акцент1 3 8 2 2 2" xfId="4357"/>
    <cellStyle name="40% - Акцент1 3 8 2 3" xfId="4358"/>
    <cellStyle name="40% - Акцент1 3 8 3" xfId="4359"/>
    <cellStyle name="40% - Акцент1 3 8 3 2" xfId="4360"/>
    <cellStyle name="40% - Акцент1 3 8 4" xfId="4361"/>
    <cellStyle name="40% - Акцент1 3 9" xfId="4362"/>
    <cellStyle name="40% - Акцент1 3 9 2" xfId="4363"/>
    <cellStyle name="40% - Акцент1 3 9 2 2" xfId="4364"/>
    <cellStyle name="40% - Акцент1 3 9 2 2 2" xfId="4365"/>
    <cellStyle name="40% - Акцент1 3 9 2 3" xfId="4366"/>
    <cellStyle name="40% - Акцент1 3 9 3" xfId="4367"/>
    <cellStyle name="40% - Акцент1 3 9 3 2" xfId="4368"/>
    <cellStyle name="40% - Акцент1 3 9 4" xfId="4369"/>
    <cellStyle name="40% - Акцент1 4" xfId="4370"/>
    <cellStyle name="40% - Акцент1 4 2" xfId="4371"/>
    <cellStyle name="40% - Акцент1 4 2 2" xfId="4372"/>
    <cellStyle name="40% - Акцент1 4 3" xfId="4373"/>
    <cellStyle name="40% - Акцент1 5" xfId="4374"/>
    <cellStyle name="40% - Акцент1 5 2" xfId="4375"/>
    <cellStyle name="40% - Акцент1 5 2 2" xfId="4376"/>
    <cellStyle name="40% - Акцент1 5 3" xfId="4377"/>
    <cellStyle name="40% - Акцент1 6" xfId="4378"/>
    <cellStyle name="40% - Акцент1 6 2" xfId="4379"/>
    <cellStyle name="40% - Акцент1 7" xfId="4380"/>
    <cellStyle name="40% - Акцент1 7 2" xfId="4381"/>
    <cellStyle name="40% - Акцент1 7 2 2" xfId="4382"/>
    <cellStyle name="40% - Акцент1 7 2 2 2" xfId="4383"/>
    <cellStyle name="40% - Акцент1 7 2 3" xfId="4384"/>
    <cellStyle name="40% - Акцент1 7 3" xfId="4385"/>
    <cellStyle name="40% - Акцент1 7 3 2" xfId="4386"/>
    <cellStyle name="40% - Акцент1 7 4" xfId="4387"/>
    <cellStyle name="40% - Акцент1 8" xfId="4388"/>
    <cellStyle name="40% - Акцент1 8 2" xfId="4389"/>
    <cellStyle name="40% - Акцент1 8 2 2" xfId="4390"/>
    <cellStyle name="40% - Акцент1 8 2 2 2" xfId="4391"/>
    <cellStyle name="40% - Акцент1 8 2 3" xfId="4392"/>
    <cellStyle name="40% - Акцент1 8 3" xfId="4393"/>
    <cellStyle name="40% - Акцент1 8 3 2" xfId="4394"/>
    <cellStyle name="40% - Акцент1 8 4" xfId="4395"/>
    <cellStyle name="40% - Акцент1 9" xfId="4396"/>
    <cellStyle name="40% - Акцент1 9 2" xfId="4397"/>
    <cellStyle name="40% - Акцент1 9 2 2" xfId="4398"/>
    <cellStyle name="40% - Акцент1 9 2 2 2" xfId="4399"/>
    <cellStyle name="40% - Акцент1 9 2 3" xfId="4400"/>
    <cellStyle name="40% - Акцент1 9 3" xfId="4401"/>
    <cellStyle name="40% - Акцент1 9 3 2" xfId="4402"/>
    <cellStyle name="40% - Акцент1 9 4" xfId="4403"/>
    <cellStyle name="40% - Акцент2 10" xfId="4404"/>
    <cellStyle name="40% - Акцент2 10 2" xfId="4405"/>
    <cellStyle name="40% - Акцент2 10 2 2" xfId="4406"/>
    <cellStyle name="40% - Акцент2 10 2 2 2" xfId="4407"/>
    <cellStyle name="40% - Акцент2 10 2 3" xfId="4408"/>
    <cellStyle name="40% - Акцент2 10 3" xfId="4409"/>
    <cellStyle name="40% - Акцент2 10 3 2" xfId="4410"/>
    <cellStyle name="40% - Акцент2 10 4" xfId="4411"/>
    <cellStyle name="40% - Акцент2 11" xfId="4412"/>
    <cellStyle name="40% - Акцент2 11 2" xfId="4413"/>
    <cellStyle name="40% - Акцент2 11 2 2" xfId="4414"/>
    <cellStyle name="40% - Акцент2 11 2 2 2" xfId="4415"/>
    <cellStyle name="40% - Акцент2 11 2 3" xfId="4416"/>
    <cellStyle name="40% - Акцент2 11 3" xfId="4417"/>
    <cellStyle name="40% - Акцент2 11 3 2" xfId="4418"/>
    <cellStyle name="40% - Акцент2 11 4" xfId="4419"/>
    <cellStyle name="40% - Акцент2 12" xfId="4420"/>
    <cellStyle name="40% - Акцент2 12 2" xfId="4421"/>
    <cellStyle name="40% - Акцент2 12 2 2" xfId="4422"/>
    <cellStyle name="40% - Акцент2 12 2 2 2" xfId="4423"/>
    <cellStyle name="40% - Акцент2 12 2 3" xfId="4424"/>
    <cellStyle name="40% - Акцент2 12 3" xfId="4425"/>
    <cellStyle name="40% - Акцент2 12 3 2" xfId="4426"/>
    <cellStyle name="40% - Акцент2 12 4" xfId="4427"/>
    <cellStyle name="40% - Акцент2 13" xfId="4428"/>
    <cellStyle name="40% - Акцент2 13 2" xfId="4429"/>
    <cellStyle name="40% - Акцент2 13 2 2" xfId="4430"/>
    <cellStyle name="40% - Акцент2 13 2 2 2" xfId="4431"/>
    <cellStyle name="40% - Акцент2 13 2 3" xfId="4432"/>
    <cellStyle name="40% - Акцент2 13 3" xfId="4433"/>
    <cellStyle name="40% - Акцент2 13 3 2" xfId="4434"/>
    <cellStyle name="40% - Акцент2 13 4" xfId="4435"/>
    <cellStyle name="40% - Акцент2 14" xfId="4436"/>
    <cellStyle name="40% - Акцент2 14 2" xfId="4437"/>
    <cellStyle name="40% - Акцент2 14 2 2" xfId="4438"/>
    <cellStyle name="40% - Акцент2 14 2 2 2" xfId="4439"/>
    <cellStyle name="40% - Акцент2 14 2 3" xfId="4440"/>
    <cellStyle name="40% - Акцент2 14 3" xfId="4441"/>
    <cellStyle name="40% - Акцент2 14 3 2" xfId="4442"/>
    <cellStyle name="40% - Акцент2 14 4" xfId="4443"/>
    <cellStyle name="40% - Акцент2 15" xfId="4444"/>
    <cellStyle name="40% - Акцент2 15 2" xfId="4445"/>
    <cellStyle name="40% - Акцент2 15 2 2" xfId="4446"/>
    <cellStyle name="40% - Акцент2 15 2 2 2" xfId="4447"/>
    <cellStyle name="40% - Акцент2 15 2 3" xfId="4448"/>
    <cellStyle name="40% - Акцент2 15 3" xfId="4449"/>
    <cellStyle name="40% - Акцент2 15 3 2" xfId="4450"/>
    <cellStyle name="40% - Акцент2 15 4" xfId="4451"/>
    <cellStyle name="40% - Акцент2 16" xfId="4452"/>
    <cellStyle name="40% - Акцент2 16 2" xfId="4453"/>
    <cellStyle name="40% - Акцент2 16 2 2" xfId="4454"/>
    <cellStyle name="40% - Акцент2 16 2 2 2" xfId="4455"/>
    <cellStyle name="40% - Акцент2 16 2 3" xfId="4456"/>
    <cellStyle name="40% - Акцент2 16 3" xfId="4457"/>
    <cellStyle name="40% - Акцент2 16 3 2" xfId="4458"/>
    <cellStyle name="40% - Акцент2 16 4" xfId="4459"/>
    <cellStyle name="40% - Акцент2 17" xfId="4460"/>
    <cellStyle name="40% - Акцент2 17 2" xfId="4461"/>
    <cellStyle name="40% - Акцент2 17 2 2" xfId="4462"/>
    <cellStyle name="40% - Акцент2 17 2 2 2" xfId="4463"/>
    <cellStyle name="40% - Акцент2 17 2 3" xfId="4464"/>
    <cellStyle name="40% - Акцент2 17 3" xfId="4465"/>
    <cellStyle name="40% - Акцент2 17 3 2" xfId="4466"/>
    <cellStyle name="40% - Акцент2 17 4" xfId="4467"/>
    <cellStyle name="40% - Акцент2 18" xfId="4468"/>
    <cellStyle name="40% - Акцент2 18 2" xfId="4469"/>
    <cellStyle name="40% - Акцент2 18 2 2" xfId="4470"/>
    <cellStyle name="40% - Акцент2 18 3" xfId="4471"/>
    <cellStyle name="40% - Акцент2 19" xfId="4472"/>
    <cellStyle name="40% - Акцент2 19 2" xfId="4473"/>
    <cellStyle name="40% - Акцент2 2" xfId="4474"/>
    <cellStyle name="40% - Акцент2 2 10" xfId="4475"/>
    <cellStyle name="40% - Акцент2 2 10 2" xfId="4476"/>
    <cellStyle name="40% - Акцент2 2 10 2 2" xfId="4477"/>
    <cellStyle name="40% - Акцент2 2 10 2 2 2" xfId="4478"/>
    <cellStyle name="40% - Акцент2 2 10 2 3" xfId="4479"/>
    <cellStyle name="40% - Акцент2 2 10 3" xfId="4480"/>
    <cellStyle name="40% - Акцент2 2 10 3 2" xfId="4481"/>
    <cellStyle name="40% - Акцент2 2 10 4" xfId="4482"/>
    <cellStyle name="40% - Акцент2 2 11" xfId="4483"/>
    <cellStyle name="40% - Акцент2 2 11 2" xfId="4484"/>
    <cellStyle name="40% - Акцент2 2 11 2 2" xfId="4485"/>
    <cellStyle name="40% - Акцент2 2 11 2 2 2" xfId="4486"/>
    <cellStyle name="40% - Акцент2 2 11 2 3" xfId="4487"/>
    <cellStyle name="40% - Акцент2 2 11 3" xfId="4488"/>
    <cellStyle name="40% - Акцент2 2 11 3 2" xfId="4489"/>
    <cellStyle name="40% - Акцент2 2 11 4" xfId="4490"/>
    <cellStyle name="40% - Акцент2 2 12" xfId="4491"/>
    <cellStyle name="40% - Акцент2 2 12 2" xfId="4492"/>
    <cellStyle name="40% - Акцент2 2 12 2 2" xfId="4493"/>
    <cellStyle name="40% - Акцент2 2 12 2 2 2" xfId="4494"/>
    <cellStyle name="40% - Акцент2 2 12 2 3" xfId="4495"/>
    <cellStyle name="40% - Акцент2 2 12 3" xfId="4496"/>
    <cellStyle name="40% - Акцент2 2 12 3 2" xfId="4497"/>
    <cellStyle name="40% - Акцент2 2 12 4" xfId="4498"/>
    <cellStyle name="40% - Акцент2 2 13" xfId="4499"/>
    <cellStyle name="40% - Акцент2 2 13 2" xfId="4500"/>
    <cellStyle name="40% - Акцент2 2 13 2 2" xfId="4501"/>
    <cellStyle name="40% - Акцент2 2 13 2 2 2" xfId="4502"/>
    <cellStyle name="40% - Акцент2 2 13 2 3" xfId="4503"/>
    <cellStyle name="40% - Акцент2 2 13 3" xfId="4504"/>
    <cellStyle name="40% - Акцент2 2 13 3 2" xfId="4505"/>
    <cellStyle name="40% - Акцент2 2 13 4" xfId="4506"/>
    <cellStyle name="40% - Акцент2 2 14" xfId="4507"/>
    <cellStyle name="40% - Акцент2 2 14 2" xfId="4508"/>
    <cellStyle name="40% - Акцент2 2 14 2 2" xfId="4509"/>
    <cellStyle name="40% - Акцент2 2 14 2 2 2" xfId="4510"/>
    <cellStyle name="40% - Акцент2 2 14 2 3" xfId="4511"/>
    <cellStyle name="40% - Акцент2 2 14 3" xfId="4512"/>
    <cellStyle name="40% - Акцент2 2 14 3 2" xfId="4513"/>
    <cellStyle name="40% - Акцент2 2 14 4" xfId="4514"/>
    <cellStyle name="40% - Акцент2 2 15" xfId="4515"/>
    <cellStyle name="40% - Акцент2 2 15 2" xfId="4516"/>
    <cellStyle name="40% - Акцент2 2 15 2 2" xfId="4517"/>
    <cellStyle name="40% - Акцент2 2 15 2 2 2" xfId="4518"/>
    <cellStyle name="40% - Акцент2 2 15 2 3" xfId="4519"/>
    <cellStyle name="40% - Акцент2 2 15 3" xfId="4520"/>
    <cellStyle name="40% - Акцент2 2 15 3 2" xfId="4521"/>
    <cellStyle name="40% - Акцент2 2 15 4" xfId="4522"/>
    <cellStyle name="40% - Акцент2 2 16" xfId="4523"/>
    <cellStyle name="40% - Акцент2 2 16 2" xfId="4524"/>
    <cellStyle name="40% - Акцент2 2 16 2 2" xfId="4525"/>
    <cellStyle name="40% - Акцент2 2 16 2 2 2" xfId="4526"/>
    <cellStyle name="40% - Акцент2 2 16 2 3" xfId="4527"/>
    <cellStyle name="40% - Акцент2 2 16 3" xfId="4528"/>
    <cellStyle name="40% - Акцент2 2 16 3 2" xfId="4529"/>
    <cellStyle name="40% - Акцент2 2 16 4" xfId="4530"/>
    <cellStyle name="40% - Акцент2 2 17" xfId="4531"/>
    <cellStyle name="40% - Акцент2 2 17 2" xfId="4532"/>
    <cellStyle name="40% - Акцент2 2 17 2 2" xfId="4533"/>
    <cellStyle name="40% - Акцент2 2 17 2 2 2" xfId="4534"/>
    <cellStyle name="40% - Акцент2 2 17 2 3" xfId="4535"/>
    <cellStyle name="40% - Акцент2 2 17 3" xfId="4536"/>
    <cellStyle name="40% - Акцент2 2 17 3 2" xfId="4537"/>
    <cellStyle name="40% - Акцент2 2 17 4" xfId="4538"/>
    <cellStyle name="40% - Акцент2 2 18" xfId="4539"/>
    <cellStyle name="40% - Акцент2 2 18 2" xfId="4540"/>
    <cellStyle name="40% - Акцент2 2 18 2 2" xfId="4541"/>
    <cellStyle name="40% - Акцент2 2 18 2 2 2" xfId="4542"/>
    <cellStyle name="40% - Акцент2 2 18 2 3" xfId="4543"/>
    <cellStyle name="40% - Акцент2 2 18 3" xfId="4544"/>
    <cellStyle name="40% - Акцент2 2 18 3 2" xfId="4545"/>
    <cellStyle name="40% - Акцент2 2 18 4" xfId="4546"/>
    <cellStyle name="40% - Акцент2 2 19" xfId="4547"/>
    <cellStyle name="40% - Акцент2 2 19 2" xfId="4548"/>
    <cellStyle name="40% - Акцент2 2 19 2 2" xfId="4549"/>
    <cellStyle name="40% - Акцент2 2 19 2 2 2" xfId="4550"/>
    <cellStyle name="40% - Акцент2 2 19 2 3" xfId="4551"/>
    <cellStyle name="40% - Акцент2 2 19 3" xfId="4552"/>
    <cellStyle name="40% - Акцент2 2 19 3 2" xfId="4553"/>
    <cellStyle name="40% - Акцент2 2 19 4" xfId="4554"/>
    <cellStyle name="40% - Акцент2 2 2" xfId="4555"/>
    <cellStyle name="40% - Акцент2 2 2 2" xfId="4556"/>
    <cellStyle name="40% - Акцент2 2 20" xfId="4557"/>
    <cellStyle name="40% - Акцент2 2 20 2" xfId="4558"/>
    <cellStyle name="40% - Акцент2 2 20 2 2" xfId="4559"/>
    <cellStyle name="40% - Акцент2 2 20 2 2 2" xfId="4560"/>
    <cellStyle name="40% - Акцент2 2 20 2 3" xfId="4561"/>
    <cellStyle name="40% - Акцент2 2 20 3" xfId="4562"/>
    <cellStyle name="40% - Акцент2 2 20 3 2" xfId="4563"/>
    <cellStyle name="40% - Акцент2 2 20 4" xfId="4564"/>
    <cellStyle name="40% - Акцент2 2 21" xfId="4565"/>
    <cellStyle name="40% - Акцент2 2 21 2" xfId="4566"/>
    <cellStyle name="40% - Акцент2 2 21 2 2" xfId="4567"/>
    <cellStyle name="40% - Акцент2 2 21 2 2 2" xfId="4568"/>
    <cellStyle name="40% - Акцент2 2 21 2 3" xfId="4569"/>
    <cellStyle name="40% - Акцент2 2 21 3" xfId="4570"/>
    <cellStyle name="40% - Акцент2 2 21 3 2" xfId="4571"/>
    <cellStyle name="40% - Акцент2 2 21 4" xfId="4572"/>
    <cellStyle name="40% - Акцент2 2 22" xfId="4573"/>
    <cellStyle name="40% - Акцент2 2 22 2" xfId="4574"/>
    <cellStyle name="40% - Акцент2 2 22 2 2" xfId="4575"/>
    <cellStyle name="40% - Акцент2 2 22 2 2 2" xfId="4576"/>
    <cellStyle name="40% - Акцент2 2 22 2 3" xfId="4577"/>
    <cellStyle name="40% - Акцент2 2 22 3" xfId="4578"/>
    <cellStyle name="40% - Акцент2 2 22 3 2" xfId="4579"/>
    <cellStyle name="40% - Акцент2 2 22 4" xfId="4580"/>
    <cellStyle name="40% - Акцент2 2 23" xfId="4581"/>
    <cellStyle name="40% - Акцент2 2 23 2" xfId="4582"/>
    <cellStyle name="40% - Акцент2 2 23 2 2" xfId="4583"/>
    <cellStyle name="40% - Акцент2 2 23 2 2 2" xfId="4584"/>
    <cellStyle name="40% - Акцент2 2 23 2 3" xfId="4585"/>
    <cellStyle name="40% - Акцент2 2 23 3" xfId="4586"/>
    <cellStyle name="40% - Акцент2 2 23 3 2" xfId="4587"/>
    <cellStyle name="40% - Акцент2 2 23 4" xfId="4588"/>
    <cellStyle name="40% - Акцент2 2 24" xfId="4589"/>
    <cellStyle name="40% - Акцент2 2 24 2" xfId="4590"/>
    <cellStyle name="40% - Акцент2 2 24 2 2" xfId="4591"/>
    <cellStyle name="40% - Акцент2 2 24 2 2 2" xfId="4592"/>
    <cellStyle name="40% - Акцент2 2 24 2 3" xfId="4593"/>
    <cellStyle name="40% - Акцент2 2 24 3" xfId="4594"/>
    <cellStyle name="40% - Акцент2 2 24 3 2" xfId="4595"/>
    <cellStyle name="40% - Акцент2 2 24 4" xfId="4596"/>
    <cellStyle name="40% - Акцент2 2 25" xfId="4597"/>
    <cellStyle name="40% - Акцент2 2 3" xfId="4598"/>
    <cellStyle name="40% - Акцент2 2 3 2" xfId="4599"/>
    <cellStyle name="40% - Акцент2 2 3 2 2" xfId="4600"/>
    <cellStyle name="40% - Акцент2 2 3 2 2 2" xfId="4601"/>
    <cellStyle name="40% - Акцент2 2 3 2 3" xfId="4602"/>
    <cellStyle name="40% - Акцент2 2 3 3" xfId="4603"/>
    <cellStyle name="40% - Акцент2 2 3 3 2" xfId="4604"/>
    <cellStyle name="40% - Акцент2 2 3 4" xfId="4605"/>
    <cellStyle name="40% - Акцент2 2 4" xfId="4606"/>
    <cellStyle name="40% - Акцент2 2 4 2" xfId="4607"/>
    <cellStyle name="40% - Акцент2 2 4 2 2" xfId="4608"/>
    <cellStyle name="40% - Акцент2 2 4 2 2 2" xfId="4609"/>
    <cellStyle name="40% - Акцент2 2 4 2 3" xfId="4610"/>
    <cellStyle name="40% - Акцент2 2 4 3" xfId="4611"/>
    <cellStyle name="40% - Акцент2 2 4 3 2" xfId="4612"/>
    <cellStyle name="40% - Акцент2 2 4 4" xfId="4613"/>
    <cellStyle name="40% - Акцент2 2 5" xfId="4614"/>
    <cellStyle name="40% - Акцент2 2 5 2" xfId="4615"/>
    <cellStyle name="40% - Акцент2 2 5 2 2" xfId="4616"/>
    <cellStyle name="40% - Акцент2 2 5 2 2 2" xfId="4617"/>
    <cellStyle name="40% - Акцент2 2 5 2 3" xfId="4618"/>
    <cellStyle name="40% - Акцент2 2 5 3" xfId="4619"/>
    <cellStyle name="40% - Акцент2 2 5 3 2" xfId="4620"/>
    <cellStyle name="40% - Акцент2 2 5 4" xfId="4621"/>
    <cellStyle name="40% - Акцент2 2 6" xfId="4622"/>
    <cellStyle name="40% - Акцент2 2 6 2" xfId="4623"/>
    <cellStyle name="40% - Акцент2 2 6 2 2" xfId="4624"/>
    <cellStyle name="40% - Акцент2 2 6 2 2 2" xfId="4625"/>
    <cellStyle name="40% - Акцент2 2 6 2 3" xfId="4626"/>
    <cellStyle name="40% - Акцент2 2 6 3" xfId="4627"/>
    <cellStyle name="40% - Акцент2 2 6 3 2" xfId="4628"/>
    <cellStyle name="40% - Акцент2 2 6 4" xfId="4629"/>
    <cellStyle name="40% - Акцент2 2 7" xfId="4630"/>
    <cellStyle name="40% - Акцент2 2 7 2" xfId="4631"/>
    <cellStyle name="40% - Акцент2 2 7 2 2" xfId="4632"/>
    <cellStyle name="40% - Акцент2 2 7 2 2 2" xfId="4633"/>
    <cellStyle name="40% - Акцент2 2 7 2 3" xfId="4634"/>
    <cellStyle name="40% - Акцент2 2 7 3" xfId="4635"/>
    <cellStyle name="40% - Акцент2 2 7 3 2" xfId="4636"/>
    <cellStyle name="40% - Акцент2 2 7 4" xfId="4637"/>
    <cellStyle name="40% - Акцент2 2 8" xfId="4638"/>
    <cellStyle name="40% - Акцент2 2 8 2" xfId="4639"/>
    <cellStyle name="40% - Акцент2 2 8 2 2" xfId="4640"/>
    <cellStyle name="40% - Акцент2 2 8 2 2 2" xfId="4641"/>
    <cellStyle name="40% - Акцент2 2 8 2 3" xfId="4642"/>
    <cellStyle name="40% - Акцент2 2 8 3" xfId="4643"/>
    <cellStyle name="40% - Акцент2 2 8 3 2" xfId="4644"/>
    <cellStyle name="40% - Акцент2 2 8 4" xfId="4645"/>
    <cellStyle name="40% - Акцент2 2 9" xfId="4646"/>
    <cellStyle name="40% - Акцент2 2 9 2" xfId="4647"/>
    <cellStyle name="40% - Акцент2 2 9 2 2" xfId="4648"/>
    <cellStyle name="40% - Акцент2 2 9 2 2 2" xfId="4649"/>
    <cellStyle name="40% - Акцент2 2 9 2 3" xfId="4650"/>
    <cellStyle name="40% - Акцент2 2 9 3" xfId="4651"/>
    <cellStyle name="40% - Акцент2 2 9 3 2" xfId="4652"/>
    <cellStyle name="40% - Акцент2 2 9 4" xfId="4653"/>
    <cellStyle name="40% - Акцент2 20" xfId="4654"/>
    <cellStyle name="40% - Акцент2 3" xfId="4655"/>
    <cellStyle name="40% - Акцент2 3 10" xfId="4656"/>
    <cellStyle name="40% - Акцент2 3 10 2" xfId="4657"/>
    <cellStyle name="40% - Акцент2 3 10 2 2" xfId="4658"/>
    <cellStyle name="40% - Акцент2 3 10 2 2 2" xfId="4659"/>
    <cellStyle name="40% - Акцент2 3 10 2 3" xfId="4660"/>
    <cellStyle name="40% - Акцент2 3 10 3" xfId="4661"/>
    <cellStyle name="40% - Акцент2 3 10 3 2" xfId="4662"/>
    <cellStyle name="40% - Акцент2 3 10 4" xfId="4663"/>
    <cellStyle name="40% - Акцент2 3 11" xfId="4664"/>
    <cellStyle name="40% - Акцент2 3 11 2" xfId="4665"/>
    <cellStyle name="40% - Акцент2 3 11 2 2" xfId="4666"/>
    <cellStyle name="40% - Акцент2 3 11 2 2 2" xfId="4667"/>
    <cellStyle name="40% - Акцент2 3 11 2 3" xfId="4668"/>
    <cellStyle name="40% - Акцент2 3 11 3" xfId="4669"/>
    <cellStyle name="40% - Акцент2 3 11 3 2" xfId="4670"/>
    <cellStyle name="40% - Акцент2 3 11 4" xfId="4671"/>
    <cellStyle name="40% - Акцент2 3 12" xfId="4672"/>
    <cellStyle name="40% - Акцент2 3 12 2" xfId="4673"/>
    <cellStyle name="40% - Акцент2 3 12 2 2" xfId="4674"/>
    <cellStyle name="40% - Акцент2 3 12 2 2 2" xfId="4675"/>
    <cellStyle name="40% - Акцент2 3 12 2 3" xfId="4676"/>
    <cellStyle name="40% - Акцент2 3 12 3" xfId="4677"/>
    <cellStyle name="40% - Акцент2 3 12 3 2" xfId="4678"/>
    <cellStyle name="40% - Акцент2 3 12 4" xfId="4679"/>
    <cellStyle name="40% - Акцент2 3 13" xfId="4680"/>
    <cellStyle name="40% - Акцент2 3 13 2" xfId="4681"/>
    <cellStyle name="40% - Акцент2 3 13 2 2" xfId="4682"/>
    <cellStyle name="40% - Акцент2 3 13 2 2 2" xfId="4683"/>
    <cellStyle name="40% - Акцент2 3 13 2 3" xfId="4684"/>
    <cellStyle name="40% - Акцент2 3 13 3" xfId="4685"/>
    <cellStyle name="40% - Акцент2 3 13 3 2" xfId="4686"/>
    <cellStyle name="40% - Акцент2 3 13 4" xfId="4687"/>
    <cellStyle name="40% - Акцент2 3 14" xfId="4688"/>
    <cellStyle name="40% - Акцент2 3 14 2" xfId="4689"/>
    <cellStyle name="40% - Акцент2 3 14 2 2" xfId="4690"/>
    <cellStyle name="40% - Акцент2 3 14 2 2 2" xfId="4691"/>
    <cellStyle name="40% - Акцент2 3 14 2 3" xfId="4692"/>
    <cellStyle name="40% - Акцент2 3 14 3" xfId="4693"/>
    <cellStyle name="40% - Акцент2 3 14 3 2" xfId="4694"/>
    <cellStyle name="40% - Акцент2 3 14 4" xfId="4695"/>
    <cellStyle name="40% - Акцент2 3 15" xfId="4696"/>
    <cellStyle name="40% - Акцент2 3 15 2" xfId="4697"/>
    <cellStyle name="40% - Акцент2 3 15 2 2" xfId="4698"/>
    <cellStyle name="40% - Акцент2 3 15 2 2 2" xfId="4699"/>
    <cellStyle name="40% - Акцент2 3 15 2 3" xfId="4700"/>
    <cellStyle name="40% - Акцент2 3 15 3" xfId="4701"/>
    <cellStyle name="40% - Акцент2 3 15 3 2" xfId="4702"/>
    <cellStyle name="40% - Акцент2 3 15 4" xfId="4703"/>
    <cellStyle name="40% - Акцент2 3 16" xfId="4704"/>
    <cellStyle name="40% - Акцент2 3 16 2" xfId="4705"/>
    <cellStyle name="40% - Акцент2 3 16 2 2" xfId="4706"/>
    <cellStyle name="40% - Акцент2 3 16 2 2 2" xfId="4707"/>
    <cellStyle name="40% - Акцент2 3 16 2 3" xfId="4708"/>
    <cellStyle name="40% - Акцент2 3 16 3" xfId="4709"/>
    <cellStyle name="40% - Акцент2 3 16 3 2" xfId="4710"/>
    <cellStyle name="40% - Акцент2 3 16 4" xfId="4711"/>
    <cellStyle name="40% - Акцент2 3 17" xfId="4712"/>
    <cellStyle name="40% - Акцент2 3 17 2" xfId="4713"/>
    <cellStyle name="40% - Акцент2 3 17 2 2" xfId="4714"/>
    <cellStyle name="40% - Акцент2 3 17 2 2 2" xfId="4715"/>
    <cellStyle name="40% - Акцент2 3 17 2 3" xfId="4716"/>
    <cellStyle name="40% - Акцент2 3 17 3" xfId="4717"/>
    <cellStyle name="40% - Акцент2 3 17 3 2" xfId="4718"/>
    <cellStyle name="40% - Акцент2 3 17 4" xfId="4719"/>
    <cellStyle name="40% - Акцент2 3 18" xfId="4720"/>
    <cellStyle name="40% - Акцент2 3 18 2" xfId="4721"/>
    <cellStyle name="40% - Акцент2 3 18 2 2" xfId="4722"/>
    <cellStyle name="40% - Акцент2 3 18 2 2 2" xfId="4723"/>
    <cellStyle name="40% - Акцент2 3 18 2 3" xfId="4724"/>
    <cellStyle name="40% - Акцент2 3 18 3" xfId="4725"/>
    <cellStyle name="40% - Акцент2 3 18 3 2" xfId="4726"/>
    <cellStyle name="40% - Акцент2 3 18 4" xfId="4727"/>
    <cellStyle name="40% - Акцент2 3 19" xfId="4728"/>
    <cellStyle name="40% - Акцент2 3 19 2" xfId="4729"/>
    <cellStyle name="40% - Акцент2 3 19 2 2" xfId="4730"/>
    <cellStyle name="40% - Акцент2 3 19 2 2 2" xfId="4731"/>
    <cellStyle name="40% - Акцент2 3 19 2 3" xfId="4732"/>
    <cellStyle name="40% - Акцент2 3 19 3" xfId="4733"/>
    <cellStyle name="40% - Акцент2 3 19 3 2" xfId="4734"/>
    <cellStyle name="40% - Акцент2 3 19 4" xfId="4735"/>
    <cellStyle name="40% - Акцент2 3 2" xfId="4736"/>
    <cellStyle name="40% - Акцент2 3 2 2" xfId="4737"/>
    <cellStyle name="40% - Акцент2 3 20" xfId="4738"/>
    <cellStyle name="40% - Акцент2 3 20 2" xfId="4739"/>
    <cellStyle name="40% - Акцент2 3 20 2 2" xfId="4740"/>
    <cellStyle name="40% - Акцент2 3 20 2 2 2" xfId="4741"/>
    <cellStyle name="40% - Акцент2 3 20 2 3" xfId="4742"/>
    <cellStyle name="40% - Акцент2 3 20 3" xfId="4743"/>
    <cellStyle name="40% - Акцент2 3 20 3 2" xfId="4744"/>
    <cellStyle name="40% - Акцент2 3 20 4" xfId="4745"/>
    <cellStyle name="40% - Акцент2 3 21" xfId="4746"/>
    <cellStyle name="40% - Акцент2 3 21 2" xfId="4747"/>
    <cellStyle name="40% - Акцент2 3 21 2 2" xfId="4748"/>
    <cellStyle name="40% - Акцент2 3 21 2 2 2" xfId="4749"/>
    <cellStyle name="40% - Акцент2 3 21 2 3" xfId="4750"/>
    <cellStyle name="40% - Акцент2 3 21 3" xfId="4751"/>
    <cellStyle name="40% - Акцент2 3 21 3 2" xfId="4752"/>
    <cellStyle name="40% - Акцент2 3 21 4" xfId="4753"/>
    <cellStyle name="40% - Акцент2 3 22" xfId="4754"/>
    <cellStyle name="40% - Акцент2 3 22 2" xfId="4755"/>
    <cellStyle name="40% - Акцент2 3 22 2 2" xfId="4756"/>
    <cellStyle name="40% - Акцент2 3 22 2 2 2" xfId="4757"/>
    <cellStyle name="40% - Акцент2 3 22 2 3" xfId="4758"/>
    <cellStyle name="40% - Акцент2 3 22 3" xfId="4759"/>
    <cellStyle name="40% - Акцент2 3 22 3 2" xfId="4760"/>
    <cellStyle name="40% - Акцент2 3 22 4" xfId="4761"/>
    <cellStyle name="40% - Акцент2 3 23" xfId="4762"/>
    <cellStyle name="40% - Акцент2 3 23 2" xfId="4763"/>
    <cellStyle name="40% - Акцент2 3 23 2 2" xfId="4764"/>
    <cellStyle name="40% - Акцент2 3 23 2 2 2" xfId="4765"/>
    <cellStyle name="40% - Акцент2 3 23 2 3" xfId="4766"/>
    <cellStyle name="40% - Акцент2 3 23 3" xfId="4767"/>
    <cellStyle name="40% - Акцент2 3 23 3 2" xfId="4768"/>
    <cellStyle name="40% - Акцент2 3 23 4" xfId="4769"/>
    <cellStyle name="40% - Акцент2 3 24" xfId="4770"/>
    <cellStyle name="40% - Акцент2 3 24 2" xfId="4771"/>
    <cellStyle name="40% - Акцент2 3 24 2 2" xfId="4772"/>
    <cellStyle name="40% - Акцент2 3 24 2 2 2" xfId="4773"/>
    <cellStyle name="40% - Акцент2 3 24 2 3" xfId="4774"/>
    <cellStyle name="40% - Акцент2 3 24 3" xfId="4775"/>
    <cellStyle name="40% - Акцент2 3 24 3 2" xfId="4776"/>
    <cellStyle name="40% - Акцент2 3 24 4" xfId="4777"/>
    <cellStyle name="40% - Акцент2 3 25" xfId="4778"/>
    <cellStyle name="40% - Акцент2 3 3" xfId="4779"/>
    <cellStyle name="40% - Акцент2 3 3 2" xfId="4780"/>
    <cellStyle name="40% - Акцент2 3 3 2 2" xfId="4781"/>
    <cellStyle name="40% - Акцент2 3 3 2 2 2" xfId="4782"/>
    <cellStyle name="40% - Акцент2 3 3 2 3" xfId="4783"/>
    <cellStyle name="40% - Акцент2 3 3 3" xfId="4784"/>
    <cellStyle name="40% - Акцент2 3 3 3 2" xfId="4785"/>
    <cellStyle name="40% - Акцент2 3 3 4" xfId="4786"/>
    <cellStyle name="40% - Акцент2 3 4" xfId="4787"/>
    <cellStyle name="40% - Акцент2 3 4 2" xfId="4788"/>
    <cellStyle name="40% - Акцент2 3 4 2 2" xfId="4789"/>
    <cellStyle name="40% - Акцент2 3 4 2 2 2" xfId="4790"/>
    <cellStyle name="40% - Акцент2 3 4 2 3" xfId="4791"/>
    <cellStyle name="40% - Акцент2 3 4 3" xfId="4792"/>
    <cellStyle name="40% - Акцент2 3 4 3 2" xfId="4793"/>
    <cellStyle name="40% - Акцент2 3 4 4" xfId="4794"/>
    <cellStyle name="40% - Акцент2 3 5" xfId="4795"/>
    <cellStyle name="40% - Акцент2 3 5 2" xfId="4796"/>
    <cellStyle name="40% - Акцент2 3 5 2 2" xfId="4797"/>
    <cellStyle name="40% - Акцент2 3 5 2 2 2" xfId="4798"/>
    <cellStyle name="40% - Акцент2 3 5 2 3" xfId="4799"/>
    <cellStyle name="40% - Акцент2 3 5 3" xfId="4800"/>
    <cellStyle name="40% - Акцент2 3 5 3 2" xfId="4801"/>
    <cellStyle name="40% - Акцент2 3 5 4" xfId="4802"/>
    <cellStyle name="40% - Акцент2 3 6" xfId="4803"/>
    <cellStyle name="40% - Акцент2 3 6 2" xfId="4804"/>
    <cellStyle name="40% - Акцент2 3 6 2 2" xfId="4805"/>
    <cellStyle name="40% - Акцент2 3 6 2 2 2" xfId="4806"/>
    <cellStyle name="40% - Акцент2 3 6 2 3" xfId="4807"/>
    <cellStyle name="40% - Акцент2 3 6 3" xfId="4808"/>
    <cellStyle name="40% - Акцент2 3 6 3 2" xfId="4809"/>
    <cellStyle name="40% - Акцент2 3 6 4" xfId="4810"/>
    <cellStyle name="40% - Акцент2 3 7" xfId="4811"/>
    <cellStyle name="40% - Акцент2 3 7 2" xfId="4812"/>
    <cellStyle name="40% - Акцент2 3 7 2 2" xfId="4813"/>
    <cellStyle name="40% - Акцент2 3 7 2 2 2" xfId="4814"/>
    <cellStyle name="40% - Акцент2 3 7 2 3" xfId="4815"/>
    <cellStyle name="40% - Акцент2 3 7 3" xfId="4816"/>
    <cellStyle name="40% - Акцент2 3 7 3 2" xfId="4817"/>
    <cellStyle name="40% - Акцент2 3 7 4" xfId="4818"/>
    <cellStyle name="40% - Акцент2 3 8" xfId="4819"/>
    <cellStyle name="40% - Акцент2 3 8 2" xfId="4820"/>
    <cellStyle name="40% - Акцент2 3 8 2 2" xfId="4821"/>
    <cellStyle name="40% - Акцент2 3 8 2 2 2" xfId="4822"/>
    <cellStyle name="40% - Акцент2 3 8 2 3" xfId="4823"/>
    <cellStyle name="40% - Акцент2 3 8 3" xfId="4824"/>
    <cellStyle name="40% - Акцент2 3 8 3 2" xfId="4825"/>
    <cellStyle name="40% - Акцент2 3 8 4" xfId="4826"/>
    <cellStyle name="40% - Акцент2 3 9" xfId="4827"/>
    <cellStyle name="40% - Акцент2 3 9 2" xfId="4828"/>
    <cellStyle name="40% - Акцент2 3 9 2 2" xfId="4829"/>
    <cellStyle name="40% - Акцент2 3 9 2 2 2" xfId="4830"/>
    <cellStyle name="40% - Акцент2 3 9 2 3" xfId="4831"/>
    <cellStyle name="40% - Акцент2 3 9 3" xfId="4832"/>
    <cellStyle name="40% - Акцент2 3 9 3 2" xfId="4833"/>
    <cellStyle name="40% - Акцент2 3 9 4" xfId="4834"/>
    <cellStyle name="40% - Акцент2 4" xfId="4835"/>
    <cellStyle name="40% - Акцент2 4 2" xfId="4836"/>
    <cellStyle name="40% - Акцент2 4 2 2" xfId="4837"/>
    <cellStyle name="40% - Акцент2 4 3" xfId="4838"/>
    <cellStyle name="40% - Акцент2 5" xfId="4839"/>
    <cellStyle name="40% - Акцент2 5 2" xfId="4840"/>
    <cellStyle name="40% - Акцент2 5 2 2" xfId="4841"/>
    <cellStyle name="40% - Акцент2 5 3" xfId="4842"/>
    <cellStyle name="40% - Акцент2 6" xfId="4843"/>
    <cellStyle name="40% - Акцент2 6 2" xfId="4844"/>
    <cellStyle name="40% - Акцент2 7" xfId="4845"/>
    <cellStyle name="40% - Акцент2 7 2" xfId="4846"/>
    <cellStyle name="40% - Акцент2 7 2 2" xfId="4847"/>
    <cellStyle name="40% - Акцент2 7 2 2 2" xfId="4848"/>
    <cellStyle name="40% - Акцент2 7 2 3" xfId="4849"/>
    <cellStyle name="40% - Акцент2 7 3" xfId="4850"/>
    <cellStyle name="40% - Акцент2 7 3 2" xfId="4851"/>
    <cellStyle name="40% - Акцент2 7 4" xfId="4852"/>
    <cellStyle name="40% - Акцент2 8" xfId="4853"/>
    <cellStyle name="40% - Акцент2 8 2" xfId="4854"/>
    <cellStyle name="40% - Акцент2 8 2 2" xfId="4855"/>
    <cellStyle name="40% - Акцент2 8 2 2 2" xfId="4856"/>
    <cellStyle name="40% - Акцент2 8 2 3" xfId="4857"/>
    <cellStyle name="40% - Акцент2 8 3" xfId="4858"/>
    <cellStyle name="40% - Акцент2 8 3 2" xfId="4859"/>
    <cellStyle name="40% - Акцент2 8 4" xfId="4860"/>
    <cellStyle name="40% - Акцент2 9" xfId="4861"/>
    <cellStyle name="40% - Акцент2 9 2" xfId="4862"/>
    <cellStyle name="40% - Акцент2 9 2 2" xfId="4863"/>
    <cellStyle name="40% - Акцент2 9 2 2 2" xfId="4864"/>
    <cellStyle name="40% - Акцент2 9 2 3" xfId="4865"/>
    <cellStyle name="40% - Акцент2 9 3" xfId="4866"/>
    <cellStyle name="40% - Акцент2 9 3 2" xfId="4867"/>
    <cellStyle name="40% - Акцент2 9 4" xfId="4868"/>
    <cellStyle name="40% - Акцент3 10" xfId="4869"/>
    <cellStyle name="40% - Акцент3 10 2" xfId="4870"/>
    <cellStyle name="40% - Акцент3 10 2 2" xfId="4871"/>
    <cellStyle name="40% - Акцент3 10 2 2 2" xfId="4872"/>
    <cellStyle name="40% - Акцент3 10 2 3" xfId="4873"/>
    <cellStyle name="40% - Акцент3 10 3" xfId="4874"/>
    <cellStyle name="40% - Акцент3 10 3 2" xfId="4875"/>
    <cellStyle name="40% - Акцент3 10 4" xfId="4876"/>
    <cellStyle name="40% - Акцент3 11" xfId="4877"/>
    <cellStyle name="40% - Акцент3 11 2" xfId="4878"/>
    <cellStyle name="40% - Акцент3 11 2 2" xfId="4879"/>
    <cellStyle name="40% - Акцент3 11 2 2 2" xfId="4880"/>
    <cellStyle name="40% - Акцент3 11 2 3" xfId="4881"/>
    <cellStyle name="40% - Акцент3 11 3" xfId="4882"/>
    <cellStyle name="40% - Акцент3 11 3 2" xfId="4883"/>
    <cellStyle name="40% - Акцент3 11 4" xfId="4884"/>
    <cellStyle name="40% - Акцент3 12" xfId="4885"/>
    <cellStyle name="40% - Акцент3 12 2" xfId="4886"/>
    <cellStyle name="40% - Акцент3 12 2 2" xfId="4887"/>
    <cellStyle name="40% - Акцент3 12 2 2 2" xfId="4888"/>
    <cellStyle name="40% - Акцент3 12 2 3" xfId="4889"/>
    <cellStyle name="40% - Акцент3 12 3" xfId="4890"/>
    <cellStyle name="40% - Акцент3 12 3 2" xfId="4891"/>
    <cellStyle name="40% - Акцент3 12 4" xfId="4892"/>
    <cellStyle name="40% - Акцент3 13" xfId="4893"/>
    <cellStyle name="40% - Акцент3 13 2" xfId="4894"/>
    <cellStyle name="40% - Акцент3 13 2 2" xfId="4895"/>
    <cellStyle name="40% - Акцент3 13 2 2 2" xfId="4896"/>
    <cellStyle name="40% - Акцент3 13 2 3" xfId="4897"/>
    <cellStyle name="40% - Акцент3 13 3" xfId="4898"/>
    <cellStyle name="40% - Акцент3 13 3 2" xfId="4899"/>
    <cellStyle name="40% - Акцент3 13 4" xfId="4900"/>
    <cellStyle name="40% - Акцент3 14" xfId="4901"/>
    <cellStyle name="40% - Акцент3 14 2" xfId="4902"/>
    <cellStyle name="40% - Акцент3 14 2 2" xfId="4903"/>
    <cellStyle name="40% - Акцент3 14 2 2 2" xfId="4904"/>
    <cellStyle name="40% - Акцент3 14 2 3" xfId="4905"/>
    <cellStyle name="40% - Акцент3 14 3" xfId="4906"/>
    <cellStyle name="40% - Акцент3 14 3 2" xfId="4907"/>
    <cellStyle name="40% - Акцент3 14 4" xfId="4908"/>
    <cellStyle name="40% - Акцент3 15" xfId="4909"/>
    <cellStyle name="40% - Акцент3 15 2" xfId="4910"/>
    <cellStyle name="40% - Акцент3 15 2 2" xfId="4911"/>
    <cellStyle name="40% - Акцент3 15 2 2 2" xfId="4912"/>
    <cellStyle name="40% - Акцент3 15 2 3" xfId="4913"/>
    <cellStyle name="40% - Акцент3 15 3" xfId="4914"/>
    <cellStyle name="40% - Акцент3 15 3 2" xfId="4915"/>
    <cellStyle name="40% - Акцент3 15 4" xfId="4916"/>
    <cellStyle name="40% - Акцент3 16" xfId="4917"/>
    <cellStyle name="40% - Акцент3 16 2" xfId="4918"/>
    <cellStyle name="40% - Акцент3 16 2 2" xfId="4919"/>
    <cellStyle name="40% - Акцент3 16 2 2 2" xfId="4920"/>
    <cellStyle name="40% - Акцент3 16 2 3" xfId="4921"/>
    <cellStyle name="40% - Акцент3 16 3" xfId="4922"/>
    <cellStyle name="40% - Акцент3 16 3 2" xfId="4923"/>
    <cellStyle name="40% - Акцент3 16 4" xfId="4924"/>
    <cellStyle name="40% - Акцент3 17" xfId="4925"/>
    <cellStyle name="40% - Акцент3 17 2" xfId="4926"/>
    <cellStyle name="40% - Акцент3 17 2 2" xfId="4927"/>
    <cellStyle name="40% - Акцент3 17 2 2 2" xfId="4928"/>
    <cellStyle name="40% - Акцент3 17 2 3" xfId="4929"/>
    <cellStyle name="40% - Акцент3 17 3" xfId="4930"/>
    <cellStyle name="40% - Акцент3 17 3 2" xfId="4931"/>
    <cellStyle name="40% - Акцент3 17 4" xfId="4932"/>
    <cellStyle name="40% - Акцент3 18" xfId="4933"/>
    <cellStyle name="40% - Акцент3 18 2" xfId="4934"/>
    <cellStyle name="40% - Акцент3 18 2 2" xfId="4935"/>
    <cellStyle name="40% - Акцент3 18 3" xfId="4936"/>
    <cellStyle name="40% - Акцент3 19" xfId="4937"/>
    <cellStyle name="40% - Акцент3 19 2" xfId="4938"/>
    <cellStyle name="40% - Акцент3 2" xfId="4939"/>
    <cellStyle name="40% - Акцент3 2 10" xfId="4940"/>
    <cellStyle name="40% - Акцент3 2 10 2" xfId="4941"/>
    <cellStyle name="40% - Акцент3 2 10 2 2" xfId="4942"/>
    <cellStyle name="40% - Акцент3 2 10 2 2 2" xfId="4943"/>
    <cellStyle name="40% - Акцент3 2 10 2 3" xfId="4944"/>
    <cellStyle name="40% - Акцент3 2 10 3" xfId="4945"/>
    <cellStyle name="40% - Акцент3 2 10 3 2" xfId="4946"/>
    <cellStyle name="40% - Акцент3 2 10 4" xfId="4947"/>
    <cellStyle name="40% - Акцент3 2 11" xfId="4948"/>
    <cellStyle name="40% - Акцент3 2 11 2" xfId="4949"/>
    <cellStyle name="40% - Акцент3 2 11 2 2" xfId="4950"/>
    <cellStyle name="40% - Акцент3 2 11 2 2 2" xfId="4951"/>
    <cellStyle name="40% - Акцент3 2 11 2 3" xfId="4952"/>
    <cellStyle name="40% - Акцент3 2 11 3" xfId="4953"/>
    <cellStyle name="40% - Акцент3 2 11 3 2" xfId="4954"/>
    <cellStyle name="40% - Акцент3 2 11 4" xfId="4955"/>
    <cellStyle name="40% - Акцент3 2 12" xfId="4956"/>
    <cellStyle name="40% - Акцент3 2 12 2" xfId="4957"/>
    <cellStyle name="40% - Акцент3 2 12 2 2" xfId="4958"/>
    <cellStyle name="40% - Акцент3 2 12 2 2 2" xfId="4959"/>
    <cellStyle name="40% - Акцент3 2 12 2 3" xfId="4960"/>
    <cellStyle name="40% - Акцент3 2 12 3" xfId="4961"/>
    <cellStyle name="40% - Акцент3 2 12 3 2" xfId="4962"/>
    <cellStyle name="40% - Акцент3 2 12 4" xfId="4963"/>
    <cellStyle name="40% - Акцент3 2 13" xfId="4964"/>
    <cellStyle name="40% - Акцент3 2 13 2" xfId="4965"/>
    <cellStyle name="40% - Акцент3 2 13 2 2" xfId="4966"/>
    <cellStyle name="40% - Акцент3 2 13 2 2 2" xfId="4967"/>
    <cellStyle name="40% - Акцент3 2 13 2 3" xfId="4968"/>
    <cellStyle name="40% - Акцент3 2 13 3" xfId="4969"/>
    <cellStyle name="40% - Акцент3 2 13 3 2" xfId="4970"/>
    <cellStyle name="40% - Акцент3 2 13 4" xfId="4971"/>
    <cellStyle name="40% - Акцент3 2 14" xfId="4972"/>
    <cellStyle name="40% - Акцент3 2 14 2" xfId="4973"/>
    <cellStyle name="40% - Акцент3 2 14 2 2" xfId="4974"/>
    <cellStyle name="40% - Акцент3 2 14 2 2 2" xfId="4975"/>
    <cellStyle name="40% - Акцент3 2 14 2 3" xfId="4976"/>
    <cellStyle name="40% - Акцент3 2 14 3" xfId="4977"/>
    <cellStyle name="40% - Акцент3 2 14 3 2" xfId="4978"/>
    <cellStyle name="40% - Акцент3 2 14 4" xfId="4979"/>
    <cellStyle name="40% - Акцент3 2 15" xfId="4980"/>
    <cellStyle name="40% - Акцент3 2 15 2" xfId="4981"/>
    <cellStyle name="40% - Акцент3 2 15 2 2" xfId="4982"/>
    <cellStyle name="40% - Акцент3 2 15 2 2 2" xfId="4983"/>
    <cellStyle name="40% - Акцент3 2 15 2 3" xfId="4984"/>
    <cellStyle name="40% - Акцент3 2 15 3" xfId="4985"/>
    <cellStyle name="40% - Акцент3 2 15 3 2" xfId="4986"/>
    <cellStyle name="40% - Акцент3 2 15 4" xfId="4987"/>
    <cellStyle name="40% - Акцент3 2 16" xfId="4988"/>
    <cellStyle name="40% - Акцент3 2 16 2" xfId="4989"/>
    <cellStyle name="40% - Акцент3 2 16 2 2" xfId="4990"/>
    <cellStyle name="40% - Акцент3 2 16 2 2 2" xfId="4991"/>
    <cellStyle name="40% - Акцент3 2 16 2 3" xfId="4992"/>
    <cellStyle name="40% - Акцент3 2 16 3" xfId="4993"/>
    <cellStyle name="40% - Акцент3 2 16 3 2" xfId="4994"/>
    <cellStyle name="40% - Акцент3 2 16 4" xfId="4995"/>
    <cellStyle name="40% - Акцент3 2 17" xfId="4996"/>
    <cellStyle name="40% - Акцент3 2 17 2" xfId="4997"/>
    <cellStyle name="40% - Акцент3 2 17 2 2" xfId="4998"/>
    <cellStyle name="40% - Акцент3 2 17 2 2 2" xfId="4999"/>
    <cellStyle name="40% - Акцент3 2 17 2 3" xfId="5000"/>
    <cellStyle name="40% - Акцент3 2 17 3" xfId="5001"/>
    <cellStyle name="40% - Акцент3 2 17 3 2" xfId="5002"/>
    <cellStyle name="40% - Акцент3 2 17 4" xfId="5003"/>
    <cellStyle name="40% - Акцент3 2 18" xfId="5004"/>
    <cellStyle name="40% - Акцент3 2 18 2" xfId="5005"/>
    <cellStyle name="40% - Акцент3 2 18 2 2" xfId="5006"/>
    <cellStyle name="40% - Акцент3 2 18 2 2 2" xfId="5007"/>
    <cellStyle name="40% - Акцент3 2 18 2 3" xfId="5008"/>
    <cellStyle name="40% - Акцент3 2 18 3" xfId="5009"/>
    <cellStyle name="40% - Акцент3 2 18 3 2" xfId="5010"/>
    <cellStyle name="40% - Акцент3 2 18 4" xfId="5011"/>
    <cellStyle name="40% - Акцент3 2 19" xfId="5012"/>
    <cellStyle name="40% - Акцент3 2 19 2" xfId="5013"/>
    <cellStyle name="40% - Акцент3 2 19 2 2" xfId="5014"/>
    <cellStyle name="40% - Акцент3 2 19 2 2 2" xfId="5015"/>
    <cellStyle name="40% - Акцент3 2 19 2 3" xfId="5016"/>
    <cellStyle name="40% - Акцент3 2 19 3" xfId="5017"/>
    <cellStyle name="40% - Акцент3 2 19 3 2" xfId="5018"/>
    <cellStyle name="40% - Акцент3 2 19 4" xfId="5019"/>
    <cellStyle name="40% - Акцент3 2 2" xfId="5020"/>
    <cellStyle name="40% - Акцент3 2 2 2" xfId="5021"/>
    <cellStyle name="40% - Акцент3 2 20" xfId="5022"/>
    <cellStyle name="40% - Акцент3 2 20 2" xfId="5023"/>
    <cellStyle name="40% - Акцент3 2 20 2 2" xfId="5024"/>
    <cellStyle name="40% - Акцент3 2 20 2 2 2" xfId="5025"/>
    <cellStyle name="40% - Акцент3 2 20 2 3" xfId="5026"/>
    <cellStyle name="40% - Акцент3 2 20 3" xfId="5027"/>
    <cellStyle name="40% - Акцент3 2 20 3 2" xfId="5028"/>
    <cellStyle name="40% - Акцент3 2 20 4" xfId="5029"/>
    <cellStyle name="40% - Акцент3 2 21" xfId="5030"/>
    <cellStyle name="40% - Акцент3 2 21 2" xfId="5031"/>
    <cellStyle name="40% - Акцент3 2 21 2 2" xfId="5032"/>
    <cellStyle name="40% - Акцент3 2 21 2 2 2" xfId="5033"/>
    <cellStyle name="40% - Акцент3 2 21 2 3" xfId="5034"/>
    <cellStyle name="40% - Акцент3 2 21 3" xfId="5035"/>
    <cellStyle name="40% - Акцент3 2 21 3 2" xfId="5036"/>
    <cellStyle name="40% - Акцент3 2 21 4" xfId="5037"/>
    <cellStyle name="40% - Акцент3 2 22" xfId="5038"/>
    <cellStyle name="40% - Акцент3 2 22 2" xfId="5039"/>
    <cellStyle name="40% - Акцент3 2 22 2 2" xfId="5040"/>
    <cellStyle name="40% - Акцент3 2 22 2 2 2" xfId="5041"/>
    <cellStyle name="40% - Акцент3 2 22 2 3" xfId="5042"/>
    <cellStyle name="40% - Акцент3 2 22 3" xfId="5043"/>
    <cellStyle name="40% - Акцент3 2 22 3 2" xfId="5044"/>
    <cellStyle name="40% - Акцент3 2 22 4" xfId="5045"/>
    <cellStyle name="40% - Акцент3 2 23" xfId="5046"/>
    <cellStyle name="40% - Акцент3 2 23 2" xfId="5047"/>
    <cellStyle name="40% - Акцент3 2 23 2 2" xfId="5048"/>
    <cellStyle name="40% - Акцент3 2 23 2 2 2" xfId="5049"/>
    <cellStyle name="40% - Акцент3 2 23 2 3" xfId="5050"/>
    <cellStyle name="40% - Акцент3 2 23 3" xfId="5051"/>
    <cellStyle name="40% - Акцент3 2 23 3 2" xfId="5052"/>
    <cellStyle name="40% - Акцент3 2 23 4" xfId="5053"/>
    <cellStyle name="40% - Акцент3 2 24" xfId="5054"/>
    <cellStyle name="40% - Акцент3 2 24 2" xfId="5055"/>
    <cellStyle name="40% - Акцент3 2 24 2 2" xfId="5056"/>
    <cellStyle name="40% - Акцент3 2 24 2 2 2" xfId="5057"/>
    <cellStyle name="40% - Акцент3 2 24 2 3" xfId="5058"/>
    <cellStyle name="40% - Акцент3 2 24 3" xfId="5059"/>
    <cellStyle name="40% - Акцент3 2 24 3 2" xfId="5060"/>
    <cellStyle name="40% - Акцент3 2 24 4" xfId="5061"/>
    <cellStyle name="40% - Акцент3 2 25" xfId="5062"/>
    <cellStyle name="40% - Акцент3 2 3" xfId="5063"/>
    <cellStyle name="40% - Акцент3 2 3 2" xfId="5064"/>
    <cellStyle name="40% - Акцент3 2 3 2 2" xfId="5065"/>
    <cellStyle name="40% - Акцент3 2 3 2 2 2" xfId="5066"/>
    <cellStyle name="40% - Акцент3 2 3 2 3" xfId="5067"/>
    <cellStyle name="40% - Акцент3 2 3 3" xfId="5068"/>
    <cellStyle name="40% - Акцент3 2 3 3 2" xfId="5069"/>
    <cellStyle name="40% - Акцент3 2 3 4" xfId="5070"/>
    <cellStyle name="40% - Акцент3 2 4" xfId="5071"/>
    <cellStyle name="40% - Акцент3 2 4 2" xfId="5072"/>
    <cellStyle name="40% - Акцент3 2 4 2 2" xfId="5073"/>
    <cellStyle name="40% - Акцент3 2 4 2 2 2" xfId="5074"/>
    <cellStyle name="40% - Акцент3 2 4 2 3" xfId="5075"/>
    <cellStyle name="40% - Акцент3 2 4 3" xfId="5076"/>
    <cellStyle name="40% - Акцент3 2 4 3 2" xfId="5077"/>
    <cellStyle name="40% - Акцент3 2 4 4" xfId="5078"/>
    <cellStyle name="40% - Акцент3 2 5" xfId="5079"/>
    <cellStyle name="40% - Акцент3 2 5 2" xfId="5080"/>
    <cellStyle name="40% - Акцент3 2 5 2 2" xfId="5081"/>
    <cellStyle name="40% - Акцент3 2 5 2 2 2" xfId="5082"/>
    <cellStyle name="40% - Акцент3 2 5 2 3" xfId="5083"/>
    <cellStyle name="40% - Акцент3 2 5 3" xfId="5084"/>
    <cellStyle name="40% - Акцент3 2 5 3 2" xfId="5085"/>
    <cellStyle name="40% - Акцент3 2 5 4" xfId="5086"/>
    <cellStyle name="40% - Акцент3 2 6" xfId="5087"/>
    <cellStyle name="40% - Акцент3 2 6 2" xfId="5088"/>
    <cellStyle name="40% - Акцент3 2 6 2 2" xfId="5089"/>
    <cellStyle name="40% - Акцент3 2 6 2 2 2" xfId="5090"/>
    <cellStyle name="40% - Акцент3 2 6 2 3" xfId="5091"/>
    <cellStyle name="40% - Акцент3 2 6 3" xfId="5092"/>
    <cellStyle name="40% - Акцент3 2 6 3 2" xfId="5093"/>
    <cellStyle name="40% - Акцент3 2 6 4" xfId="5094"/>
    <cellStyle name="40% - Акцент3 2 7" xfId="5095"/>
    <cellStyle name="40% - Акцент3 2 7 2" xfId="5096"/>
    <cellStyle name="40% - Акцент3 2 7 2 2" xfId="5097"/>
    <cellStyle name="40% - Акцент3 2 7 2 2 2" xfId="5098"/>
    <cellStyle name="40% - Акцент3 2 7 2 3" xfId="5099"/>
    <cellStyle name="40% - Акцент3 2 7 3" xfId="5100"/>
    <cellStyle name="40% - Акцент3 2 7 3 2" xfId="5101"/>
    <cellStyle name="40% - Акцент3 2 7 4" xfId="5102"/>
    <cellStyle name="40% - Акцент3 2 8" xfId="5103"/>
    <cellStyle name="40% - Акцент3 2 8 2" xfId="5104"/>
    <cellStyle name="40% - Акцент3 2 8 2 2" xfId="5105"/>
    <cellStyle name="40% - Акцент3 2 8 2 2 2" xfId="5106"/>
    <cellStyle name="40% - Акцент3 2 8 2 3" xfId="5107"/>
    <cellStyle name="40% - Акцент3 2 8 3" xfId="5108"/>
    <cellStyle name="40% - Акцент3 2 8 3 2" xfId="5109"/>
    <cellStyle name="40% - Акцент3 2 8 4" xfId="5110"/>
    <cellStyle name="40% - Акцент3 2 9" xfId="5111"/>
    <cellStyle name="40% - Акцент3 2 9 2" xfId="5112"/>
    <cellStyle name="40% - Акцент3 2 9 2 2" xfId="5113"/>
    <cellStyle name="40% - Акцент3 2 9 2 2 2" xfId="5114"/>
    <cellStyle name="40% - Акцент3 2 9 2 3" xfId="5115"/>
    <cellStyle name="40% - Акцент3 2 9 3" xfId="5116"/>
    <cellStyle name="40% - Акцент3 2 9 3 2" xfId="5117"/>
    <cellStyle name="40% - Акцент3 2 9 4" xfId="5118"/>
    <cellStyle name="40% - Акцент3 20" xfId="5119"/>
    <cellStyle name="40% - Акцент3 3" xfId="5120"/>
    <cellStyle name="40% - Акцент3 3 10" xfId="5121"/>
    <cellStyle name="40% - Акцент3 3 10 2" xfId="5122"/>
    <cellStyle name="40% - Акцент3 3 10 2 2" xfId="5123"/>
    <cellStyle name="40% - Акцент3 3 10 2 2 2" xfId="5124"/>
    <cellStyle name="40% - Акцент3 3 10 2 3" xfId="5125"/>
    <cellStyle name="40% - Акцент3 3 10 3" xfId="5126"/>
    <cellStyle name="40% - Акцент3 3 10 3 2" xfId="5127"/>
    <cellStyle name="40% - Акцент3 3 10 4" xfId="5128"/>
    <cellStyle name="40% - Акцент3 3 11" xfId="5129"/>
    <cellStyle name="40% - Акцент3 3 11 2" xfId="5130"/>
    <cellStyle name="40% - Акцент3 3 11 2 2" xfId="5131"/>
    <cellStyle name="40% - Акцент3 3 11 2 2 2" xfId="5132"/>
    <cellStyle name="40% - Акцент3 3 11 2 3" xfId="5133"/>
    <cellStyle name="40% - Акцент3 3 11 3" xfId="5134"/>
    <cellStyle name="40% - Акцент3 3 11 3 2" xfId="5135"/>
    <cellStyle name="40% - Акцент3 3 11 4" xfId="5136"/>
    <cellStyle name="40% - Акцент3 3 12" xfId="5137"/>
    <cellStyle name="40% - Акцент3 3 12 2" xfId="5138"/>
    <cellStyle name="40% - Акцент3 3 12 2 2" xfId="5139"/>
    <cellStyle name="40% - Акцент3 3 12 2 2 2" xfId="5140"/>
    <cellStyle name="40% - Акцент3 3 12 2 3" xfId="5141"/>
    <cellStyle name="40% - Акцент3 3 12 3" xfId="5142"/>
    <cellStyle name="40% - Акцент3 3 12 3 2" xfId="5143"/>
    <cellStyle name="40% - Акцент3 3 12 4" xfId="5144"/>
    <cellStyle name="40% - Акцент3 3 13" xfId="5145"/>
    <cellStyle name="40% - Акцент3 3 13 2" xfId="5146"/>
    <cellStyle name="40% - Акцент3 3 13 2 2" xfId="5147"/>
    <cellStyle name="40% - Акцент3 3 13 2 2 2" xfId="5148"/>
    <cellStyle name="40% - Акцент3 3 13 2 3" xfId="5149"/>
    <cellStyle name="40% - Акцент3 3 13 3" xfId="5150"/>
    <cellStyle name="40% - Акцент3 3 13 3 2" xfId="5151"/>
    <cellStyle name="40% - Акцент3 3 13 4" xfId="5152"/>
    <cellStyle name="40% - Акцент3 3 14" xfId="5153"/>
    <cellStyle name="40% - Акцент3 3 14 2" xfId="5154"/>
    <cellStyle name="40% - Акцент3 3 14 2 2" xfId="5155"/>
    <cellStyle name="40% - Акцент3 3 14 2 2 2" xfId="5156"/>
    <cellStyle name="40% - Акцент3 3 14 2 3" xfId="5157"/>
    <cellStyle name="40% - Акцент3 3 14 3" xfId="5158"/>
    <cellStyle name="40% - Акцент3 3 14 3 2" xfId="5159"/>
    <cellStyle name="40% - Акцент3 3 14 4" xfId="5160"/>
    <cellStyle name="40% - Акцент3 3 15" xfId="5161"/>
    <cellStyle name="40% - Акцент3 3 15 2" xfId="5162"/>
    <cellStyle name="40% - Акцент3 3 15 2 2" xfId="5163"/>
    <cellStyle name="40% - Акцент3 3 15 2 2 2" xfId="5164"/>
    <cellStyle name="40% - Акцент3 3 15 2 3" xfId="5165"/>
    <cellStyle name="40% - Акцент3 3 15 3" xfId="5166"/>
    <cellStyle name="40% - Акцент3 3 15 3 2" xfId="5167"/>
    <cellStyle name="40% - Акцент3 3 15 4" xfId="5168"/>
    <cellStyle name="40% - Акцент3 3 16" xfId="5169"/>
    <cellStyle name="40% - Акцент3 3 16 2" xfId="5170"/>
    <cellStyle name="40% - Акцент3 3 16 2 2" xfId="5171"/>
    <cellStyle name="40% - Акцент3 3 16 2 2 2" xfId="5172"/>
    <cellStyle name="40% - Акцент3 3 16 2 3" xfId="5173"/>
    <cellStyle name="40% - Акцент3 3 16 3" xfId="5174"/>
    <cellStyle name="40% - Акцент3 3 16 3 2" xfId="5175"/>
    <cellStyle name="40% - Акцент3 3 16 4" xfId="5176"/>
    <cellStyle name="40% - Акцент3 3 17" xfId="5177"/>
    <cellStyle name="40% - Акцент3 3 17 2" xfId="5178"/>
    <cellStyle name="40% - Акцент3 3 17 2 2" xfId="5179"/>
    <cellStyle name="40% - Акцент3 3 17 2 2 2" xfId="5180"/>
    <cellStyle name="40% - Акцент3 3 17 2 3" xfId="5181"/>
    <cellStyle name="40% - Акцент3 3 17 3" xfId="5182"/>
    <cellStyle name="40% - Акцент3 3 17 3 2" xfId="5183"/>
    <cellStyle name="40% - Акцент3 3 17 4" xfId="5184"/>
    <cellStyle name="40% - Акцент3 3 18" xfId="5185"/>
    <cellStyle name="40% - Акцент3 3 18 2" xfId="5186"/>
    <cellStyle name="40% - Акцент3 3 18 2 2" xfId="5187"/>
    <cellStyle name="40% - Акцент3 3 18 2 2 2" xfId="5188"/>
    <cellStyle name="40% - Акцент3 3 18 2 3" xfId="5189"/>
    <cellStyle name="40% - Акцент3 3 18 3" xfId="5190"/>
    <cellStyle name="40% - Акцент3 3 18 3 2" xfId="5191"/>
    <cellStyle name="40% - Акцент3 3 18 4" xfId="5192"/>
    <cellStyle name="40% - Акцент3 3 19" xfId="5193"/>
    <cellStyle name="40% - Акцент3 3 19 2" xfId="5194"/>
    <cellStyle name="40% - Акцент3 3 19 2 2" xfId="5195"/>
    <cellStyle name="40% - Акцент3 3 19 2 2 2" xfId="5196"/>
    <cellStyle name="40% - Акцент3 3 19 2 3" xfId="5197"/>
    <cellStyle name="40% - Акцент3 3 19 3" xfId="5198"/>
    <cellStyle name="40% - Акцент3 3 19 3 2" xfId="5199"/>
    <cellStyle name="40% - Акцент3 3 19 4" xfId="5200"/>
    <cellStyle name="40% - Акцент3 3 2" xfId="5201"/>
    <cellStyle name="40% - Акцент3 3 2 2" xfId="5202"/>
    <cellStyle name="40% - Акцент3 3 20" xfId="5203"/>
    <cellStyle name="40% - Акцент3 3 20 2" xfId="5204"/>
    <cellStyle name="40% - Акцент3 3 20 2 2" xfId="5205"/>
    <cellStyle name="40% - Акцент3 3 20 2 2 2" xfId="5206"/>
    <cellStyle name="40% - Акцент3 3 20 2 3" xfId="5207"/>
    <cellStyle name="40% - Акцент3 3 20 3" xfId="5208"/>
    <cellStyle name="40% - Акцент3 3 20 3 2" xfId="5209"/>
    <cellStyle name="40% - Акцент3 3 20 4" xfId="5210"/>
    <cellStyle name="40% - Акцент3 3 21" xfId="5211"/>
    <cellStyle name="40% - Акцент3 3 21 2" xfId="5212"/>
    <cellStyle name="40% - Акцент3 3 21 2 2" xfId="5213"/>
    <cellStyle name="40% - Акцент3 3 21 2 2 2" xfId="5214"/>
    <cellStyle name="40% - Акцент3 3 21 2 3" xfId="5215"/>
    <cellStyle name="40% - Акцент3 3 21 3" xfId="5216"/>
    <cellStyle name="40% - Акцент3 3 21 3 2" xfId="5217"/>
    <cellStyle name="40% - Акцент3 3 21 4" xfId="5218"/>
    <cellStyle name="40% - Акцент3 3 22" xfId="5219"/>
    <cellStyle name="40% - Акцент3 3 22 2" xfId="5220"/>
    <cellStyle name="40% - Акцент3 3 22 2 2" xfId="5221"/>
    <cellStyle name="40% - Акцент3 3 22 2 2 2" xfId="5222"/>
    <cellStyle name="40% - Акцент3 3 22 2 3" xfId="5223"/>
    <cellStyle name="40% - Акцент3 3 22 3" xfId="5224"/>
    <cellStyle name="40% - Акцент3 3 22 3 2" xfId="5225"/>
    <cellStyle name="40% - Акцент3 3 22 4" xfId="5226"/>
    <cellStyle name="40% - Акцент3 3 23" xfId="5227"/>
    <cellStyle name="40% - Акцент3 3 23 2" xfId="5228"/>
    <cellStyle name="40% - Акцент3 3 23 2 2" xfId="5229"/>
    <cellStyle name="40% - Акцент3 3 23 2 2 2" xfId="5230"/>
    <cellStyle name="40% - Акцент3 3 23 2 3" xfId="5231"/>
    <cellStyle name="40% - Акцент3 3 23 3" xfId="5232"/>
    <cellStyle name="40% - Акцент3 3 23 3 2" xfId="5233"/>
    <cellStyle name="40% - Акцент3 3 23 4" xfId="5234"/>
    <cellStyle name="40% - Акцент3 3 24" xfId="5235"/>
    <cellStyle name="40% - Акцент3 3 24 2" xfId="5236"/>
    <cellStyle name="40% - Акцент3 3 24 2 2" xfId="5237"/>
    <cellStyle name="40% - Акцент3 3 24 2 2 2" xfId="5238"/>
    <cellStyle name="40% - Акцент3 3 24 2 3" xfId="5239"/>
    <cellStyle name="40% - Акцент3 3 24 3" xfId="5240"/>
    <cellStyle name="40% - Акцент3 3 24 3 2" xfId="5241"/>
    <cellStyle name="40% - Акцент3 3 24 4" xfId="5242"/>
    <cellStyle name="40% - Акцент3 3 25" xfId="5243"/>
    <cellStyle name="40% - Акцент3 3 3" xfId="5244"/>
    <cellStyle name="40% - Акцент3 3 3 2" xfId="5245"/>
    <cellStyle name="40% - Акцент3 3 3 2 2" xfId="5246"/>
    <cellStyle name="40% - Акцент3 3 3 2 2 2" xfId="5247"/>
    <cellStyle name="40% - Акцент3 3 3 2 3" xfId="5248"/>
    <cellStyle name="40% - Акцент3 3 3 3" xfId="5249"/>
    <cellStyle name="40% - Акцент3 3 3 3 2" xfId="5250"/>
    <cellStyle name="40% - Акцент3 3 3 4" xfId="5251"/>
    <cellStyle name="40% - Акцент3 3 4" xfId="5252"/>
    <cellStyle name="40% - Акцент3 3 4 2" xfId="5253"/>
    <cellStyle name="40% - Акцент3 3 4 2 2" xfId="5254"/>
    <cellStyle name="40% - Акцент3 3 4 2 2 2" xfId="5255"/>
    <cellStyle name="40% - Акцент3 3 4 2 3" xfId="5256"/>
    <cellStyle name="40% - Акцент3 3 4 3" xfId="5257"/>
    <cellStyle name="40% - Акцент3 3 4 3 2" xfId="5258"/>
    <cellStyle name="40% - Акцент3 3 4 4" xfId="5259"/>
    <cellStyle name="40% - Акцент3 3 5" xfId="5260"/>
    <cellStyle name="40% - Акцент3 3 5 2" xfId="5261"/>
    <cellStyle name="40% - Акцент3 3 5 2 2" xfId="5262"/>
    <cellStyle name="40% - Акцент3 3 5 2 2 2" xfId="5263"/>
    <cellStyle name="40% - Акцент3 3 5 2 3" xfId="5264"/>
    <cellStyle name="40% - Акцент3 3 5 3" xfId="5265"/>
    <cellStyle name="40% - Акцент3 3 5 3 2" xfId="5266"/>
    <cellStyle name="40% - Акцент3 3 5 4" xfId="5267"/>
    <cellStyle name="40% - Акцент3 3 6" xfId="5268"/>
    <cellStyle name="40% - Акцент3 3 6 2" xfId="5269"/>
    <cellStyle name="40% - Акцент3 3 6 2 2" xfId="5270"/>
    <cellStyle name="40% - Акцент3 3 6 2 2 2" xfId="5271"/>
    <cellStyle name="40% - Акцент3 3 6 2 3" xfId="5272"/>
    <cellStyle name="40% - Акцент3 3 6 3" xfId="5273"/>
    <cellStyle name="40% - Акцент3 3 6 3 2" xfId="5274"/>
    <cellStyle name="40% - Акцент3 3 6 4" xfId="5275"/>
    <cellStyle name="40% - Акцент3 3 7" xfId="5276"/>
    <cellStyle name="40% - Акцент3 3 7 2" xfId="5277"/>
    <cellStyle name="40% - Акцент3 3 7 2 2" xfId="5278"/>
    <cellStyle name="40% - Акцент3 3 7 2 2 2" xfId="5279"/>
    <cellStyle name="40% - Акцент3 3 7 2 3" xfId="5280"/>
    <cellStyle name="40% - Акцент3 3 7 3" xfId="5281"/>
    <cellStyle name="40% - Акцент3 3 7 3 2" xfId="5282"/>
    <cellStyle name="40% - Акцент3 3 7 4" xfId="5283"/>
    <cellStyle name="40% - Акцент3 3 8" xfId="5284"/>
    <cellStyle name="40% - Акцент3 3 8 2" xfId="5285"/>
    <cellStyle name="40% - Акцент3 3 8 2 2" xfId="5286"/>
    <cellStyle name="40% - Акцент3 3 8 2 2 2" xfId="5287"/>
    <cellStyle name="40% - Акцент3 3 8 2 3" xfId="5288"/>
    <cellStyle name="40% - Акцент3 3 8 3" xfId="5289"/>
    <cellStyle name="40% - Акцент3 3 8 3 2" xfId="5290"/>
    <cellStyle name="40% - Акцент3 3 8 4" xfId="5291"/>
    <cellStyle name="40% - Акцент3 3 9" xfId="5292"/>
    <cellStyle name="40% - Акцент3 3 9 2" xfId="5293"/>
    <cellStyle name="40% - Акцент3 3 9 2 2" xfId="5294"/>
    <cellStyle name="40% - Акцент3 3 9 2 2 2" xfId="5295"/>
    <cellStyle name="40% - Акцент3 3 9 2 3" xfId="5296"/>
    <cellStyle name="40% - Акцент3 3 9 3" xfId="5297"/>
    <cellStyle name="40% - Акцент3 3 9 3 2" xfId="5298"/>
    <cellStyle name="40% - Акцент3 3 9 4" xfId="5299"/>
    <cellStyle name="40% - Акцент3 4" xfId="5300"/>
    <cellStyle name="40% - Акцент3 4 10" xfId="5301"/>
    <cellStyle name="40% - Акцент3 4 10 2" xfId="5302"/>
    <cellStyle name="40% - Акцент3 4 10 2 2" xfId="5303"/>
    <cellStyle name="40% - Акцент3 4 10 2 2 2" xfId="5304"/>
    <cellStyle name="40% - Акцент3 4 10 2 3" xfId="5305"/>
    <cellStyle name="40% - Акцент3 4 10 3" xfId="5306"/>
    <cellStyle name="40% - Акцент3 4 10 3 2" xfId="5307"/>
    <cellStyle name="40% - Акцент3 4 10 4" xfId="5308"/>
    <cellStyle name="40% - Акцент3 4 11" xfId="5309"/>
    <cellStyle name="40% - Акцент3 4 11 2" xfId="5310"/>
    <cellStyle name="40% - Акцент3 4 11 2 2" xfId="5311"/>
    <cellStyle name="40% - Акцент3 4 11 2 2 2" xfId="5312"/>
    <cellStyle name="40% - Акцент3 4 11 2 3" xfId="5313"/>
    <cellStyle name="40% - Акцент3 4 11 3" xfId="5314"/>
    <cellStyle name="40% - Акцент3 4 11 3 2" xfId="5315"/>
    <cellStyle name="40% - Акцент3 4 11 4" xfId="5316"/>
    <cellStyle name="40% - Акцент3 4 12" xfId="5317"/>
    <cellStyle name="40% - Акцент3 4 12 2" xfId="5318"/>
    <cellStyle name="40% - Акцент3 4 12 2 2" xfId="5319"/>
    <cellStyle name="40% - Акцент3 4 12 2 2 2" xfId="5320"/>
    <cellStyle name="40% - Акцент3 4 12 2 3" xfId="5321"/>
    <cellStyle name="40% - Акцент3 4 12 3" xfId="5322"/>
    <cellStyle name="40% - Акцент3 4 12 3 2" xfId="5323"/>
    <cellStyle name="40% - Акцент3 4 12 4" xfId="5324"/>
    <cellStyle name="40% - Акцент3 4 13" xfId="5325"/>
    <cellStyle name="40% - Акцент3 4 13 2" xfId="5326"/>
    <cellStyle name="40% - Акцент3 4 13 2 2" xfId="5327"/>
    <cellStyle name="40% - Акцент3 4 13 2 2 2" xfId="5328"/>
    <cellStyle name="40% - Акцент3 4 13 2 3" xfId="5329"/>
    <cellStyle name="40% - Акцент3 4 13 3" xfId="5330"/>
    <cellStyle name="40% - Акцент3 4 13 3 2" xfId="5331"/>
    <cellStyle name="40% - Акцент3 4 13 4" xfId="5332"/>
    <cellStyle name="40% - Акцент3 4 14" xfId="5333"/>
    <cellStyle name="40% - Акцент3 4 14 2" xfId="5334"/>
    <cellStyle name="40% - Акцент3 4 14 2 2" xfId="5335"/>
    <cellStyle name="40% - Акцент3 4 14 2 2 2" xfId="5336"/>
    <cellStyle name="40% - Акцент3 4 14 2 3" xfId="5337"/>
    <cellStyle name="40% - Акцент3 4 14 3" xfId="5338"/>
    <cellStyle name="40% - Акцент3 4 14 3 2" xfId="5339"/>
    <cellStyle name="40% - Акцент3 4 14 4" xfId="5340"/>
    <cellStyle name="40% - Акцент3 4 15" xfId="5341"/>
    <cellStyle name="40% - Акцент3 4 15 2" xfId="5342"/>
    <cellStyle name="40% - Акцент3 4 15 2 2" xfId="5343"/>
    <cellStyle name="40% - Акцент3 4 15 2 2 2" xfId="5344"/>
    <cellStyle name="40% - Акцент3 4 15 2 3" xfId="5345"/>
    <cellStyle name="40% - Акцент3 4 15 3" xfId="5346"/>
    <cellStyle name="40% - Акцент3 4 15 3 2" xfId="5347"/>
    <cellStyle name="40% - Акцент3 4 15 4" xfId="5348"/>
    <cellStyle name="40% - Акцент3 4 16" xfId="5349"/>
    <cellStyle name="40% - Акцент3 4 16 2" xfId="5350"/>
    <cellStyle name="40% - Акцент3 4 16 2 2" xfId="5351"/>
    <cellStyle name="40% - Акцент3 4 16 2 2 2" xfId="5352"/>
    <cellStyle name="40% - Акцент3 4 16 2 3" xfId="5353"/>
    <cellStyle name="40% - Акцент3 4 16 3" xfId="5354"/>
    <cellStyle name="40% - Акцент3 4 16 3 2" xfId="5355"/>
    <cellStyle name="40% - Акцент3 4 16 4" xfId="5356"/>
    <cellStyle name="40% - Акцент3 4 17" xfId="5357"/>
    <cellStyle name="40% - Акцент3 4 17 2" xfId="5358"/>
    <cellStyle name="40% - Акцент3 4 17 2 2" xfId="5359"/>
    <cellStyle name="40% - Акцент3 4 17 2 2 2" xfId="5360"/>
    <cellStyle name="40% - Акцент3 4 17 2 3" xfId="5361"/>
    <cellStyle name="40% - Акцент3 4 17 3" xfId="5362"/>
    <cellStyle name="40% - Акцент3 4 17 3 2" xfId="5363"/>
    <cellStyle name="40% - Акцент3 4 17 4" xfId="5364"/>
    <cellStyle name="40% - Акцент3 4 18" xfId="5365"/>
    <cellStyle name="40% - Акцент3 4 18 2" xfId="5366"/>
    <cellStyle name="40% - Акцент3 4 18 2 2" xfId="5367"/>
    <cellStyle name="40% - Акцент3 4 18 2 2 2" xfId="5368"/>
    <cellStyle name="40% - Акцент3 4 18 2 3" xfId="5369"/>
    <cellStyle name="40% - Акцент3 4 18 3" xfId="5370"/>
    <cellStyle name="40% - Акцент3 4 18 3 2" xfId="5371"/>
    <cellStyle name="40% - Акцент3 4 18 4" xfId="5372"/>
    <cellStyle name="40% - Акцент3 4 19" xfId="5373"/>
    <cellStyle name="40% - Акцент3 4 19 2" xfId="5374"/>
    <cellStyle name="40% - Акцент3 4 19 2 2" xfId="5375"/>
    <cellStyle name="40% - Акцент3 4 19 2 2 2" xfId="5376"/>
    <cellStyle name="40% - Акцент3 4 19 2 3" xfId="5377"/>
    <cellStyle name="40% - Акцент3 4 19 3" xfId="5378"/>
    <cellStyle name="40% - Акцент3 4 19 3 2" xfId="5379"/>
    <cellStyle name="40% - Акцент3 4 19 4" xfId="5380"/>
    <cellStyle name="40% - Акцент3 4 2" xfId="5381"/>
    <cellStyle name="40% - Акцент3 4 2 2" xfId="5382"/>
    <cellStyle name="40% - Акцент3 4 20" xfId="5383"/>
    <cellStyle name="40% - Акцент3 4 20 2" xfId="5384"/>
    <cellStyle name="40% - Акцент3 4 20 2 2" xfId="5385"/>
    <cellStyle name="40% - Акцент3 4 20 2 2 2" xfId="5386"/>
    <cellStyle name="40% - Акцент3 4 20 2 3" xfId="5387"/>
    <cellStyle name="40% - Акцент3 4 20 3" xfId="5388"/>
    <cellStyle name="40% - Акцент3 4 20 3 2" xfId="5389"/>
    <cellStyle name="40% - Акцент3 4 20 4" xfId="5390"/>
    <cellStyle name="40% - Акцент3 4 21" xfId="5391"/>
    <cellStyle name="40% - Акцент3 4 21 2" xfId="5392"/>
    <cellStyle name="40% - Акцент3 4 21 2 2" xfId="5393"/>
    <cellStyle name="40% - Акцент3 4 21 2 2 2" xfId="5394"/>
    <cellStyle name="40% - Акцент3 4 21 2 3" xfId="5395"/>
    <cellStyle name="40% - Акцент3 4 21 3" xfId="5396"/>
    <cellStyle name="40% - Акцент3 4 21 3 2" xfId="5397"/>
    <cellStyle name="40% - Акцент3 4 21 4" xfId="5398"/>
    <cellStyle name="40% - Акцент3 4 22" xfId="5399"/>
    <cellStyle name="40% - Акцент3 4 22 2" xfId="5400"/>
    <cellStyle name="40% - Акцент3 4 22 2 2" xfId="5401"/>
    <cellStyle name="40% - Акцент3 4 22 2 2 2" xfId="5402"/>
    <cellStyle name="40% - Акцент3 4 22 2 3" xfId="5403"/>
    <cellStyle name="40% - Акцент3 4 22 3" xfId="5404"/>
    <cellStyle name="40% - Акцент3 4 22 3 2" xfId="5405"/>
    <cellStyle name="40% - Акцент3 4 22 4" xfId="5406"/>
    <cellStyle name="40% - Акцент3 4 23" xfId="5407"/>
    <cellStyle name="40% - Акцент3 4 23 2" xfId="5408"/>
    <cellStyle name="40% - Акцент3 4 23 2 2" xfId="5409"/>
    <cellStyle name="40% - Акцент3 4 23 2 2 2" xfId="5410"/>
    <cellStyle name="40% - Акцент3 4 23 2 3" xfId="5411"/>
    <cellStyle name="40% - Акцент3 4 23 3" xfId="5412"/>
    <cellStyle name="40% - Акцент3 4 23 3 2" xfId="5413"/>
    <cellStyle name="40% - Акцент3 4 23 4" xfId="5414"/>
    <cellStyle name="40% - Акцент3 4 24" xfId="5415"/>
    <cellStyle name="40% - Акцент3 4 24 2" xfId="5416"/>
    <cellStyle name="40% - Акцент3 4 24 2 2" xfId="5417"/>
    <cellStyle name="40% - Акцент3 4 24 2 2 2" xfId="5418"/>
    <cellStyle name="40% - Акцент3 4 24 2 3" xfId="5419"/>
    <cellStyle name="40% - Акцент3 4 24 3" xfId="5420"/>
    <cellStyle name="40% - Акцент3 4 24 3 2" xfId="5421"/>
    <cellStyle name="40% - Акцент3 4 24 4" xfId="5422"/>
    <cellStyle name="40% - Акцент3 4 25" xfId="5423"/>
    <cellStyle name="40% - Акцент3 4 3" xfId="5424"/>
    <cellStyle name="40% - Акцент3 4 3 2" xfId="5425"/>
    <cellStyle name="40% - Акцент3 4 3 2 2" xfId="5426"/>
    <cellStyle name="40% - Акцент3 4 3 2 2 2" xfId="5427"/>
    <cellStyle name="40% - Акцент3 4 3 2 3" xfId="5428"/>
    <cellStyle name="40% - Акцент3 4 3 3" xfId="5429"/>
    <cellStyle name="40% - Акцент3 4 3 3 2" xfId="5430"/>
    <cellStyle name="40% - Акцент3 4 3 4" xfId="5431"/>
    <cellStyle name="40% - Акцент3 4 4" xfId="5432"/>
    <cellStyle name="40% - Акцент3 4 4 2" xfId="5433"/>
    <cellStyle name="40% - Акцент3 4 4 2 2" xfId="5434"/>
    <cellStyle name="40% - Акцент3 4 4 2 2 2" xfId="5435"/>
    <cellStyle name="40% - Акцент3 4 4 2 3" xfId="5436"/>
    <cellStyle name="40% - Акцент3 4 4 3" xfId="5437"/>
    <cellStyle name="40% - Акцент3 4 4 3 2" xfId="5438"/>
    <cellStyle name="40% - Акцент3 4 4 4" xfId="5439"/>
    <cellStyle name="40% - Акцент3 4 5" xfId="5440"/>
    <cellStyle name="40% - Акцент3 4 5 2" xfId="5441"/>
    <cellStyle name="40% - Акцент3 4 5 2 2" xfId="5442"/>
    <cellStyle name="40% - Акцент3 4 5 2 2 2" xfId="5443"/>
    <cellStyle name="40% - Акцент3 4 5 2 3" xfId="5444"/>
    <cellStyle name="40% - Акцент3 4 5 3" xfId="5445"/>
    <cellStyle name="40% - Акцент3 4 5 3 2" xfId="5446"/>
    <cellStyle name="40% - Акцент3 4 5 4" xfId="5447"/>
    <cellStyle name="40% - Акцент3 4 6" xfId="5448"/>
    <cellStyle name="40% - Акцент3 4 6 2" xfId="5449"/>
    <cellStyle name="40% - Акцент3 4 6 2 2" xfId="5450"/>
    <cellStyle name="40% - Акцент3 4 6 2 2 2" xfId="5451"/>
    <cellStyle name="40% - Акцент3 4 6 2 3" xfId="5452"/>
    <cellStyle name="40% - Акцент3 4 6 3" xfId="5453"/>
    <cellStyle name="40% - Акцент3 4 6 3 2" xfId="5454"/>
    <cellStyle name="40% - Акцент3 4 6 4" xfId="5455"/>
    <cellStyle name="40% - Акцент3 4 7" xfId="5456"/>
    <cellStyle name="40% - Акцент3 4 7 2" xfId="5457"/>
    <cellStyle name="40% - Акцент3 4 7 2 2" xfId="5458"/>
    <cellStyle name="40% - Акцент3 4 7 2 2 2" xfId="5459"/>
    <cellStyle name="40% - Акцент3 4 7 2 3" xfId="5460"/>
    <cellStyle name="40% - Акцент3 4 7 3" xfId="5461"/>
    <cellStyle name="40% - Акцент3 4 7 3 2" xfId="5462"/>
    <cellStyle name="40% - Акцент3 4 7 4" xfId="5463"/>
    <cellStyle name="40% - Акцент3 4 8" xfId="5464"/>
    <cellStyle name="40% - Акцент3 4 8 2" xfId="5465"/>
    <cellStyle name="40% - Акцент3 4 8 2 2" xfId="5466"/>
    <cellStyle name="40% - Акцент3 4 8 2 2 2" xfId="5467"/>
    <cellStyle name="40% - Акцент3 4 8 2 3" xfId="5468"/>
    <cellStyle name="40% - Акцент3 4 8 3" xfId="5469"/>
    <cellStyle name="40% - Акцент3 4 8 3 2" xfId="5470"/>
    <cellStyle name="40% - Акцент3 4 8 4" xfId="5471"/>
    <cellStyle name="40% - Акцент3 4 9" xfId="5472"/>
    <cellStyle name="40% - Акцент3 4 9 2" xfId="5473"/>
    <cellStyle name="40% - Акцент3 4 9 2 2" xfId="5474"/>
    <cellStyle name="40% - Акцент3 4 9 2 2 2" xfId="5475"/>
    <cellStyle name="40% - Акцент3 4 9 2 3" xfId="5476"/>
    <cellStyle name="40% - Акцент3 4 9 3" xfId="5477"/>
    <cellStyle name="40% - Акцент3 4 9 3 2" xfId="5478"/>
    <cellStyle name="40% - Акцент3 4 9 4" xfId="5479"/>
    <cellStyle name="40% - Акцент3 5" xfId="5480"/>
    <cellStyle name="40% - Акцент3 5 2" xfId="5481"/>
    <cellStyle name="40% - Акцент3 5 2 2" xfId="5482"/>
    <cellStyle name="40% - Акцент3 5 3" xfId="5483"/>
    <cellStyle name="40% - Акцент3 6" xfId="5484"/>
    <cellStyle name="40% - Акцент3 6 2" xfId="5485"/>
    <cellStyle name="40% - Акцент3 7" xfId="5486"/>
    <cellStyle name="40% - Акцент3 7 2" xfId="5487"/>
    <cellStyle name="40% - Акцент3 7 2 2" xfId="5488"/>
    <cellStyle name="40% - Акцент3 7 2 2 2" xfId="5489"/>
    <cellStyle name="40% - Акцент3 7 2 3" xfId="5490"/>
    <cellStyle name="40% - Акцент3 7 3" xfId="5491"/>
    <cellStyle name="40% - Акцент3 7 3 2" xfId="5492"/>
    <cellStyle name="40% - Акцент3 7 4" xfId="5493"/>
    <cellStyle name="40% - Акцент3 8" xfId="5494"/>
    <cellStyle name="40% - Акцент3 8 2" xfId="5495"/>
    <cellStyle name="40% - Акцент3 8 2 2" xfId="5496"/>
    <cellStyle name="40% - Акцент3 8 2 2 2" xfId="5497"/>
    <cellStyle name="40% - Акцент3 8 2 3" xfId="5498"/>
    <cellStyle name="40% - Акцент3 8 3" xfId="5499"/>
    <cellStyle name="40% - Акцент3 8 3 2" xfId="5500"/>
    <cellStyle name="40% - Акцент3 8 4" xfId="5501"/>
    <cellStyle name="40% - Акцент3 9" xfId="5502"/>
    <cellStyle name="40% - Акцент3 9 2" xfId="5503"/>
    <cellStyle name="40% - Акцент3 9 2 2" xfId="5504"/>
    <cellStyle name="40% - Акцент3 9 2 2 2" xfId="5505"/>
    <cellStyle name="40% - Акцент3 9 2 3" xfId="5506"/>
    <cellStyle name="40% - Акцент3 9 3" xfId="5507"/>
    <cellStyle name="40% - Акцент3 9 3 2" xfId="5508"/>
    <cellStyle name="40% - Акцент3 9 4" xfId="5509"/>
    <cellStyle name="40% - Акцент4 10" xfId="5510"/>
    <cellStyle name="40% - Акцент4 10 2" xfId="5511"/>
    <cellStyle name="40% - Акцент4 10 2 2" xfId="5512"/>
    <cellStyle name="40% - Акцент4 10 2 2 2" xfId="5513"/>
    <cellStyle name="40% - Акцент4 10 2 3" xfId="5514"/>
    <cellStyle name="40% - Акцент4 10 3" xfId="5515"/>
    <cellStyle name="40% - Акцент4 10 3 2" xfId="5516"/>
    <cellStyle name="40% - Акцент4 10 4" xfId="5517"/>
    <cellStyle name="40% - Акцент4 11" xfId="5518"/>
    <cellStyle name="40% - Акцент4 11 2" xfId="5519"/>
    <cellStyle name="40% - Акцент4 11 2 2" xfId="5520"/>
    <cellStyle name="40% - Акцент4 11 2 2 2" xfId="5521"/>
    <cellStyle name="40% - Акцент4 11 2 3" xfId="5522"/>
    <cellStyle name="40% - Акцент4 11 3" xfId="5523"/>
    <cellStyle name="40% - Акцент4 11 3 2" xfId="5524"/>
    <cellStyle name="40% - Акцент4 11 4" xfId="5525"/>
    <cellStyle name="40% - Акцент4 12" xfId="5526"/>
    <cellStyle name="40% - Акцент4 12 2" xfId="5527"/>
    <cellStyle name="40% - Акцент4 12 2 2" xfId="5528"/>
    <cellStyle name="40% - Акцент4 12 2 2 2" xfId="5529"/>
    <cellStyle name="40% - Акцент4 12 2 3" xfId="5530"/>
    <cellStyle name="40% - Акцент4 12 3" xfId="5531"/>
    <cellStyle name="40% - Акцент4 12 3 2" xfId="5532"/>
    <cellStyle name="40% - Акцент4 12 4" xfId="5533"/>
    <cellStyle name="40% - Акцент4 13" xfId="5534"/>
    <cellStyle name="40% - Акцент4 13 2" xfId="5535"/>
    <cellStyle name="40% - Акцент4 13 2 2" xfId="5536"/>
    <cellStyle name="40% - Акцент4 13 2 2 2" xfId="5537"/>
    <cellStyle name="40% - Акцент4 13 2 3" xfId="5538"/>
    <cellStyle name="40% - Акцент4 13 3" xfId="5539"/>
    <cellStyle name="40% - Акцент4 13 3 2" xfId="5540"/>
    <cellStyle name="40% - Акцент4 13 4" xfId="5541"/>
    <cellStyle name="40% - Акцент4 14" xfId="5542"/>
    <cellStyle name="40% - Акцент4 14 2" xfId="5543"/>
    <cellStyle name="40% - Акцент4 14 2 2" xfId="5544"/>
    <cellStyle name="40% - Акцент4 14 2 2 2" xfId="5545"/>
    <cellStyle name="40% - Акцент4 14 2 3" xfId="5546"/>
    <cellStyle name="40% - Акцент4 14 3" xfId="5547"/>
    <cellStyle name="40% - Акцент4 14 3 2" xfId="5548"/>
    <cellStyle name="40% - Акцент4 14 4" xfId="5549"/>
    <cellStyle name="40% - Акцент4 15" xfId="5550"/>
    <cellStyle name="40% - Акцент4 15 2" xfId="5551"/>
    <cellStyle name="40% - Акцент4 15 2 2" xfId="5552"/>
    <cellStyle name="40% - Акцент4 15 2 2 2" xfId="5553"/>
    <cellStyle name="40% - Акцент4 15 2 3" xfId="5554"/>
    <cellStyle name="40% - Акцент4 15 3" xfId="5555"/>
    <cellStyle name="40% - Акцент4 15 3 2" xfId="5556"/>
    <cellStyle name="40% - Акцент4 15 4" xfId="5557"/>
    <cellStyle name="40% - Акцент4 16" xfId="5558"/>
    <cellStyle name="40% - Акцент4 16 2" xfId="5559"/>
    <cellStyle name="40% - Акцент4 16 2 2" xfId="5560"/>
    <cellStyle name="40% - Акцент4 16 2 2 2" xfId="5561"/>
    <cellStyle name="40% - Акцент4 16 2 3" xfId="5562"/>
    <cellStyle name="40% - Акцент4 16 3" xfId="5563"/>
    <cellStyle name="40% - Акцент4 16 3 2" xfId="5564"/>
    <cellStyle name="40% - Акцент4 16 4" xfId="5565"/>
    <cellStyle name="40% - Акцент4 17" xfId="5566"/>
    <cellStyle name="40% - Акцент4 17 2" xfId="5567"/>
    <cellStyle name="40% - Акцент4 17 2 2" xfId="5568"/>
    <cellStyle name="40% - Акцент4 17 2 2 2" xfId="5569"/>
    <cellStyle name="40% - Акцент4 17 2 3" xfId="5570"/>
    <cellStyle name="40% - Акцент4 17 3" xfId="5571"/>
    <cellStyle name="40% - Акцент4 17 3 2" xfId="5572"/>
    <cellStyle name="40% - Акцент4 17 4" xfId="5573"/>
    <cellStyle name="40% - Акцент4 18" xfId="5574"/>
    <cellStyle name="40% - Акцент4 18 2" xfId="5575"/>
    <cellStyle name="40% - Акцент4 18 2 2" xfId="5576"/>
    <cellStyle name="40% - Акцент4 18 3" xfId="5577"/>
    <cellStyle name="40% - Акцент4 19" xfId="5578"/>
    <cellStyle name="40% - Акцент4 19 2" xfId="5579"/>
    <cellStyle name="40% - Акцент4 2" xfId="5580"/>
    <cellStyle name="40% - Акцент4 2 10" xfId="5581"/>
    <cellStyle name="40% - Акцент4 2 10 2" xfId="5582"/>
    <cellStyle name="40% - Акцент4 2 10 2 2" xfId="5583"/>
    <cellStyle name="40% - Акцент4 2 10 2 2 2" xfId="5584"/>
    <cellStyle name="40% - Акцент4 2 10 2 3" xfId="5585"/>
    <cellStyle name="40% - Акцент4 2 10 3" xfId="5586"/>
    <cellStyle name="40% - Акцент4 2 10 3 2" xfId="5587"/>
    <cellStyle name="40% - Акцент4 2 10 4" xfId="5588"/>
    <cellStyle name="40% - Акцент4 2 11" xfId="5589"/>
    <cellStyle name="40% - Акцент4 2 11 2" xfId="5590"/>
    <cellStyle name="40% - Акцент4 2 11 2 2" xfId="5591"/>
    <cellStyle name="40% - Акцент4 2 11 2 2 2" xfId="5592"/>
    <cellStyle name="40% - Акцент4 2 11 2 3" xfId="5593"/>
    <cellStyle name="40% - Акцент4 2 11 3" xfId="5594"/>
    <cellStyle name="40% - Акцент4 2 11 3 2" xfId="5595"/>
    <cellStyle name="40% - Акцент4 2 11 4" xfId="5596"/>
    <cellStyle name="40% - Акцент4 2 12" xfId="5597"/>
    <cellStyle name="40% - Акцент4 2 12 2" xfId="5598"/>
    <cellStyle name="40% - Акцент4 2 12 2 2" xfId="5599"/>
    <cellStyle name="40% - Акцент4 2 12 2 2 2" xfId="5600"/>
    <cellStyle name="40% - Акцент4 2 12 2 3" xfId="5601"/>
    <cellStyle name="40% - Акцент4 2 12 3" xfId="5602"/>
    <cellStyle name="40% - Акцент4 2 12 3 2" xfId="5603"/>
    <cellStyle name="40% - Акцент4 2 12 4" xfId="5604"/>
    <cellStyle name="40% - Акцент4 2 13" xfId="5605"/>
    <cellStyle name="40% - Акцент4 2 13 2" xfId="5606"/>
    <cellStyle name="40% - Акцент4 2 13 2 2" xfId="5607"/>
    <cellStyle name="40% - Акцент4 2 13 2 2 2" xfId="5608"/>
    <cellStyle name="40% - Акцент4 2 13 2 3" xfId="5609"/>
    <cellStyle name="40% - Акцент4 2 13 3" xfId="5610"/>
    <cellStyle name="40% - Акцент4 2 13 3 2" xfId="5611"/>
    <cellStyle name="40% - Акцент4 2 13 4" xfId="5612"/>
    <cellStyle name="40% - Акцент4 2 14" xfId="5613"/>
    <cellStyle name="40% - Акцент4 2 14 2" xfId="5614"/>
    <cellStyle name="40% - Акцент4 2 14 2 2" xfId="5615"/>
    <cellStyle name="40% - Акцент4 2 14 2 2 2" xfId="5616"/>
    <cellStyle name="40% - Акцент4 2 14 2 3" xfId="5617"/>
    <cellStyle name="40% - Акцент4 2 14 3" xfId="5618"/>
    <cellStyle name="40% - Акцент4 2 14 3 2" xfId="5619"/>
    <cellStyle name="40% - Акцент4 2 14 4" xfId="5620"/>
    <cellStyle name="40% - Акцент4 2 15" xfId="5621"/>
    <cellStyle name="40% - Акцент4 2 15 2" xfId="5622"/>
    <cellStyle name="40% - Акцент4 2 15 2 2" xfId="5623"/>
    <cellStyle name="40% - Акцент4 2 15 2 2 2" xfId="5624"/>
    <cellStyle name="40% - Акцент4 2 15 2 3" xfId="5625"/>
    <cellStyle name="40% - Акцент4 2 15 3" xfId="5626"/>
    <cellStyle name="40% - Акцент4 2 15 3 2" xfId="5627"/>
    <cellStyle name="40% - Акцент4 2 15 4" xfId="5628"/>
    <cellStyle name="40% - Акцент4 2 16" xfId="5629"/>
    <cellStyle name="40% - Акцент4 2 16 2" xfId="5630"/>
    <cellStyle name="40% - Акцент4 2 16 2 2" xfId="5631"/>
    <cellStyle name="40% - Акцент4 2 16 2 2 2" xfId="5632"/>
    <cellStyle name="40% - Акцент4 2 16 2 3" xfId="5633"/>
    <cellStyle name="40% - Акцент4 2 16 3" xfId="5634"/>
    <cellStyle name="40% - Акцент4 2 16 3 2" xfId="5635"/>
    <cellStyle name="40% - Акцент4 2 16 4" xfId="5636"/>
    <cellStyle name="40% - Акцент4 2 17" xfId="5637"/>
    <cellStyle name="40% - Акцент4 2 17 2" xfId="5638"/>
    <cellStyle name="40% - Акцент4 2 17 2 2" xfId="5639"/>
    <cellStyle name="40% - Акцент4 2 17 2 2 2" xfId="5640"/>
    <cellStyle name="40% - Акцент4 2 17 2 3" xfId="5641"/>
    <cellStyle name="40% - Акцент4 2 17 3" xfId="5642"/>
    <cellStyle name="40% - Акцент4 2 17 3 2" xfId="5643"/>
    <cellStyle name="40% - Акцент4 2 17 4" xfId="5644"/>
    <cellStyle name="40% - Акцент4 2 18" xfId="5645"/>
    <cellStyle name="40% - Акцент4 2 18 2" xfId="5646"/>
    <cellStyle name="40% - Акцент4 2 18 2 2" xfId="5647"/>
    <cellStyle name="40% - Акцент4 2 18 2 2 2" xfId="5648"/>
    <cellStyle name="40% - Акцент4 2 18 2 3" xfId="5649"/>
    <cellStyle name="40% - Акцент4 2 18 3" xfId="5650"/>
    <cellStyle name="40% - Акцент4 2 18 3 2" xfId="5651"/>
    <cellStyle name="40% - Акцент4 2 18 4" xfId="5652"/>
    <cellStyle name="40% - Акцент4 2 19" xfId="5653"/>
    <cellStyle name="40% - Акцент4 2 19 2" xfId="5654"/>
    <cellStyle name="40% - Акцент4 2 19 2 2" xfId="5655"/>
    <cellStyle name="40% - Акцент4 2 19 2 2 2" xfId="5656"/>
    <cellStyle name="40% - Акцент4 2 19 2 3" xfId="5657"/>
    <cellStyle name="40% - Акцент4 2 19 3" xfId="5658"/>
    <cellStyle name="40% - Акцент4 2 19 3 2" xfId="5659"/>
    <cellStyle name="40% - Акцент4 2 19 4" xfId="5660"/>
    <cellStyle name="40% - Акцент4 2 2" xfId="5661"/>
    <cellStyle name="40% - Акцент4 2 2 2" xfId="5662"/>
    <cellStyle name="40% - Акцент4 2 20" xfId="5663"/>
    <cellStyle name="40% - Акцент4 2 20 2" xfId="5664"/>
    <cellStyle name="40% - Акцент4 2 20 2 2" xfId="5665"/>
    <cellStyle name="40% - Акцент4 2 20 2 2 2" xfId="5666"/>
    <cellStyle name="40% - Акцент4 2 20 2 3" xfId="5667"/>
    <cellStyle name="40% - Акцент4 2 20 3" xfId="5668"/>
    <cellStyle name="40% - Акцент4 2 20 3 2" xfId="5669"/>
    <cellStyle name="40% - Акцент4 2 20 4" xfId="5670"/>
    <cellStyle name="40% - Акцент4 2 21" xfId="5671"/>
    <cellStyle name="40% - Акцент4 2 21 2" xfId="5672"/>
    <cellStyle name="40% - Акцент4 2 21 2 2" xfId="5673"/>
    <cellStyle name="40% - Акцент4 2 21 2 2 2" xfId="5674"/>
    <cellStyle name="40% - Акцент4 2 21 2 3" xfId="5675"/>
    <cellStyle name="40% - Акцент4 2 21 3" xfId="5676"/>
    <cellStyle name="40% - Акцент4 2 21 3 2" xfId="5677"/>
    <cellStyle name="40% - Акцент4 2 21 4" xfId="5678"/>
    <cellStyle name="40% - Акцент4 2 22" xfId="5679"/>
    <cellStyle name="40% - Акцент4 2 22 2" xfId="5680"/>
    <cellStyle name="40% - Акцент4 2 22 2 2" xfId="5681"/>
    <cellStyle name="40% - Акцент4 2 22 2 2 2" xfId="5682"/>
    <cellStyle name="40% - Акцент4 2 22 2 3" xfId="5683"/>
    <cellStyle name="40% - Акцент4 2 22 3" xfId="5684"/>
    <cellStyle name="40% - Акцент4 2 22 3 2" xfId="5685"/>
    <cellStyle name="40% - Акцент4 2 22 4" xfId="5686"/>
    <cellStyle name="40% - Акцент4 2 23" xfId="5687"/>
    <cellStyle name="40% - Акцент4 2 23 2" xfId="5688"/>
    <cellStyle name="40% - Акцент4 2 23 2 2" xfId="5689"/>
    <cellStyle name="40% - Акцент4 2 23 2 2 2" xfId="5690"/>
    <cellStyle name="40% - Акцент4 2 23 2 3" xfId="5691"/>
    <cellStyle name="40% - Акцент4 2 23 3" xfId="5692"/>
    <cellStyle name="40% - Акцент4 2 23 3 2" xfId="5693"/>
    <cellStyle name="40% - Акцент4 2 23 4" xfId="5694"/>
    <cellStyle name="40% - Акцент4 2 24" xfId="5695"/>
    <cellStyle name="40% - Акцент4 2 24 2" xfId="5696"/>
    <cellStyle name="40% - Акцент4 2 24 2 2" xfId="5697"/>
    <cellStyle name="40% - Акцент4 2 24 2 2 2" xfId="5698"/>
    <cellStyle name="40% - Акцент4 2 24 2 3" xfId="5699"/>
    <cellStyle name="40% - Акцент4 2 24 3" xfId="5700"/>
    <cellStyle name="40% - Акцент4 2 24 3 2" xfId="5701"/>
    <cellStyle name="40% - Акцент4 2 24 4" xfId="5702"/>
    <cellStyle name="40% - Акцент4 2 25" xfId="5703"/>
    <cellStyle name="40% - Акцент4 2 3" xfId="5704"/>
    <cellStyle name="40% - Акцент4 2 3 2" xfId="5705"/>
    <cellStyle name="40% - Акцент4 2 3 2 2" xfId="5706"/>
    <cellStyle name="40% - Акцент4 2 3 2 2 2" xfId="5707"/>
    <cellStyle name="40% - Акцент4 2 3 2 3" xfId="5708"/>
    <cellStyle name="40% - Акцент4 2 3 3" xfId="5709"/>
    <cellStyle name="40% - Акцент4 2 3 3 2" xfId="5710"/>
    <cellStyle name="40% - Акцент4 2 3 4" xfId="5711"/>
    <cellStyle name="40% - Акцент4 2 4" xfId="5712"/>
    <cellStyle name="40% - Акцент4 2 4 2" xfId="5713"/>
    <cellStyle name="40% - Акцент4 2 4 2 2" xfId="5714"/>
    <cellStyle name="40% - Акцент4 2 4 2 2 2" xfId="5715"/>
    <cellStyle name="40% - Акцент4 2 4 2 3" xfId="5716"/>
    <cellStyle name="40% - Акцент4 2 4 3" xfId="5717"/>
    <cellStyle name="40% - Акцент4 2 4 3 2" xfId="5718"/>
    <cellStyle name="40% - Акцент4 2 4 4" xfId="5719"/>
    <cellStyle name="40% - Акцент4 2 5" xfId="5720"/>
    <cellStyle name="40% - Акцент4 2 5 2" xfId="5721"/>
    <cellStyle name="40% - Акцент4 2 5 2 2" xfId="5722"/>
    <cellStyle name="40% - Акцент4 2 5 2 2 2" xfId="5723"/>
    <cellStyle name="40% - Акцент4 2 5 2 3" xfId="5724"/>
    <cellStyle name="40% - Акцент4 2 5 3" xfId="5725"/>
    <cellStyle name="40% - Акцент4 2 5 3 2" xfId="5726"/>
    <cellStyle name="40% - Акцент4 2 5 4" xfId="5727"/>
    <cellStyle name="40% - Акцент4 2 6" xfId="5728"/>
    <cellStyle name="40% - Акцент4 2 6 2" xfId="5729"/>
    <cellStyle name="40% - Акцент4 2 6 2 2" xfId="5730"/>
    <cellStyle name="40% - Акцент4 2 6 2 2 2" xfId="5731"/>
    <cellStyle name="40% - Акцент4 2 6 2 3" xfId="5732"/>
    <cellStyle name="40% - Акцент4 2 6 3" xfId="5733"/>
    <cellStyle name="40% - Акцент4 2 6 3 2" xfId="5734"/>
    <cellStyle name="40% - Акцент4 2 6 4" xfId="5735"/>
    <cellStyle name="40% - Акцент4 2 7" xfId="5736"/>
    <cellStyle name="40% - Акцент4 2 7 2" xfId="5737"/>
    <cellStyle name="40% - Акцент4 2 7 2 2" xfId="5738"/>
    <cellStyle name="40% - Акцент4 2 7 2 2 2" xfId="5739"/>
    <cellStyle name="40% - Акцент4 2 7 2 3" xfId="5740"/>
    <cellStyle name="40% - Акцент4 2 7 3" xfId="5741"/>
    <cellStyle name="40% - Акцент4 2 7 3 2" xfId="5742"/>
    <cellStyle name="40% - Акцент4 2 7 4" xfId="5743"/>
    <cellStyle name="40% - Акцент4 2 8" xfId="5744"/>
    <cellStyle name="40% - Акцент4 2 8 2" xfId="5745"/>
    <cellStyle name="40% - Акцент4 2 8 2 2" xfId="5746"/>
    <cellStyle name="40% - Акцент4 2 8 2 2 2" xfId="5747"/>
    <cellStyle name="40% - Акцент4 2 8 2 3" xfId="5748"/>
    <cellStyle name="40% - Акцент4 2 8 3" xfId="5749"/>
    <cellStyle name="40% - Акцент4 2 8 3 2" xfId="5750"/>
    <cellStyle name="40% - Акцент4 2 8 4" xfId="5751"/>
    <cellStyle name="40% - Акцент4 2 9" xfId="5752"/>
    <cellStyle name="40% - Акцент4 2 9 2" xfId="5753"/>
    <cellStyle name="40% - Акцент4 2 9 2 2" xfId="5754"/>
    <cellStyle name="40% - Акцент4 2 9 2 2 2" xfId="5755"/>
    <cellStyle name="40% - Акцент4 2 9 2 3" xfId="5756"/>
    <cellStyle name="40% - Акцент4 2 9 3" xfId="5757"/>
    <cellStyle name="40% - Акцент4 2 9 3 2" xfId="5758"/>
    <cellStyle name="40% - Акцент4 2 9 4" xfId="5759"/>
    <cellStyle name="40% - Акцент4 20" xfId="5760"/>
    <cellStyle name="40% - Акцент4 3" xfId="5761"/>
    <cellStyle name="40% - Акцент4 3 10" xfId="5762"/>
    <cellStyle name="40% - Акцент4 3 10 2" xfId="5763"/>
    <cellStyle name="40% - Акцент4 3 10 2 2" xfId="5764"/>
    <cellStyle name="40% - Акцент4 3 10 2 2 2" xfId="5765"/>
    <cellStyle name="40% - Акцент4 3 10 2 3" xfId="5766"/>
    <cellStyle name="40% - Акцент4 3 10 3" xfId="5767"/>
    <cellStyle name="40% - Акцент4 3 10 3 2" xfId="5768"/>
    <cellStyle name="40% - Акцент4 3 10 4" xfId="5769"/>
    <cellStyle name="40% - Акцент4 3 11" xfId="5770"/>
    <cellStyle name="40% - Акцент4 3 11 2" xfId="5771"/>
    <cellStyle name="40% - Акцент4 3 11 2 2" xfId="5772"/>
    <cellStyle name="40% - Акцент4 3 11 2 2 2" xfId="5773"/>
    <cellStyle name="40% - Акцент4 3 11 2 3" xfId="5774"/>
    <cellStyle name="40% - Акцент4 3 11 3" xfId="5775"/>
    <cellStyle name="40% - Акцент4 3 11 3 2" xfId="5776"/>
    <cellStyle name="40% - Акцент4 3 11 4" xfId="5777"/>
    <cellStyle name="40% - Акцент4 3 12" xfId="5778"/>
    <cellStyle name="40% - Акцент4 3 12 2" xfId="5779"/>
    <cellStyle name="40% - Акцент4 3 12 2 2" xfId="5780"/>
    <cellStyle name="40% - Акцент4 3 12 2 2 2" xfId="5781"/>
    <cellStyle name="40% - Акцент4 3 12 2 3" xfId="5782"/>
    <cellStyle name="40% - Акцент4 3 12 3" xfId="5783"/>
    <cellStyle name="40% - Акцент4 3 12 3 2" xfId="5784"/>
    <cellStyle name="40% - Акцент4 3 12 4" xfId="5785"/>
    <cellStyle name="40% - Акцент4 3 13" xfId="5786"/>
    <cellStyle name="40% - Акцент4 3 13 2" xfId="5787"/>
    <cellStyle name="40% - Акцент4 3 13 2 2" xfId="5788"/>
    <cellStyle name="40% - Акцент4 3 13 2 2 2" xfId="5789"/>
    <cellStyle name="40% - Акцент4 3 13 2 3" xfId="5790"/>
    <cellStyle name="40% - Акцент4 3 13 3" xfId="5791"/>
    <cellStyle name="40% - Акцент4 3 13 3 2" xfId="5792"/>
    <cellStyle name="40% - Акцент4 3 13 4" xfId="5793"/>
    <cellStyle name="40% - Акцент4 3 14" xfId="5794"/>
    <cellStyle name="40% - Акцент4 3 14 2" xfId="5795"/>
    <cellStyle name="40% - Акцент4 3 14 2 2" xfId="5796"/>
    <cellStyle name="40% - Акцент4 3 14 2 2 2" xfId="5797"/>
    <cellStyle name="40% - Акцент4 3 14 2 3" xfId="5798"/>
    <cellStyle name="40% - Акцент4 3 14 3" xfId="5799"/>
    <cellStyle name="40% - Акцент4 3 14 3 2" xfId="5800"/>
    <cellStyle name="40% - Акцент4 3 14 4" xfId="5801"/>
    <cellStyle name="40% - Акцент4 3 15" xfId="5802"/>
    <cellStyle name="40% - Акцент4 3 15 2" xfId="5803"/>
    <cellStyle name="40% - Акцент4 3 15 2 2" xfId="5804"/>
    <cellStyle name="40% - Акцент4 3 15 2 2 2" xfId="5805"/>
    <cellStyle name="40% - Акцент4 3 15 2 3" xfId="5806"/>
    <cellStyle name="40% - Акцент4 3 15 3" xfId="5807"/>
    <cellStyle name="40% - Акцент4 3 15 3 2" xfId="5808"/>
    <cellStyle name="40% - Акцент4 3 15 4" xfId="5809"/>
    <cellStyle name="40% - Акцент4 3 16" xfId="5810"/>
    <cellStyle name="40% - Акцент4 3 16 2" xfId="5811"/>
    <cellStyle name="40% - Акцент4 3 16 2 2" xfId="5812"/>
    <cellStyle name="40% - Акцент4 3 16 2 2 2" xfId="5813"/>
    <cellStyle name="40% - Акцент4 3 16 2 3" xfId="5814"/>
    <cellStyle name="40% - Акцент4 3 16 3" xfId="5815"/>
    <cellStyle name="40% - Акцент4 3 16 3 2" xfId="5816"/>
    <cellStyle name="40% - Акцент4 3 16 4" xfId="5817"/>
    <cellStyle name="40% - Акцент4 3 17" xfId="5818"/>
    <cellStyle name="40% - Акцент4 3 17 2" xfId="5819"/>
    <cellStyle name="40% - Акцент4 3 17 2 2" xfId="5820"/>
    <cellStyle name="40% - Акцент4 3 17 2 2 2" xfId="5821"/>
    <cellStyle name="40% - Акцент4 3 17 2 3" xfId="5822"/>
    <cellStyle name="40% - Акцент4 3 17 3" xfId="5823"/>
    <cellStyle name="40% - Акцент4 3 17 3 2" xfId="5824"/>
    <cellStyle name="40% - Акцент4 3 17 4" xfId="5825"/>
    <cellStyle name="40% - Акцент4 3 18" xfId="5826"/>
    <cellStyle name="40% - Акцент4 3 18 2" xfId="5827"/>
    <cellStyle name="40% - Акцент4 3 18 2 2" xfId="5828"/>
    <cellStyle name="40% - Акцент4 3 18 2 2 2" xfId="5829"/>
    <cellStyle name="40% - Акцент4 3 18 2 3" xfId="5830"/>
    <cellStyle name="40% - Акцент4 3 18 3" xfId="5831"/>
    <cellStyle name="40% - Акцент4 3 18 3 2" xfId="5832"/>
    <cellStyle name="40% - Акцент4 3 18 4" xfId="5833"/>
    <cellStyle name="40% - Акцент4 3 19" xfId="5834"/>
    <cellStyle name="40% - Акцент4 3 19 2" xfId="5835"/>
    <cellStyle name="40% - Акцент4 3 19 2 2" xfId="5836"/>
    <cellStyle name="40% - Акцент4 3 19 2 2 2" xfId="5837"/>
    <cellStyle name="40% - Акцент4 3 19 2 3" xfId="5838"/>
    <cellStyle name="40% - Акцент4 3 19 3" xfId="5839"/>
    <cellStyle name="40% - Акцент4 3 19 3 2" xfId="5840"/>
    <cellStyle name="40% - Акцент4 3 19 4" xfId="5841"/>
    <cellStyle name="40% - Акцент4 3 2" xfId="5842"/>
    <cellStyle name="40% - Акцент4 3 2 2" xfId="5843"/>
    <cellStyle name="40% - Акцент4 3 20" xfId="5844"/>
    <cellStyle name="40% - Акцент4 3 20 2" xfId="5845"/>
    <cellStyle name="40% - Акцент4 3 20 2 2" xfId="5846"/>
    <cellStyle name="40% - Акцент4 3 20 2 2 2" xfId="5847"/>
    <cellStyle name="40% - Акцент4 3 20 2 3" xfId="5848"/>
    <cellStyle name="40% - Акцент4 3 20 3" xfId="5849"/>
    <cellStyle name="40% - Акцент4 3 20 3 2" xfId="5850"/>
    <cellStyle name="40% - Акцент4 3 20 4" xfId="5851"/>
    <cellStyle name="40% - Акцент4 3 21" xfId="5852"/>
    <cellStyle name="40% - Акцент4 3 21 2" xfId="5853"/>
    <cellStyle name="40% - Акцент4 3 21 2 2" xfId="5854"/>
    <cellStyle name="40% - Акцент4 3 21 2 2 2" xfId="5855"/>
    <cellStyle name="40% - Акцент4 3 21 2 3" xfId="5856"/>
    <cellStyle name="40% - Акцент4 3 21 3" xfId="5857"/>
    <cellStyle name="40% - Акцент4 3 21 3 2" xfId="5858"/>
    <cellStyle name="40% - Акцент4 3 21 4" xfId="5859"/>
    <cellStyle name="40% - Акцент4 3 22" xfId="5860"/>
    <cellStyle name="40% - Акцент4 3 22 2" xfId="5861"/>
    <cellStyle name="40% - Акцент4 3 22 2 2" xfId="5862"/>
    <cellStyle name="40% - Акцент4 3 22 2 2 2" xfId="5863"/>
    <cellStyle name="40% - Акцент4 3 22 2 3" xfId="5864"/>
    <cellStyle name="40% - Акцент4 3 22 3" xfId="5865"/>
    <cellStyle name="40% - Акцент4 3 22 3 2" xfId="5866"/>
    <cellStyle name="40% - Акцент4 3 22 4" xfId="5867"/>
    <cellStyle name="40% - Акцент4 3 23" xfId="5868"/>
    <cellStyle name="40% - Акцент4 3 23 2" xfId="5869"/>
    <cellStyle name="40% - Акцент4 3 23 2 2" xfId="5870"/>
    <cellStyle name="40% - Акцент4 3 23 2 2 2" xfId="5871"/>
    <cellStyle name="40% - Акцент4 3 23 2 3" xfId="5872"/>
    <cellStyle name="40% - Акцент4 3 23 3" xfId="5873"/>
    <cellStyle name="40% - Акцент4 3 23 3 2" xfId="5874"/>
    <cellStyle name="40% - Акцент4 3 23 4" xfId="5875"/>
    <cellStyle name="40% - Акцент4 3 24" xfId="5876"/>
    <cellStyle name="40% - Акцент4 3 24 2" xfId="5877"/>
    <cellStyle name="40% - Акцент4 3 24 2 2" xfId="5878"/>
    <cellStyle name="40% - Акцент4 3 24 2 2 2" xfId="5879"/>
    <cellStyle name="40% - Акцент4 3 24 2 3" xfId="5880"/>
    <cellStyle name="40% - Акцент4 3 24 3" xfId="5881"/>
    <cellStyle name="40% - Акцент4 3 24 3 2" xfId="5882"/>
    <cellStyle name="40% - Акцент4 3 24 4" xfId="5883"/>
    <cellStyle name="40% - Акцент4 3 25" xfId="5884"/>
    <cellStyle name="40% - Акцент4 3 3" xfId="5885"/>
    <cellStyle name="40% - Акцент4 3 3 2" xfId="5886"/>
    <cellStyle name="40% - Акцент4 3 3 2 2" xfId="5887"/>
    <cellStyle name="40% - Акцент4 3 3 2 2 2" xfId="5888"/>
    <cellStyle name="40% - Акцент4 3 3 2 3" xfId="5889"/>
    <cellStyle name="40% - Акцент4 3 3 3" xfId="5890"/>
    <cellStyle name="40% - Акцент4 3 3 3 2" xfId="5891"/>
    <cellStyle name="40% - Акцент4 3 3 4" xfId="5892"/>
    <cellStyle name="40% - Акцент4 3 4" xfId="5893"/>
    <cellStyle name="40% - Акцент4 3 4 2" xfId="5894"/>
    <cellStyle name="40% - Акцент4 3 4 2 2" xfId="5895"/>
    <cellStyle name="40% - Акцент4 3 4 2 2 2" xfId="5896"/>
    <cellStyle name="40% - Акцент4 3 4 2 3" xfId="5897"/>
    <cellStyle name="40% - Акцент4 3 4 3" xfId="5898"/>
    <cellStyle name="40% - Акцент4 3 4 3 2" xfId="5899"/>
    <cellStyle name="40% - Акцент4 3 4 4" xfId="5900"/>
    <cellStyle name="40% - Акцент4 3 5" xfId="5901"/>
    <cellStyle name="40% - Акцент4 3 5 2" xfId="5902"/>
    <cellStyle name="40% - Акцент4 3 5 2 2" xfId="5903"/>
    <cellStyle name="40% - Акцент4 3 5 2 2 2" xfId="5904"/>
    <cellStyle name="40% - Акцент4 3 5 2 3" xfId="5905"/>
    <cellStyle name="40% - Акцент4 3 5 3" xfId="5906"/>
    <cellStyle name="40% - Акцент4 3 5 3 2" xfId="5907"/>
    <cellStyle name="40% - Акцент4 3 5 4" xfId="5908"/>
    <cellStyle name="40% - Акцент4 3 6" xfId="5909"/>
    <cellStyle name="40% - Акцент4 3 6 2" xfId="5910"/>
    <cellStyle name="40% - Акцент4 3 6 2 2" xfId="5911"/>
    <cellStyle name="40% - Акцент4 3 6 2 2 2" xfId="5912"/>
    <cellStyle name="40% - Акцент4 3 6 2 3" xfId="5913"/>
    <cellStyle name="40% - Акцент4 3 6 3" xfId="5914"/>
    <cellStyle name="40% - Акцент4 3 6 3 2" xfId="5915"/>
    <cellStyle name="40% - Акцент4 3 6 4" xfId="5916"/>
    <cellStyle name="40% - Акцент4 3 7" xfId="5917"/>
    <cellStyle name="40% - Акцент4 3 7 2" xfId="5918"/>
    <cellStyle name="40% - Акцент4 3 7 2 2" xfId="5919"/>
    <cellStyle name="40% - Акцент4 3 7 2 2 2" xfId="5920"/>
    <cellStyle name="40% - Акцент4 3 7 2 3" xfId="5921"/>
    <cellStyle name="40% - Акцент4 3 7 3" xfId="5922"/>
    <cellStyle name="40% - Акцент4 3 7 3 2" xfId="5923"/>
    <cellStyle name="40% - Акцент4 3 7 4" xfId="5924"/>
    <cellStyle name="40% - Акцент4 3 8" xfId="5925"/>
    <cellStyle name="40% - Акцент4 3 8 2" xfId="5926"/>
    <cellStyle name="40% - Акцент4 3 8 2 2" xfId="5927"/>
    <cellStyle name="40% - Акцент4 3 8 2 2 2" xfId="5928"/>
    <cellStyle name="40% - Акцент4 3 8 2 3" xfId="5929"/>
    <cellStyle name="40% - Акцент4 3 8 3" xfId="5930"/>
    <cellStyle name="40% - Акцент4 3 8 3 2" xfId="5931"/>
    <cellStyle name="40% - Акцент4 3 8 4" xfId="5932"/>
    <cellStyle name="40% - Акцент4 3 9" xfId="5933"/>
    <cellStyle name="40% - Акцент4 3 9 2" xfId="5934"/>
    <cellStyle name="40% - Акцент4 3 9 2 2" xfId="5935"/>
    <cellStyle name="40% - Акцент4 3 9 2 2 2" xfId="5936"/>
    <cellStyle name="40% - Акцент4 3 9 2 3" xfId="5937"/>
    <cellStyle name="40% - Акцент4 3 9 3" xfId="5938"/>
    <cellStyle name="40% - Акцент4 3 9 3 2" xfId="5939"/>
    <cellStyle name="40% - Акцент4 3 9 4" xfId="5940"/>
    <cellStyle name="40% - Акцент4 4" xfId="5941"/>
    <cellStyle name="40% - Акцент4 4 2" xfId="5942"/>
    <cellStyle name="40% - Акцент4 4 2 2" xfId="5943"/>
    <cellStyle name="40% - Акцент4 4 3" xfId="5944"/>
    <cellStyle name="40% - Акцент4 5" xfId="5945"/>
    <cellStyle name="40% - Акцент4 5 2" xfId="5946"/>
    <cellStyle name="40% - Акцент4 5 2 2" xfId="5947"/>
    <cellStyle name="40% - Акцент4 5 3" xfId="5948"/>
    <cellStyle name="40% - Акцент4 6" xfId="5949"/>
    <cellStyle name="40% - Акцент4 6 2" xfId="5950"/>
    <cellStyle name="40% - Акцент4 7" xfId="5951"/>
    <cellStyle name="40% - Акцент4 7 2" xfId="5952"/>
    <cellStyle name="40% - Акцент4 7 2 2" xfId="5953"/>
    <cellStyle name="40% - Акцент4 7 2 2 2" xfId="5954"/>
    <cellStyle name="40% - Акцент4 7 2 3" xfId="5955"/>
    <cellStyle name="40% - Акцент4 7 3" xfId="5956"/>
    <cellStyle name="40% - Акцент4 7 3 2" xfId="5957"/>
    <cellStyle name="40% - Акцент4 7 4" xfId="5958"/>
    <cellStyle name="40% - Акцент4 8" xfId="5959"/>
    <cellStyle name="40% - Акцент4 8 2" xfId="5960"/>
    <cellStyle name="40% - Акцент4 8 2 2" xfId="5961"/>
    <cellStyle name="40% - Акцент4 8 2 2 2" xfId="5962"/>
    <cellStyle name="40% - Акцент4 8 2 3" xfId="5963"/>
    <cellStyle name="40% - Акцент4 8 3" xfId="5964"/>
    <cellStyle name="40% - Акцент4 8 3 2" xfId="5965"/>
    <cellStyle name="40% - Акцент4 8 4" xfId="5966"/>
    <cellStyle name="40% - Акцент4 9" xfId="5967"/>
    <cellStyle name="40% - Акцент4 9 2" xfId="5968"/>
    <cellStyle name="40% - Акцент4 9 2 2" xfId="5969"/>
    <cellStyle name="40% - Акцент4 9 2 2 2" xfId="5970"/>
    <cellStyle name="40% - Акцент4 9 2 3" xfId="5971"/>
    <cellStyle name="40% - Акцент4 9 3" xfId="5972"/>
    <cellStyle name="40% - Акцент4 9 3 2" xfId="5973"/>
    <cellStyle name="40% - Акцент4 9 4" xfId="5974"/>
    <cellStyle name="40% - Акцент5 10" xfId="5975"/>
    <cellStyle name="40% - Акцент5 10 2" xfId="5976"/>
    <cellStyle name="40% - Акцент5 10 2 2" xfId="5977"/>
    <cellStyle name="40% - Акцент5 10 2 2 2" xfId="5978"/>
    <cellStyle name="40% - Акцент5 10 2 3" xfId="5979"/>
    <cellStyle name="40% - Акцент5 10 3" xfId="5980"/>
    <cellStyle name="40% - Акцент5 10 3 2" xfId="5981"/>
    <cellStyle name="40% - Акцент5 10 4" xfId="5982"/>
    <cellStyle name="40% - Акцент5 11" xfId="5983"/>
    <cellStyle name="40% - Акцент5 11 2" xfId="5984"/>
    <cellStyle name="40% - Акцент5 11 2 2" xfId="5985"/>
    <cellStyle name="40% - Акцент5 11 2 2 2" xfId="5986"/>
    <cellStyle name="40% - Акцент5 11 2 3" xfId="5987"/>
    <cellStyle name="40% - Акцент5 11 3" xfId="5988"/>
    <cellStyle name="40% - Акцент5 11 3 2" xfId="5989"/>
    <cellStyle name="40% - Акцент5 11 4" xfId="5990"/>
    <cellStyle name="40% - Акцент5 12" xfId="5991"/>
    <cellStyle name="40% - Акцент5 12 2" xfId="5992"/>
    <cellStyle name="40% - Акцент5 12 2 2" xfId="5993"/>
    <cellStyle name="40% - Акцент5 12 2 2 2" xfId="5994"/>
    <cellStyle name="40% - Акцент5 12 2 3" xfId="5995"/>
    <cellStyle name="40% - Акцент5 12 3" xfId="5996"/>
    <cellStyle name="40% - Акцент5 12 3 2" xfId="5997"/>
    <cellStyle name="40% - Акцент5 12 4" xfId="5998"/>
    <cellStyle name="40% - Акцент5 13" xfId="5999"/>
    <cellStyle name="40% - Акцент5 13 2" xfId="6000"/>
    <cellStyle name="40% - Акцент5 13 2 2" xfId="6001"/>
    <cellStyle name="40% - Акцент5 13 2 2 2" xfId="6002"/>
    <cellStyle name="40% - Акцент5 13 2 3" xfId="6003"/>
    <cellStyle name="40% - Акцент5 13 3" xfId="6004"/>
    <cellStyle name="40% - Акцент5 13 3 2" xfId="6005"/>
    <cellStyle name="40% - Акцент5 13 4" xfId="6006"/>
    <cellStyle name="40% - Акцент5 14" xfId="6007"/>
    <cellStyle name="40% - Акцент5 14 2" xfId="6008"/>
    <cellStyle name="40% - Акцент5 14 2 2" xfId="6009"/>
    <cellStyle name="40% - Акцент5 14 2 2 2" xfId="6010"/>
    <cellStyle name="40% - Акцент5 14 2 3" xfId="6011"/>
    <cellStyle name="40% - Акцент5 14 3" xfId="6012"/>
    <cellStyle name="40% - Акцент5 14 3 2" xfId="6013"/>
    <cellStyle name="40% - Акцент5 14 4" xfId="6014"/>
    <cellStyle name="40% - Акцент5 15" xfId="6015"/>
    <cellStyle name="40% - Акцент5 15 2" xfId="6016"/>
    <cellStyle name="40% - Акцент5 15 2 2" xfId="6017"/>
    <cellStyle name="40% - Акцент5 15 2 2 2" xfId="6018"/>
    <cellStyle name="40% - Акцент5 15 2 3" xfId="6019"/>
    <cellStyle name="40% - Акцент5 15 3" xfId="6020"/>
    <cellStyle name="40% - Акцент5 15 3 2" xfId="6021"/>
    <cellStyle name="40% - Акцент5 15 4" xfId="6022"/>
    <cellStyle name="40% - Акцент5 16" xfId="6023"/>
    <cellStyle name="40% - Акцент5 16 2" xfId="6024"/>
    <cellStyle name="40% - Акцент5 16 2 2" xfId="6025"/>
    <cellStyle name="40% - Акцент5 16 2 2 2" xfId="6026"/>
    <cellStyle name="40% - Акцент5 16 2 3" xfId="6027"/>
    <cellStyle name="40% - Акцент5 16 3" xfId="6028"/>
    <cellStyle name="40% - Акцент5 16 3 2" xfId="6029"/>
    <cellStyle name="40% - Акцент5 16 4" xfId="6030"/>
    <cellStyle name="40% - Акцент5 17" xfId="6031"/>
    <cellStyle name="40% - Акцент5 17 2" xfId="6032"/>
    <cellStyle name="40% - Акцент5 17 2 2" xfId="6033"/>
    <cellStyle name="40% - Акцент5 17 2 2 2" xfId="6034"/>
    <cellStyle name="40% - Акцент5 17 2 3" xfId="6035"/>
    <cellStyle name="40% - Акцент5 17 3" xfId="6036"/>
    <cellStyle name="40% - Акцент5 17 3 2" xfId="6037"/>
    <cellStyle name="40% - Акцент5 17 4" xfId="6038"/>
    <cellStyle name="40% - Акцент5 18" xfId="6039"/>
    <cellStyle name="40% - Акцент5 18 2" xfId="6040"/>
    <cellStyle name="40% - Акцент5 18 2 2" xfId="6041"/>
    <cellStyle name="40% - Акцент5 18 3" xfId="6042"/>
    <cellStyle name="40% - Акцент5 19" xfId="6043"/>
    <cellStyle name="40% - Акцент5 19 2" xfId="6044"/>
    <cellStyle name="40% - Акцент5 2" xfId="6045"/>
    <cellStyle name="40% - Акцент5 2 10" xfId="6046"/>
    <cellStyle name="40% - Акцент5 2 10 2" xfId="6047"/>
    <cellStyle name="40% - Акцент5 2 10 2 2" xfId="6048"/>
    <cellStyle name="40% - Акцент5 2 10 2 2 2" xfId="6049"/>
    <cellStyle name="40% - Акцент5 2 10 2 3" xfId="6050"/>
    <cellStyle name="40% - Акцент5 2 10 3" xfId="6051"/>
    <cellStyle name="40% - Акцент5 2 10 3 2" xfId="6052"/>
    <cellStyle name="40% - Акцент5 2 10 4" xfId="6053"/>
    <cellStyle name="40% - Акцент5 2 11" xfId="6054"/>
    <cellStyle name="40% - Акцент5 2 11 2" xfId="6055"/>
    <cellStyle name="40% - Акцент5 2 11 2 2" xfId="6056"/>
    <cellStyle name="40% - Акцент5 2 11 2 2 2" xfId="6057"/>
    <cellStyle name="40% - Акцент5 2 11 2 3" xfId="6058"/>
    <cellStyle name="40% - Акцент5 2 11 3" xfId="6059"/>
    <cellStyle name="40% - Акцент5 2 11 3 2" xfId="6060"/>
    <cellStyle name="40% - Акцент5 2 11 4" xfId="6061"/>
    <cellStyle name="40% - Акцент5 2 12" xfId="6062"/>
    <cellStyle name="40% - Акцент5 2 12 2" xfId="6063"/>
    <cellStyle name="40% - Акцент5 2 12 2 2" xfId="6064"/>
    <cellStyle name="40% - Акцент5 2 12 2 2 2" xfId="6065"/>
    <cellStyle name="40% - Акцент5 2 12 2 3" xfId="6066"/>
    <cellStyle name="40% - Акцент5 2 12 3" xfId="6067"/>
    <cellStyle name="40% - Акцент5 2 12 3 2" xfId="6068"/>
    <cellStyle name="40% - Акцент5 2 12 4" xfId="6069"/>
    <cellStyle name="40% - Акцент5 2 13" xfId="6070"/>
    <cellStyle name="40% - Акцент5 2 13 2" xfId="6071"/>
    <cellStyle name="40% - Акцент5 2 13 2 2" xfId="6072"/>
    <cellStyle name="40% - Акцент5 2 13 2 2 2" xfId="6073"/>
    <cellStyle name="40% - Акцент5 2 13 2 3" xfId="6074"/>
    <cellStyle name="40% - Акцент5 2 13 3" xfId="6075"/>
    <cellStyle name="40% - Акцент5 2 13 3 2" xfId="6076"/>
    <cellStyle name="40% - Акцент5 2 13 4" xfId="6077"/>
    <cellStyle name="40% - Акцент5 2 14" xfId="6078"/>
    <cellStyle name="40% - Акцент5 2 14 2" xfId="6079"/>
    <cellStyle name="40% - Акцент5 2 14 2 2" xfId="6080"/>
    <cellStyle name="40% - Акцент5 2 14 2 2 2" xfId="6081"/>
    <cellStyle name="40% - Акцент5 2 14 2 3" xfId="6082"/>
    <cellStyle name="40% - Акцент5 2 14 3" xfId="6083"/>
    <cellStyle name="40% - Акцент5 2 14 3 2" xfId="6084"/>
    <cellStyle name="40% - Акцент5 2 14 4" xfId="6085"/>
    <cellStyle name="40% - Акцент5 2 15" xfId="6086"/>
    <cellStyle name="40% - Акцент5 2 15 2" xfId="6087"/>
    <cellStyle name="40% - Акцент5 2 15 2 2" xfId="6088"/>
    <cellStyle name="40% - Акцент5 2 15 2 2 2" xfId="6089"/>
    <cellStyle name="40% - Акцент5 2 15 2 3" xfId="6090"/>
    <cellStyle name="40% - Акцент5 2 15 3" xfId="6091"/>
    <cellStyle name="40% - Акцент5 2 15 3 2" xfId="6092"/>
    <cellStyle name="40% - Акцент5 2 15 4" xfId="6093"/>
    <cellStyle name="40% - Акцент5 2 16" xfId="6094"/>
    <cellStyle name="40% - Акцент5 2 16 2" xfId="6095"/>
    <cellStyle name="40% - Акцент5 2 16 2 2" xfId="6096"/>
    <cellStyle name="40% - Акцент5 2 16 2 2 2" xfId="6097"/>
    <cellStyle name="40% - Акцент5 2 16 2 3" xfId="6098"/>
    <cellStyle name="40% - Акцент5 2 16 3" xfId="6099"/>
    <cellStyle name="40% - Акцент5 2 16 3 2" xfId="6100"/>
    <cellStyle name="40% - Акцент5 2 16 4" xfId="6101"/>
    <cellStyle name="40% - Акцент5 2 17" xfId="6102"/>
    <cellStyle name="40% - Акцент5 2 17 2" xfId="6103"/>
    <cellStyle name="40% - Акцент5 2 17 2 2" xfId="6104"/>
    <cellStyle name="40% - Акцент5 2 17 2 2 2" xfId="6105"/>
    <cellStyle name="40% - Акцент5 2 17 2 3" xfId="6106"/>
    <cellStyle name="40% - Акцент5 2 17 3" xfId="6107"/>
    <cellStyle name="40% - Акцент5 2 17 3 2" xfId="6108"/>
    <cellStyle name="40% - Акцент5 2 17 4" xfId="6109"/>
    <cellStyle name="40% - Акцент5 2 18" xfId="6110"/>
    <cellStyle name="40% - Акцент5 2 18 2" xfId="6111"/>
    <cellStyle name="40% - Акцент5 2 18 2 2" xfId="6112"/>
    <cellStyle name="40% - Акцент5 2 18 2 2 2" xfId="6113"/>
    <cellStyle name="40% - Акцент5 2 18 2 3" xfId="6114"/>
    <cellStyle name="40% - Акцент5 2 18 3" xfId="6115"/>
    <cellStyle name="40% - Акцент5 2 18 3 2" xfId="6116"/>
    <cellStyle name="40% - Акцент5 2 18 4" xfId="6117"/>
    <cellStyle name="40% - Акцент5 2 19" xfId="6118"/>
    <cellStyle name="40% - Акцент5 2 19 2" xfId="6119"/>
    <cellStyle name="40% - Акцент5 2 19 2 2" xfId="6120"/>
    <cellStyle name="40% - Акцент5 2 19 2 2 2" xfId="6121"/>
    <cellStyle name="40% - Акцент5 2 19 2 3" xfId="6122"/>
    <cellStyle name="40% - Акцент5 2 19 3" xfId="6123"/>
    <cellStyle name="40% - Акцент5 2 19 3 2" xfId="6124"/>
    <cellStyle name="40% - Акцент5 2 19 4" xfId="6125"/>
    <cellStyle name="40% - Акцент5 2 2" xfId="6126"/>
    <cellStyle name="40% - Акцент5 2 2 2" xfId="6127"/>
    <cellStyle name="40% - Акцент5 2 20" xfId="6128"/>
    <cellStyle name="40% - Акцент5 2 20 2" xfId="6129"/>
    <cellStyle name="40% - Акцент5 2 20 2 2" xfId="6130"/>
    <cellStyle name="40% - Акцент5 2 20 2 2 2" xfId="6131"/>
    <cellStyle name="40% - Акцент5 2 20 2 3" xfId="6132"/>
    <cellStyle name="40% - Акцент5 2 20 3" xfId="6133"/>
    <cellStyle name="40% - Акцент5 2 20 3 2" xfId="6134"/>
    <cellStyle name="40% - Акцент5 2 20 4" xfId="6135"/>
    <cellStyle name="40% - Акцент5 2 21" xfId="6136"/>
    <cellStyle name="40% - Акцент5 2 21 2" xfId="6137"/>
    <cellStyle name="40% - Акцент5 2 21 2 2" xfId="6138"/>
    <cellStyle name="40% - Акцент5 2 21 2 2 2" xfId="6139"/>
    <cellStyle name="40% - Акцент5 2 21 2 3" xfId="6140"/>
    <cellStyle name="40% - Акцент5 2 21 3" xfId="6141"/>
    <cellStyle name="40% - Акцент5 2 21 3 2" xfId="6142"/>
    <cellStyle name="40% - Акцент5 2 21 4" xfId="6143"/>
    <cellStyle name="40% - Акцент5 2 22" xfId="6144"/>
    <cellStyle name="40% - Акцент5 2 22 2" xfId="6145"/>
    <cellStyle name="40% - Акцент5 2 22 2 2" xfId="6146"/>
    <cellStyle name="40% - Акцент5 2 22 2 2 2" xfId="6147"/>
    <cellStyle name="40% - Акцент5 2 22 2 3" xfId="6148"/>
    <cellStyle name="40% - Акцент5 2 22 3" xfId="6149"/>
    <cellStyle name="40% - Акцент5 2 22 3 2" xfId="6150"/>
    <cellStyle name="40% - Акцент5 2 22 4" xfId="6151"/>
    <cellStyle name="40% - Акцент5 2 23" xfId="6152"/>
    <cellStyle name="40% - Акцент5 2 23 2" xfId="6153"/>
    <cellStyle name="40% - Акцент5 2 23 2 2" xfId="6154"/>
    <cellStyle name="40% - Акцент5 2 23 2 2 2" xfId="6155"/>
    <cellStyle name="40% - Акцент5 2 23 2 3" xfId="6156"/>
    <cellStyle name="40% - Акцент5 2 23 3" xfId="6157"/>
    <cellStyle name="40% - Акцент5 2 23 3 2" xfId="6158"/>
    <cellStyle name="40% - Акцент5 2 23 4" xfId="6159"/>
    <cellStyle name="40% - Акцент5 2 24" xfId="6160"/>
    <cellStyle name="40% - Акцент5 2 24 2" xfId="6161"/>
    <cellStyle name="40% - Акцент5 2 24 2 2" xfId="6162"/>
    <cellStyle name="40% - Акцент5 2 24 2 2 2" xfId="6163"/>
    <cellStyle name="40% - Акцент5 2 24 2 3" xfId="6164"/>
    <cellStyle name="40% - Акцент5 2 24 3" xfId="6165"/>
    <cellStyle name="40% - Акцент5 2 24 3 2" xfId="6166"/>
    <cellStyle name="40% - Акцент5 2 24 4" xfId="6167"/>
    <cellStyle name="40% - Акцент5 2 25" xfId="6168"/>
    <cellStyle name="40% - Акцент5 2 3" xfId="6169"/>
    <cellStyle name="40% - Акцент5 2 3 2" xfId="6170"/>
    <cellStyle name="40% - Акцент5 2 3 2 2" xfId="6171"/>
    <cellStyle name="40% - Акцент5 2 3 2 2 2" xfId="6172"/>
    <cellStyle name="40% - Акцент5 2 3 2 3" xfId="6173"/>
    <cellStyle name="40% - Акцент5 2 3 3" xfId="6174"/>
    <cellStyle name="40% - Акцент5 2 3 3 2" xfId="6175"/>
    <cellStyle name="40% - Акцент5 2 3 4" xfId="6176"/>
    <cellStyle name="40% - Акцент5 2 4" xfId="6177"/>
    <cellStyle name="40% - Акцент5 2 4 2" xfId="6178"/>
    <cellStyle name="40% - Акцент5 2 4 2 2" xfId="6179"/>
    <cellStyle name="40% - Акцент5 2 4 2 2 2" xfId="6180"/>
    <cellStyle name="40% - Акцент5 2 4 2 3" xfId="6181"/>
    <cellStyle name="40% - Акцент5 2 4 3" xfId="6182"/>
    <cellStyle name="40% - Акцент5 2 4 3 2" xfId="6183"/>
    <cellStyle name="40% - Акцент5 2 4 4" xfId="6184"/>
    <cellStyle name="40% - Акцент5 2 5" xfId="6185"/>
    <cellStyle name="40% - Акцент5 2 5 2" xfId="6186"/>
    <cellStyle name="40% - Акцент5 2 5 2 2" xfId="6187"/>
    <cellStyle name="40% - Акцент5 2 5 2 2 2" xfId="6188"/>
    <cellStyle name="40% - Акцент5 2 5 2 3" xfId="6189"/>
    <cellStyle name="40% - Акцент5 2 5 3" xfId="6190"/>
    <cellStyle name="40% - Акцент5 2 5 3 2" xfId="6191"/>
    <cellStyle name="40% - Акцент5 2 5 4" xfId="6192"/>
    <cellStyle name="40% - Акцент5 2 6" xfId="6193"/>
    <cellStyle name="40% - Акцент5 2 6 2" xfId="6194"/>
    <cellStyle name="40% - Акцент5 2 6 2 2" xfId="6195"/>
    <cellStyle name="40% - Акцент5 2 6 2 2 2" xfId="6196"/>
    <cellStyle name="40% - Акцент5 2 6 2 3" xfId="6197"/>
    <cellStyle name="40% - Акцент5 2 6 3" xfId="6198"/>
    <cellStyle name="40% - Акцент5 2 6 3 2" xfId="6199"/>
    <cellStyle name="40% - Акцент5 2 6 4" xfId="6200"/>
    <cellStyle name="40% - Акцент5 2 7" xfId="6201"/>
    <cellStyle name="40% - Акцент5 2 7 2" xfId="6202"/>
    <cellStyle name="40% - Акцент5 2 7 2 2" xfId="6203"/>
    <cellStyle name="40% - Акцент5 2 7 2 2 2" xfId="6204"/>
    <cellStyle name="40% - Акцент5 2 7 2 3" xfId="6205"/>
    <cellStyle name="40% - Акцент5 2 7 3" xfId="6206"/>
    <cellStyle name="40% - Акцент5 2 7 3 2" xfId="6207"/>
    <cellStyle name="40% - Акцент5 2 7 4" xfId="6208"/>
    <cellStyle name="40% - Акцент5 2 8" xfId="6209"/>
    <cellStyle name="40% - Акцент5 2 8 2" xfId="6210"/>
    <cellStyle name="40% - Акцент5 2 8 2 2" xfId="6211"/>
    <cellStyle name="40% - Акцент5 2 8 2 2 2" xfId="6212"/>
    <cellStyle name="40% - Акцент5 2 8 2 3" xfId="6213"/>
    <cellStyle name="40% - Акцент5 2 8 3" xfId="6214"/>
    <cellStyle name="40% - Акцент5 2 8 3 2" xfId="6215"/>
    <cellStyle name="40% - Акцент5 2 8 4" xfId="6216"/>
    <cellStyle name="40% - Акцент5 2 9" xfId="6217"/>
    <cellStyle name="40% - Акцент5 2 9 2" xfId="6218"/>
    <cellStyle name="40% - Акцент5 2 9 2 2" xfId="6219"/>
    <cellStyle name="40% - Акцент5 2 9 2 2 2" xfId="6220"/>
    <cellStyle name="40% - Акцент5 2 9 2 3" xfId="6221"/>
    <cellStyle name="40% - Акцент5 2 9 3" xfId="6222"/>
    <cellStyle name="40% - Акцент5 2 9 3 2" xfId="6223"/>
    <cellStyle name="40% - Акцент5 2 9 4" xfId="6224"/>
    <cellStyle name="40% - Акцент5 20" xfId="6225"/>
    <cellStyle name="40% - Акцент5 3" xfId="6226"/>
    <cellStyle name="40% - Акцент5 3 10" xfId="6227"/>
    <cellStyle name="40% - Акцент5 3 10 2" xfId="6228"/>
    <cellStyle name="40% - Акцент5 3 10 2 2" xfId="6229"/>
    <cellStyle name="40% - Акцент5 3 10 2 2 2" xfId="6230"/>
    <cellStyle name="40% - Акцент5 3 10 2 3" xfId="6231"/>
    <cellStyle name="40% - Акцент5 3 10 3" xfId="6232"/>
    <cellStyle name="40% - Акцент5 3 10 3 2" xfId="6233"/>
    <cellStyle name="40% - Акцент5 3 10 4" xfId="6234"/>
    <cellStyle name="40% - Акцент5 3 11" xfId="6235"/>
    <cellStyle name="40% - Акцент5 3 11 2" xfId="6236"/>
    <cellStyle name="40% - Акцент5 3 11 2 2" xfId="6237"/>
    <cellStyle name="40% - Акцент5 3 11 2 2 2" xfId="6238"/>
    <cellStyle name="40% - Акцент5 3 11 2 3" xfId="6239"/>
    <cellStyle name="40% - Акцент5 3 11 3" xfId="6240"/>
    <cellStyle name="40% - Акцент5 3 11 3 2" xfId="6241"/>
    <cellStyle name="40% - Акцент5 3 11 4" xfId="6242"/>
    <cellStyle name="40% - Акцент5 3 12" xfId="6243"/>
    <cellStyle name="40% - Акцент5 3 12 2" xfId="6244"/>
    <cellStyle name="40% - Акцент5 3 12 2 2" xfId="6245"/>
    <cellStyle name="40% - Акцент5 3 12 2 2 2" xfId="6246"/>
    <cellStyle name="40% - Акцент5 3 12 2 3" xfId="6247"/>
    <cellStyle name="40% - Акцент5 3 12 3" xfId="6248"/>
    <cellStyle name="40% - Акцент5 3 12 3 2" xfId="6249"/>
    <cellStyle name="40% - Акцент5 3 12 4" xfId="6250"/>
    <cellStyle name="40% - Акцент5 3 13" xfId="6251"/>
    <cellStyle name="40% - Акцент5 3 13 2" xfId="6252"/>
    <cellStyle name="40% - Акцент5 3 13 2 2" xfId="6253"/>
    <cellStyle name="40% - Акцент5 3 13 2 2 2" xfId="6254"/>
    <cellStyle name="40% - Акцент5 3 13 2 3" xfId="6255"/>
    <cellStyle name="40% - Акцент5 3 13 3" xfId="6256"/>
    <cellStyle name="40% - Акцент5 3 13 3 2" xfId="6257"/>
    <cellStyle name="40% - Акцент5 3 13 4" xfId="6258"/>
    <cellStyle name="40% - Акцент5 3 14" xfId="6259"/>
    <cellStyle name="40% - Акцент5 3 14 2" xfId="6260"/>
    <cellStyle name="40% - Акцент5 3 14 2 2" xfId="6261"/>
    <cellStyle name="40% - Акцент5 3 14 2 2 2" xfId="6262"/>
    <cellStyle name="40% - Акцент5 3 14 2 3" xfId="6263"/>
    <cellStyle name="40% - Акцент5 3 14 3" xfId="6264"/>
    <cellStyle name="40% - Акцент5 3 14 3 2" xfId="6265"/>
    <cellStyle name="40% - Акцент5 3 14 4" xfId="6266"/>
    <cellStyle name="40% - Акцент5 3 15" xfId="6267"/>
    <cellStyle name="40% - Акцент5 3 15 2" xfId="6268"/>
    <cellStyle name="40% - Акцент5 3 15 2 2" xfId="6269"/>
    <cellStyle name="40% - Акцент5 3 15 2 2 2" xfId="6270"/>
    <cellStyle name="40% - Акцент5 3 15 2 3" xfId="6271"/>
    <cellStyle name="40% - Акцент5 3 15 3" xfId="6272"/>
    <cellStyle name="40% - Акцент5 3 15 3 2" xfId="6273"/>
    <cellStyle name="40% - Акцент5 3 15 4" xfId="6274"/>
    <cellStyle name="40% - Акцент5 3 16" xfId="6275"/>
    <cellStyle name="40% - Акцент5 3 16 2" xfId="6276"/>
    <cellStyle name="40% - Акцент5 3 16 2 2" xfId="6277"/>
    <cellStyle name="40% - Акцент5 3 16 2 2 2" xfId="6278"/>
    <cellStyle name="40% - Акцент5 3 16 2 3" xfId="6279"/>
    <cellStyle name="40% - Акцент5 3 16 3" xfId="6280"/>
    <cellStyle name="40% - Акцент5 3 16 3 2" xfId="6281"/>
    <cellStyle name="40% - Акцент5 3 16 4" xfId="6282"/>
    <cellStyle name="40% - Акцент5 3 17" xfId="6283"/>
    <cellStyle name="40% - Акцент5 3 17 2" xfId="6284"/>
    <cellStyle name="40% - Акцент5 3 17 2 2" xfId="6285"/>
    <cellStyle name="40% - Акцент5 3 17 2 2 2" xfId="6286"/>
    <cellStyle name="40% - Акцент5 3 17 2 3" xfId="6287"/>
    <cellStyle name="40% - Акцент5 3 17 3" xfId="6288"/>
    <cellStyle name="40% - Акцент5 3 17 3 2" xfId="6289"/>
    <cellStyle name="40% - Акцент5 3 17 4" xfId="6290"/>
    <cellStyle name="40% - Акцент5 3 18" xfId="6291"/>
    <cellStyle name="40% - Акцент5 3 18 2" xfId="6292"/>
    <cellStyle name="40% - Акцент5 3 18 2 2" xfId="6293"/>
    <cellStyle name="40% - Акцент5 3 18 2 2 2" xfId="6294"/>
    <cellStyle name="40% - Акцент5 3 18 2 3" xfId="6295"/>
    <cellStyle name="40% - Акцент5 3 18 3" xfId="6296"/>
    <cellStyle name="40% - Акцент5 3 18 3 2" xfId="6297"/>
    <cellStyle name="40% - Акцент5 3 18 4" xfId="6298"/>
    <cellStyle name="40% - Акцент5 3 19" xfId="6299"/>
    <cellStyle name="40% - Акцент5 3 19 2" xfId="6300"/>
    <cellStyle name="40% - Акцент5 3 19 2 2" xfId="6301"/>
    <cellStyle name="40% - Акцент5 3 19 2 2 2" xfId="6302"/>
    <cellStyle name="40% - Акцент5 3 19 2 3" xfId="6303"/>
    <cellStyle name="40% - Акцент5 3 19 3" xfId="6304"/>
    <cellStyle name="40% - Акцент5 3 19 3 2" xfId="6305"/>
    <cellStyle name="40% - Акцент5 3 19 4" xfId="6306"/>
    <cellStyle name="40% - Акцент5 3 2" xfId="6307"/>
    <cellStyle name="40% - Акцент5 3 2 2" xfId="6308"/>
    <cellStyle name="40% - Акцент5 3 20" xfId="6309"/>
    <cellStyle name="40% - Акцент5 3 20 2" xfId="6310"/>
    <cellStyle name="40% - Акцент5 3 20 2 2" xfId="6311"/>
    <cellStyle name="40% - Акцент5 3 20 2 2 2" xfId="6312"/>
    <cellStyle name="40% - Акцент5 3 20 2 3" xfId="6313"/>
    <cellStyle name="40% - Акцент5 3 20 3" xfId="6314"/>
    <cellStyle name="40% - Акцент5 3 20 3 2" xfId="6315"/>
    <cellStyle name="40% - Акцент5 3 20 4" xfId="6316"/>
    <cellStyle name="40% - Акцент5 3 21" xfId="6317"/>
    <cellStyle name="40% - Акцент5 3 21 2" xfId="6318"/>
    <cellStyle name="40% - Акцент5 3 21 2 2" xfId="6319"/>
    <cellStyle name="40% - Акцент5 3 21 2 2 2" xfId="6320"/>
    <cellStyle name="40% - Акцент5 3 21 2 3" xfId="6321"/>
    <cellStyle name="40% - Акцент5 3 21 3" xfId="6322"/>
    <cellStyle name="40% - Акцент5 3 21 3 2" xfId="6323"/>
    <cellStyle name="40% - Акцент5 3 21 4" xfId="6324"/>
    <cellStyle name="40% - Акцент5 3 22" xfId="6325"/>
    <cellStyle name="40% - Акцент5 3 22 2" xfId="6326"/>
    <cellStyle name="40% - Акцент5 3 22 2 2" xfId="6327"/>
    <cellStyle name="40% - Акцент5 3 22 2 2 2" xfId="6328"/>
    <cellStyle name="40% - Акцент5 3 22 2 3" xfId="6329"/>
    <cellStyle name="40% - Акцент5 3 22 3" xfId="6330"/>
    <cellStyle name="40% - Акцент5 3 22 3 2" xfId="6331"/>
    <cellStyle name="40% - Акцент5 3 22 4" xfId="6332"/>
    <cellStyle name="40% - Акцент5 3 23" xfId="6333"/>
    <cellStyle name="40% - Акцент5 3 23 2" xfId="6334"/>
    <cellStyle name="40% - Акцент5 3 23 2 2" xfId="6335"/>
    <cellStyle name="40% - Акцент5 3 23 2 2 2" xfId="6336"/>
    <cellStyle name="40% - Акцент5 3 23 2 3" xfId="6337"/>
    <cellStyle name="40% - Акцент5 3 23 3" xfId="6338"/>
    <cellStyle name="40% - Акцент5 3 23 3 2" xfId="6339"/>
    <cellStyle name="40% - Акцент5 3 23 4" xfId="6340"/>
    <cellStyle name="40% - Акцент5 3 24" xfId="6341"/>
    <cellStyle name="40% - Акцент5 3 24 2" xfId="6342"/>
    <cellStyle name="40% - Акцент5 3 24 2 2" xfId="6343"/>
    <cellStyle name="40% - Акцент5 3 24 2 2 2" xfId="6344"/>
    <cellStyle name="40% - Акцент5 3 24 2 3" xfId="6345"/>
    <cellStyle name="40% - Акцент5 3 24 3" xfId="6346"/>
    <cellStyle name="40% - Акцент5 3 24 3 2" xfId="6347"/>
    <cellStyle name="40% - Акцент5 3 24 4" xfId="6348"/>
    <cellStyle name="40% - Акцент5 3 25" xfId="6349"/>
    <cellStyle name="40% - Акцент5 3 3" xfId="6350"/>
    <cellStyle name="40% - Акцент5 3 3 2" xfId="6351"/>
    <cellStyle name="40% - Акцент5 3 3 2 2" xfId="6352"/>
    <cellStyle name="40% - Акцент5 3 3 2 2 2" xfId="6353"/>
    <cellStyle name="40% - Акцент5 3 3 2 3" xfId="6354"/>
    <cellStyle name="40% - Акцент5 3 3 3" xfId="6355"/>
    <cellStyle name="40% - Акцент5 3 3 3 2" xfId="6356"/>
    <cellStyle name="40% - Акцент5 3 3 4" xfId="6357"/>
    <cellStyle name="40% - Акцент5 3 4" xfId="6358"/>
    <cellStyle name="40% - Акцент5 3 4 2" xfId="6359"/>
    <cellStyle name="40% - Акцент5 3 4 2 2" xfId="6360"/>
    <cellStyle name="40% - Акцент5 3 4 2 2 2" xfId="6361"/>
    <cellStyle name="40% - Акцент5 3 4 2 3" xfId="6362"/>
    <cellStyle name="40% - Акцент5 3 4 3" xfId="6363"/>
    <cellStyle name="40% - Акцент5 3 4 3 2" xfId="6364"/>
    <cellStyle name="40% - Акцент5 3 4 4" xfId="6365"/>
    <cellStyle name="40% - Акцент5 3 5" xfId="6366"/>
    <cellStyle name="40% - Акцент5 3 5 2" xfId="6367"/>
    <cellStyle name="40% - Акцент5 3 5 2 2" xfId="6368"/>
    <cellStyle name="40% - Акцент5 3 5 2 2 2" xfId="6369"/>
    <cellStyle name="40% - Акцент5 3 5 2 3" xfId="6370"/>
    <cellStyle name="40% - Акцент5 3 5 3" xfId="6371"/>
    <cellStyle name="40% - Акцент5 3 5 3 2" xfId="6372"/>
    <cellStyle name="40% - Акцент5 3 5 4" xfId="6373"/>
    <cellStyle name="40% - Акцент5 3 6" xfId="6374"/>
    <cellStyle name="40% - Акцент5 3 6 2" xfId="6375"/>
    <cellStyle name="40% - Акцент5 3 6 2 2" xfId="6376"/>
    <cellStyle name="40% - Акцент5 3 6 2 2 2" xfId="6377"/>
    <cellStyle name="40% - Акцент5 3 6 2 3" xfId="6378"/>
    <cellStyle name="40% - Акцент5 3 6 3" xfId="6379"/>
    <cellStyle name="40% - Акцент5 3 6 3 2" xfId="6380"/>
    <cellStyle name="40% - Акцент5 3 6 4" xfId="6381"/>
    <cellStyle name="40% - Акцент5 3 7" xfId="6382"/>
    <cellStyle name="40% - Акцент5 3 7 2" xfId="6383"/>
    <cellStyle name="40% - Акцент5 3 7 2 2" xfId="6384"/>
    <cellStyle name="40% - Акцент5 3 7 2 2 2" xfId="6385"/>
    <cellStyle name="40% - Акцент5 3 7 2 3" xfId="6386"/>
    <cellStyle name="40% - Акцент5 3 7 3" xfId="6387"/>
    <cellStyle name="40% - Акцент5 3 7 3 2" xfId="6388"/>
    <cellStyle name="40% - Акцент5 3 7 4" xfId="6389"/>
    <cellStyle name="40% - Акцент5 3 8" xfId="6390"/>
    <cellStyle name="40% - Акцент5 3 8 2" xfId="6391"/>
    <cellStyle name="40% - Акцент5 3 8 2 2" xfId="6392"/>
    <cellStyle name="40% - Акцент5 3 8 2 2 2" xfId="6393"/>
    <cellStyle name="40% - Акцент5 3 8 2 3" xfId="6394"/>
    <cellStyle name="40% - Акцент5 3 8 3" xfId="6395"/>
    <cellStyle name="40% - Акцент5 3 8 3 2" xfId="6396"/>
    <cellStyle name="40% - Акцент5 3 8 4" xfId="6397"/>
    <cellStyle name="40% - Акцент5 3 9" xfId="6398"/>
    <cellStyle name="40% - Акцент5 3 9 2" xfId="6399"/>
    <cellStyle name="40% - Акцент5 3 9 2 2" xfId="6400"/>
    <cellStyle name="40% - Акцент5 3 9 2 2 2" xfId="6401"/>
    <cellStyle name="40% - Акцент5 3 9 2 3" xfId="6402"/>
    <cellStyle name="40% - Акцент5 3 9 3" xfId="6403"/>
    <cellStyle name="40% - Акцент5 3 9 3 2" xfId="6404"/>
    <cellStyle name="40% - Акцент5 3 9 4" xfId="6405"/>
    <cellStyle name="40% - Акцент5 4" xfId="6406"/>
    <cellStyle name="40% - Акцент5 4 2" xfId="6407"/>
    <cellStyle name="40% - Акцент5 4 2 2" xfId="6408"/>
    <cellStyle name="40% - Акцент5 4 3" xfId="6409"/>
    <cellStyle name="40% - Акцент5 5" xfId="6410"/>
    <cellStyle name="40% - Акцент5 5 2" xfId="6411"/>
    <cellStyle name="40% - Акцент5 5 2 2" xfId="6412"/>
    <cellStyle name="40% - Акцент5 5 3" xfId="6413"/>
    <cellStyle name="40% - Акцент5 6" xfId="6414"/>
    <cellStyle name="40% - Акцент5 6 2" xfId="6415"/>
    <cellStyle name="40% - Акцент5 7" xfId="6416"/>
    <cellStyle name="40% - Акцент5 7 2" xfId="6417"/>
    <cellStyle name="40% - Акцент5 7 2 2" xfId="6418"/>
    <cellStyle name="40% - Акцент5 7 2 2 2" xfId="6419"/>
    <cellStyle name="40% - Акцент5 7 2 3" xfId="6420"/>
    <cellStyle name="40% - Акцент5 7 3" xfId="6421"/>
    <cellStyle name="40% - Акцент5 7 3 2" xfId="6422"/>
    <cellStyle name="40% - Акцент5 7 4" xfId="6423"/>
    <cellStyle name="40% - Акцент5 8" xfId="6424"/>
    <cellStyle name="40% - Акцент5 8 2" xfId="6425"/>
    <cellStyle name="40% - Акцент5 8 2 2" xfId="6426"/>
    <cellStyle name="40% - Акцент5 8 2 2 2" xfId="6427"/>
    <cellStyle name="40% - Акцент5 8 2 3" xfId="6428"/>
    <cellStyle name="40% - Акцент5 8 3" xfId="6429"/>
    <cellStyle name="40% - Акцент5 8 3 2" xfId="6430"/>
    <cellStyle name="40% - Акцент5 8 4" xfId="6431"/>
    <cellStyle name="40% - Акцент5 9" xfId="6432"/>
    <cellStyle name="40% - Акцент5 9 2" xfId="6433"/>
    <cellStyle name="40% - Акцент5 9 2 2" xfId="6434"/>
    <cellStyle name="40% - Акцент5 9 2 2 2" xfId="6435"/>
    <cellStyle name="40% - Акцент5 9 2 3" xfId="6436"/>
    <cellStyle name="40% - Акцент5 9 3" xfId="6437"/>
    <cellStyle name="40% - Акцент5 9 3 2" xfId="6438"/>
    <cellStyle name="40% - Акцент5 9 4" xfId="6439"/>
    <cellStyle name="40% - Акцент6 10" xfId="6440"/>
    <cellStyle name="40% - Акцент6 10 2" xfId="6441"/>
    <cellStyle name="40% - Акцент6 10 2 2" xfId="6442"/>
    <cellStyle name="40% - Акцент6 10 2 2 2" xfId="6443"/>
    <cellStyle name="40% - Акцент6 10 2 3" xfId="6444"/>
    <cellStyle name="40% - Акцент6 10 3" xfId="6445"/>
    <cellStyle name="40% - Акцент6 10 3 2" xfId="6446"/>
    <cellStyle name="40% - Акцент6 10 4" xfId="6447"/>
    <cellStyle name="40% - Акцент6 11" xfId="6448"/>
    <cellStyle name="40% - Акцент6 11 2" xfId="6449"/>
    <cellStyle name="40% - Акцент6 11 2 2" xfId="6450"/>
    <cellStyle name="40% - Акцент6 11 2 2 2" xfId="6451"/>
    <cellStyle name="40% - Акцент6 11 2 3" xfId="6452"/>
    <cellStyle name="40% - Акцент6 11 3" xfId="6453"/>
    <cellStyle name="40% - Акцент6 11 3 2" xfId="6454"/>
    <cellStyle name="40% - Акцент6 11 4" xfId="6455"/>
    <cellStyle name="40% - Акцент6 12" xfId="6456"/>
    <cellStyle name="40% - Акцент6 12 2" xfId="6457"/>
    <cellStyle name="40% - Акцент6 12 2 2" xfId="6458"/>
    <cellStyle name="40% - Акцент6 12 2 2 2" xfId="6459"/>
    <cellStyle name="40% - Акцент6 12 2 3" xfId="6460"/>
    <cellStyle name="40% - Акцент6 12 3" xfId="6461"/>
    <cellStyle name="40% - Акцент6 12 3 2" xfId="6462"/>
    <cellStyle name="40% - Акцент6 12 4" xfId="6463"/>
    <cellStyle name="40% - Акцент6 13" xfId="6464"/>
    <cellStyle name="40% - Акцент6 13 2" xfId="6465"/>
    <cellStyle name="40% - Акцент6 13 2 2" xfId="6466"/>
    <cellStyle name="40% - Акцент6 13 2 2 2" xfId="6467"/>
    <cellStyle name="40% - Акцент6 13 2 3" xfId="6468"/>
    <cellStyle name="40% - Акцент6 13 3" xfId="6469"/>
    <cellStyle name="40% - Акцент6 13 3 2" xfId="6470"/>
    <cellStyle name="40% - Акцент6 13 4" xfId="6471"/>
    <cellStyle name="40% - Акцент6 14" xfId="6472"/>
    <cellStyle name="40% - Акцент6 14 2" xfId="6473"/>
    <cellStyle name="40% - Акцент6 14 2 2" xfId="6474"/>
    <cellStyle name="40% - Акцент6 14 2 2 2" xfId="6475"/>
    <cellStyle name="40% - Акцент6 14 2 3" xfId="6476"/>
    <cellStyle name="40% - Акцент6 14 3" xfId="6477"/>
    <cellStyle name="40% - Акцент6 14 3 2" xfId="6478"/>
    <cellStyle name="40% - Акцент6 14 4" xfId="6479"/>
    <cellStyle name="40% - Акцент6 15" xfId="6480"/>
    <cellStyle name="40% - Акцент6 15 2" xfId="6481"/>
    <cellStyle name="40% - Акцент6 15 2 2" xfId="6482"/>
    <cellStyle name="40% - Акцент6 15 2 2 2" xfId="6483"/>
    <cellStyle name="40% - Акцент6 15 2 3" xfId="6484"/>
    <cellStyle name="40% - Акцент6 15 3" xfId="6485"/>
    <cellStyle name="40% - Акцент6 15 3 2" xfId="6486"/>
    <cellStyle name="40% - Акцент6 15 4" xfId="6487"/>
    <cellStyle name="40% - Акцент6 16" xfId="6488"/>
    <cellStyle name="40% - Акцент6 16 2" xfId="6489"/>
    <cellStyle name="40% - Акцент6 16 2 2" xfId="6490"/>
    <cellStyle name="40% - Акцент6 16 2 2 2" xfId="6491"/>
    <cellStyle name="40% - Акцент6 16 2 3" xfId="6492"/>
    <cellStyle name="40% - Акцент6 16 3" xfId="6493"/>
    <cellStyle name="40% - Акцент6 16 3 2" xfId="6494"/>
    <cellStyle name="40% - Акцент6 16 4" xfId="6495"/>
    <cellStyle name="40% - Акцент6 17" xfId="6496"/>
    <cellStyle name="40% - Акцент6 17 2" xfId="6497"/>
    <cellStyle name="40% - Акцент6 17 2 2" xfId="6498"/>
    <cellStyle name="40% - Акцент6 17 2 2 2" xfId="6499"/>
    <cellStyle name="40% - Акцент6 17 2 3" xfId="6500"/>
    <cellStyle name="40% - Акцент6 17 3" xfId="6501"/>
    <cellStyle name="40% - Акцент6 17 3 2" xfId="6502"/>
    <cellStyle name="40% - Акцент6 17 4" xfId="6503"/>
    <cellStyle name="40% - Акцент6 18" xfId="6504"/>
    <cellStyle name="40% - Акцент6 18 2" xfId="6505"/>
    <cellStyle name="40% - Акцент6 18 2 2" xfId="6506"/>
    <cellStyle name="40% - Акцент6 18 3" xfId="6507"/>
    <cellStyle name="40% - Акцент6 19" xfId="6508"/>
    <cellStyle name="40% - Акцент6 19 2" xfId="6509"/>
    <cellStyle name="40% - Акцент6 2" xfId="6510"/>
    <cellStyle name="40% - Акцент6 2 10" xfId="6511"/>
    <cellStyle name="40% - Акцент6 2 10 2" xfId="6512"/>
    <cellStyle name="40% - Акцент6 2 10 2 2" xfId="6513"/>
    <cellStyle name="40% - Акцент6 2 10 2 2 2" xfId="6514"/>
    <cellStyle name="40% - Акцент6 2 10 2 3" xfId="6515"/>
    <cellStyle name="40% - Акцент6 2 10 3" xfId="6516"/>
    <cellStyle name="40% - Акцент6 2 10 3 2" xfId="6517"/>
    <cellStyle name="40% - Акцент6 2 10 4" xfId="6518"/>
    <cellStyle name="40% - Акцент6 2 11" xfId="6519"/>
    <cellStyle name="40% - Акцент6 2 11 2" xfId="6520"/>
    <cellStyle name="40% - Акцент6 2 11 2 2" xfId="6521"/>
    <cellStyle name="40% - Акцент6 2 11 2 2 2" xfId="6522"/>
    <cellStyle name="40% - Акцент6 2 11 2 3" xfId="6523"/>
    <cellStyle name="40% - Акцент6 2 11 3" xfId="6524"/>
    <cellStyle name="40% - Акцент6 2 11 3 2" xfId="6525"/>
    <cellStyle name="40% - Акцент6 2 11 4" xfId="6526"/>
    <cellStyle name="40% - Акцент6 2 12" xfId="6527"/>
    <cellStyle name="40% - Акцент6 2 12 2" xfId="6528"/>
    <cellStyle name="40% - Акцент6 2 12 2 2" xfId="6529"/>
    <cellStyle name="40% - Акцент6 2 12 2 2 2" xfId="6530"/>
    <cellStyle name="40% - Акцент6 2 12 2 3" xfId="6531"/>
    <cellStyle name="40% - Акцент6 2 12 3" xfId="6532"/>
    <cellStyle name="40% - Акцент6 2 12 3 2" xfId="6533"/>
    <cellStyle name="40% - Акцент6 2 12 4" xfId="6534"/>
    <cellStyle name="40% - Акцент6 2 13" xfId="6535"/>
    <cellStyle name="40% - Акцент6 2 13 2" xfId="6536"/>
    <cellStyle name="40% - Акцент6 2 13 2 2" xfId="6537"/>
    <cellStyle name="40% - Акцент6 2 13 2 2 2" xfId="6538"/>
    <cellStyle name="40% - Акцент6 2 13 2 3" xfId="6539"/>
    <cellStyle name="40% - Акцент6 2 13 3" xfId="6540"/>
    <cellStyle name="40% - Акцент6 2 13 3 2" xfId="6541"/>
    <cellStyle name="40% - Акцент6 2 13 4" xfId="6542"/>
    <cellStyle name="40% - Акцент6 2 14" xfId="6543"/>
    <cellStyle name="40% - Акцент6 2 14 2" xfId="6544"/>
    <cellStyle name="40% - Акцент6 2 14 2 2" xfId="6545"/>
    <cellStyle name="40% - Акцент6 2 14 2 2 2" xfId="6546"/>
    <cellStyle name="40% - Акцент6 2 14 2 3" xfId="6547"/>
    <cellStyle name="40% - Акцент6 2 14 3" xfId="6548"/>
    <cellStyle name="40% - Акцент6 2 14 3 2" xfId="6549"/>
    <cellStyle name="40% - Акцент6 2 14 4" xfId="6550"/>
    <cellStyle name="40% - Акцент6 2 15" xfId="6551"/>
    <cellStyle name="40% - Акцент6 2 15 2" xfId="6552"/>
    <cellStyle name="40% - Акцент6 2 15 2 2" xfId="6553"/>
    <cellStyle name="40% - Акцент6 2 15 2 2 2" xfId="6554"/>
    <cellStyle name="40% - Акцент6 2 15 2 3" xfId="6555"/>
    <cellStyle name="40% - Акцент6 2 15 3" xfId="6556"/>
    <cellStyle name="40% - Акцент6 2 15 3 2" xfId="6557"/>
    <cellStyle name="40% - Акцент6 2 15 4" xfId="6558"/>
    <cellStyle name="40% - Акцент6 2 16" xfId="6559"/>
    <cellStyle name="40% - Акцент6 2 16 2" xfId="6560"/>
    <cellStyle name="40% - Акцент6 2 16 2 2" xfId="6561"/>
    <cellStyle name="40% - Акцент6 2 16 2 2 2" xfId="6562"/>
    <cellStyle name="40% - Акцент6 2 16 2 3" xfId="6563"/>
    <cellStyle name="40% - Акцент6 2 16 3" xfId="6564"/>
    <cellStyle name="40% - Акцент6 2 16 3 2" xfId="6565"/>
    <cellStyle name="40% - Акцент6 2 16 4" xfId="6566"/>
    <cellStyle name="40% - Акцент6 2 17" xfId="6567"/>
    <cellStyle name="40% - Акцент6 2 17 2" xfId="6568"/>
    <cellStyle name="40% - Акцент6 2 17 2 2" xfId="6569"/>
    <cellStyle name="40% - Акцент6 2 17 2 2 2" xfId="6570"/>
    <cellStyle name="40% - Акцент6 2 17 2 3" xfId="6571"/>
    <cellStyle name="40% - Акцент6 2 17 3" xfId="6572"/>
    <cellStyle name="40% - Акцент6 2 17 3 2" xfId="6573"/>
    <cellStyle name="40% - Акцент6 2 17 4" xfId="6574"/>
    <cellStyle name="40% - Акцент6 2 18" xfId="6575"/>
    <cellStyle name="40% - Акцент6 2 18 2" xfId="6576"/>
    <cellStyle name="40% - Акцент6 2 18 2 2" xfId="6577"/>
    <cellStyle name="40% - Акцент6 2 18 2 2 2" xfId="6578"/>
    <cellStyle name="40% - Акцент6 2 18 2 3" xfId="6579"/>
    <cellStyle name="40% - Акцент6 2 18 3" xfId="6580"/>
    <cellStyle name="40% - Акцент6 2 18 3 2" xfId="6581"/>
    <cellStyle name="40% - Акцент6 2 18 4" xfId="6582"/>
    <cellStyle name="40% - Акцент6 2 19" xfId="6583"/>
    <cellStyle name="40% - Акцент6 2 19 2" xfId="6584"/>
    <cellStyle name="40% - Акцент6 2 19 2 2" xfId="6585"/>
    <cellStyle name="40% - Акцент6 2 19 2 2 2" xfId="6586"/>
    <cellStyle name="40% - Акцент6 2 19 2 3" xfId="6587"/>
    <cellStyle name="40% - Акцент6 2 19 3" xfId="6588"/>
    <cellStyle name="40% - Акцент6 2 19 3 2" xfId="6589"/>
    <cellStyle name="40% - Акцент6 2 19 4" xfId="6590"/>
    <cellStyle name="40% - Акцент6 2 2" xfId="6591"/>
    <cellStyle name="40% - Акцент6 2 2 2" xfId="6592"/>
    <cellStyle name="40% - Акцент6 2 20" xfId="6593"/>
    <cellStyle name="40% - Акцент6 2 20 2" xfId="6594"/>
    <cellStyle name="40% - Акцент6 2 20 2 2" xfId="6595"/>
    <cellStyle name="40% - Акцент6 2 20 2 2 2" xfId="6596"/>
    <cellStyle name="40% - Акцент6 2 20 2 3" xfId="6597"/>
    <cellStyle name="40% - Акцент6 2 20 3" xfId="6598"/>
    <cellStyle name="40% - Акцент6 2 20 3 2" xfId="6599"/>
    <cellStyle name="40% - Акцент6 2 20 4" xfId="6600"/>
    <cellStyle name="40% - Акцент6 2 21" xfId="6601"/>
    <cellStyle name="40% - Акцент6 2 21 2" xfId="6602"/>
    <cellStyle name="40% - Акцент6 2 21 2 2" xfId="6603"/>
    <cellStyle name="40% - Акцент6 2 21 2 2 2" xfId="6604"/>
    <cellStyle name="40% - Акцент6 2 21 2 3" xfId="6605"/>
    <cellStyle name="40% - Акцент6 2 21 3" xfId="6606"/>
    <cellStyle name="40% - Акцент6 2 21 3 2" xfId="6607"/>
    <cellStyle name="40% - Акцент6 2 21 4" xfId="6608"/>
    <cellStyle name="40% - Акцент6 2 22" xfId="6609"/>
    <cellStyle name="40% - Акцент6 2 22 2" xfId="6610"/>
    <cellStyle name="40% - Акцент6 2 22 2 2" xfId="6611"/>
    <cellStyle name="40% - Акцент6 2 22 2 2 2" xfId="6612"/>
    <cellStyle name="40% - Акцент6 2 22 2 3" xfId="6613"/>
    <cellStyle name="40% - Акцент6 2 22 3" xfId="6614"/>
    <cellStyle name="40% - Акцент6 2 22 3 2" xfId="6615"/>
    <cellStyle name="40% - Акцент6 2 22 4" xfId="6616"/>
    <cellStyle name="40% - Акцент6 2 23" xfId="6617"/>
    <cellStyle name="40% - Акцент6 2 23 2" xfId="6618"/>
    <cellStyle name="40% - Акцент6 2 23 2 2" xfId="6619"/>
    <cellStyle name="40% - Акцент6 2 23 2 2 2" xfId="6620"/>
    <cellStyle name="40% - Акцент6 2 23 2 3" xfId="6621"/>
    <cellStyle name="40% - Акцент6 2 23 3" xfId="6622"/>
    <cellStyle name="40% - Акцент6 2 23 3 2" xfId="6623"/>
    <cellStyle name="40% - Акцент6 2 23 4" xfId="6624"/>
    <cellStyle name="40% - Акцент6 2 24" xfId="6625"/>
    <cellStyle name="40% - Акцент6 2 24 2" xfId="6626"/>
    <cellStyle name="40% - Акцент6 2 24 2 2" xfId="6627"/>
    <cellStyle name="40% - Акцент6 2 24 2 2 2" xfId="6628"/>
    <cellStyle name="40% - Акцент6 2 24 2 3" xfId="6629"/>
    <cellStyle name="40% - Акцент6 2 24 3" xfId="6630"/>
    <cellStyle name="40% - Акцент6 2 24 3 2" xfId="6631"/>
    <cellStyle name="40% - Акцент6 2 24 4" xfId="6632"/>
    <cellStyle name="40% - Акцент6 2 25" xfId="6633"/>
    <cellStyle name="40% - Акцент6 2 3" xfId="6634"/>
    <cellStyle name="40% - Акцент6 2 3 2" xfId="6635"/>
    <cellStyle name="40% - Акцент6 2 3 2 2" xfId="6636"/>
    <cellStyle name="40% - Акцент6 2 3 2 2 2" xfId="6637"/>
    <cellStyle name="40% - Акцент6 2 3 2 3" xfId="6638"/>
    <cellStyle name="40% - Акцент6 2 3 3" xfId="6639"/>
    <cellStyle name="40% - Акцент6 2 3 3 2" xfId="6640"/>
    <cellStyle name="40% - Акцент6 2 3 4" xfId="6641"/>
    <cellStyle name="40% - Акцент6 2 4" xfId="6642"/>
    <cellStyle name="40% - Акцент6 2 4 2" xfId="6643"/>
    <cellStyle name="40% - Акцент6 2 4 2 2" xfId="6644"/>
    <cellStyle name="40% - Акцент6 2 4 2 2 2" xfId="6645"/>
    <cellStyle name="40% - Акцент6 2 4 2 3" xfId="6646"/>
    <cellStyle name="40% - Акцент6 2 4 3" xfId="6647"/>
    <cellStyle name="40% - Акцент6 2 4 3 2" xfId="6648"/>
    <cellStyle name="40% - Акцент6 2 4 4" xfId="6649"/>
    <cellStyle name="40% - Акцент6 2 5" xfId="6650"/>
    <cellStyle name="40% - Акцент6 2 5 2" xfId="6651"/>
    <cellStyle name="40% - Акцент6 2 5 2 2" xfId="6652"/>
    <cellStyle name="40% - Акцент6 2 5 2 2 2" xfId="6653"/>
    <cellStyle name="40% - Акцент6 2 5 2 3" xfId="6654"/>
    <cellStyle name="40% - Акцент6 2 5 3" xfId="6655"/>
    <cellStyle name="40% - Акцент6 2 5 3 2" xfId="6656"/>
    <cellStyle name="40% - Акцент6 2 5 4" xfId="6657"/>
    <cellStyle name="40% - Акцент6 2 6" xfId="6658"/>
    <cellStyle name="40% - Акцент6 2 6 2" xfId="6659"/>
    <cellStyle name="40% - Акцент6 2 6 2 2" xfId="6660"/>
    <cellStyle name="40% - Акцент6 2 6 2 2 2" xfId="6661"/>
    <cellStyle name="40% - Акцент6 2 6 2 3" xfId="6662"/>
    <cellStyle name="40% - Акцент6 2 6 3" xfId="6663"/>
    <cellStyle name="40% - Акцент6 2 6 3 2" xfId="6664"/>
    <cellStyle name="40% - Акцент6 2 6 4" xfId="6665"/>
    <cellStyle name="40% - Акцент6 2 7" xfId="6666"/>
    <cellStyle name="40% - Акцент6 2 7 2" xfId="6667"/>
    <cellStyle name="40% - Акцент6 2 7 2 2" xfId="6668"/>
    <cellStyle name="40% - Акцент6 2 7 2 2 2" xfId="6669"/>
    <cellStyle name="40% - Акцент6 2 7 2 3" xfId="6670"/>
    <cellStyle name="40% - Акцент6 2 7 3" xfId="6671"/>
    <cellStyle name="40% - Акцент6 2 7 3 2" xfId="6672"/>
    <cellStyle name="40% - Акцент6 2 7 4" xfId="6673"/>
    <cellStyle name="40% - Акцент6 2 8" xfId="6674"/>
    <cellStyle name="40% - Акцент6 2 8 2" xfId="6675"/>
    <cellStyle name="40% - Акцент6 2 8 2 2" xfId="6676"/>
    <cellStyle name="40% - Акцент6 2 8 2 2 2" xfId="6677"/>
    <cellStyle name="40% - Акцент6 2 8 2 3" xfId="6678"/>
    <cellStyle name="40% - Акцент6 2 8 3" xfId="6679"/>
    <cellStyle name="40% - Акцент6 2 8 3 2" xfId="6680"/>
    <cellStyle name="40% - Акцент6 2 8 4" xfId="6681"/>
    <cellStyle name="40% - Акцент6 2 9" xfId="6682"/>
    <cellStyle name="40% - Акцент6 2 9 2" xfId="6683"/>
    <cellStyle name="40% - Акцент6 2 9 2 2" xfId="6684"/>
    <cellStyle name="40% - Акцент6 2 9 2 2 2" xfId="6685"/>
    <cellStyle name="40% - Акцент6 2 9 2 3" xfId="6686"/>
    <cellStyle name="40% - Акцент6 2 9 3" xfId="6687"/>
    <cellStyle name="40% - Акцент6 2 9 3 2" xfId="6688"/>
    <cellStyle name="40% - Акцент6 2 9 4" xfId="6689"/>
    <cellStyle name="40% - Акцент6 20" xfId="6690"/>
    <cellStyle name="40% - Акцент6 3" xfId="6691"/>
    <cellStyle name="40% - Акцент6 3 10" xfId="6692"/>
    <cellStyle name="40% - Акцент6 3 10 2" xfId="6693"/>
    <cellStyle name="40% - Акцент6 3 10 2 2" xfId="6694"/>
    <cellStyle name="40% - Акцент6 3 10 2 2 2" xfId="6695"/>
    <cellStyle name="40% - Акцент6 3 10 2 3" xfId="6696"/>
    <cellStyle name="40% - Акцент6 3 10 3" xfId="6697"/>
    <cellStyle name="40% - Акцент6 3 10 3 2" xfId="6698"/>
    <cellStyle name="40% - Акцент6 3 10 4" xfId="6699"/>
    <cellStyle name="40% - Акцент6 3 11" xfId="6700"/>
    <cellStyle name="40% - Акцент6 3 11 2" xfId="6701"/>
    <cellStyle name="40% - Акцент6 3 11 2 2" xfId="6702"/>
    <cellStyle name="40% - Акцент6 3 11 2 2 2" xfId="6703"/>
    <cellStyle name="40% - Акцент6 3 11 2 3" xfId="6704"/>
    <cellStyle name="40% - Акцент6 3 11 3" xfId="6705"/>
    <cellStyle name="40% - Акцент6 3 11 3 2" xfId="6706"/>
    <cellStyle name="40% - Акцент6 3 11 4" xfId="6707"/>
    <cellStyle name="40% - Акцент6 3 12" xfId="6708"/>
    <cellStyle name="40% - Акцент6 3 12 2" xfId="6709"/>
    <cellStyle name="40% - Акцент6 3 12 2 2" xfId="6710"/>
    <cellStyle name="40% - Акцент6 3 12 2 2 2" xfId="6711"/>
    <cellStyle name="40% - Акцент6 3 12 2 3" xfId="6712"/>
    <cellStyle name="40% - Акцент6 3 12 3" xfId="6713"/>
    <cellStyle name="40% - Акцент6 3 12 3 2" xfId="6714"/>
    <cellStyle name="40% - Акцент6 3 12 4" xfId="6715"/>
    <cellStyle name="40% - Акцент6 3 13" xfId="6716"/>
    <cellStyle name="40% - Акцент6 3 13 2" xfId="6717"/>
    <cellStyle name="40% - Акцент6 3 13 2 2" xfId="6718"/>
    <cellStyle name="40% - Акцент6 3 13 2 2 2" xfId="6719"/>
    <cellStyle name="40% - Акцент6 3 13 2 3" xfId="6720"/>
    <cellStyle name="40% - Акцент6 3 13 3" xfId="6721"/>
    <cellStyle name="40% - Акцент6 3 13 3 2" xfId="6722"/>
    <cellStyle name="40% - Акцент6 3 13 4" xfId="6723"/>
    <cellStyle name="40% - Акцент6 3 14" xfId="6724"/>
    <cellStyle name="40% - Акцент6 3 14 2" xfId="6725"/>
    <cellStyle name="40% - Акцент6 3 14 2 2" xfId="6726"/>
    <cellStyle name="40% - Акцент6 3 14 2 2 2" xfId="6727"/>
    <cellStyle name="40% - Акцент6 3 14 2 3" xfId="6728"/>
    <cellStyle name="40% - Акцент6 3 14 3" xfId="6729"/>
    <cellStyle name="40% - Акцент6 3 14 3 2" xfId="6730"/>
    <cellStyle name="40% - Акцент6 3 14 4" xfId="6731"/>
    <cellStyle name="40% - Акцент6 3 15" xfId="6732"/>
    <cellStyle name="40% - Акцент6 3 15 2" xfId="6733"/>
    <cellStyle name="40% - Акцент6 3 15 2 2" xfId="6734"/>
    <cellStyle name="40% - Акцент6 3 15 2 2 2" xfId="6735"/>
    <cellStyle name="40% - Акцент6 3 15 2 3" xfId="6736"/>
    <cellStyle name="40% - Акцент6 3 15 3" xfId="6737"/>
    <cellStyle name="40% - Акцент6 3 15 3 2" xfId="6738"/>
    <cellStyle name="40% - Акцент6 3 15 4" xfId="6739"/>
    <cellStyle name="40% - Акцент6 3 16" xfId="6740"/>
    <cellStyle name="40% - Акцент6 3 16 2" xfId="6741"/>
    <cellStyle name="40% - Акцент6 3 16 2 2" xfId="6742"/>
    <cellStyle name="40% - Акцент6 3 16 2 2 2" xfId="6743"/>
    <cellStyle name="40% - Акцент6 3 16 2 3" xfId="6744"/>
    <cellStyle name="40% - Акцент6 3 16 3" xfId="6745"/>
    <cellStyle name="40% - Акцент6 3 16 3 2" xfId="6746"/>
    <cellStyle name="40% - Акцент6 3 16 4" xfId="6747"/>
    <cellStyle name="40% - Акцент6 3 17" xfId="6748"/>
    <cellStyle name="40% - Акцент6 3 17 2" xfId="6749"/>
    <cellStyle name="40% - Акцент6 3 17 2 2" xfId="6750"/>
    <cellStyle name="40% - Акцент6 3 17 2 2 2" xfId="6751"/>
    <cellStyle name="40% - Акцент6 3 17 2 3" xfId="6752"/>
    <cellStyle name="40% - Акцент6 3 17 3" xfId="6753"/>
    <cellStyle name="40% - Акцент6 3 17 3 2" xfId="6754"/>
    <cellStyle name="40% - Акцент6 3 17 4" xfId="6755"/>
    <cellStyle name="40% - Акцент6 3 18" xfId="6756"/>
    <cellStyle name="40% - Акцент6 3 18 2" xfId="6757"/>
    <cellStyle name="40% - Акцент6 3 18 2 2" xfId="6758"/>
    <cellStyle name="40% - Акцент6 3 18 2 2 2" xfId="6759"/>
    <cellStyle name="40% - Акцент6 3 18 2 3" xfId="6760"/>
    <cellStyle name="40% - Акцент6 3 18 3" xfId="6761"/>
    <cellStyle name="40% - Акцент6 3 18 3 2" xfId="6762"/>
    <cellStyle name="40% - Акцент6 3 18 4" xfId="6763"/>
    <cellStyle name="40% - Акцент6 3 19" xfId="6764"/>
    <cellStyle name="40% - Акцент6 3 19 2" xfId="6765"/>
    <cellStyle name="40% - Акцент6 3 19 2 2" xfId="6766"/>
    <cellStyle name="40% - Акцент6 3 19 2 2 2" xfId="6767"/>
    <cellStyle name="40% - Акцент6 3 19 2 3" xfId="6768"/>
    <cellStyle name="40% - Акцент6 3 19 3" xfId="6769"/>
    <cellStyle name="40% - Акцент6 3 19 3 2" xfId="6770"/>
    <cellStyle name="40% - Акцент6 3 19 4" xfId="6771"/>
    <cellStyle name="40% - Акцент6 3 2" xfId="6772"/>
    <cellStyle name="40% - Акцент6 3 2 2" xfId="6773"/>
    <cellStyle name="40% - Акцент6 3 20" xfId="6774"/>
    <cellStyle name="40% - Акцент6 3 20 2" xfId="6775"/>
    <cellStyle name="40% - Акцент6 3 20 2 2" xfId="6776"/>
    <cellStyle name="40% - Акцент6 3 20 2 2 2" xfId="6777"/>
    <cellStyle name="40% - Акцент6 3 20 2 3" xfId="6778"/>
    <cellStyle name="40% - Акцент6 3 20 3" xfId="6779"/>
    <cellStyle name="40% - Акцент6 3 20 3 2" xfId="6780"/>
    <cellStyle name="40% - Акцент6 3 20 4" xfId="6781"/>
    <cellStyle name="40% - Акцент6 3 21" xfId="6782"/>
    <cellStyle name="40% - Акцент6 3 21 2" xfId="6783"/>
    <cellStyle name="40% - Акцент6 3 21 2 2" xfId="6784"/>
    <cellStyle name="40% - Акцент6 3 21 2 2 2" xfId="6785"/>
    <cellStyle name="40% - Акцент6 3 21 2 3" xfId="6786"/>
    <cellStyle name="40% - Акцент6 3 21 3" xfId="6787"/>
    <cellStyle name="40% - Акцент6 3 21 3 2" xfId="6788"/>
    <cellStyle name="40% - Акцент6 3 21 4" xfId="6789"/>
    <cellStyle name="40% - Акцент6 3 22" xfId="6790"/>
    <cellStyle name="40% - Акцент6 3 22 2" xfId="6791"/>
    <cellStyle name="40% - Акцент6 3 22 2 2" xfId="6792"/>
    <cellStyle name="40% - Акцент6 3 22 2 2 2" xfId="6793"/>
    <cellStyle name="40% - Акцент6 3 22 2 3" xfId="6794"/>
    <cellStyle name="40% - Акцент6 3 22 3" xfId="6795"/>
    <cellStyle name="40% - Акцент6 3 22 3 2" xfId="6796"/>
    <cellStyle name="40% - Акцент6 3 22 4" xfId="6797"/>
    <cellStyle name="40% - Акцент6 3 23" xfId="6798"/>
    <cellStyle name="40% - Акцент6 3 23 2" xfId="6799"/>
    <cellStyle name="40% - Акцент6 3 23 2 2" xfId="6800"/>
    <cellStyle name="40% - Акцент6 3 23 2 2 2" xfId="6801"/>
    <cellStyle name="40% - Акцент6 3 23 2 3" xfId="6802"/>
    <cellStyle name="40% - Акцент6 3 23 3" xfId="6803"/>
    <cellStyle name="40% - Акцент6 3 23 3 2" xfId="6804"/>
    <cellStyle name="40% - Акцент6 3 23 4" xfId="6805"/>
    <cellStyle name="40% - Акцент6 3 24" xfId="6806"/>
    <cellStyle name="40% - Акцент6 3 24 2" xfId="6807"/>
    <cellStyle name="40% - Акцент6 3 24 2 2" xfId="6808"/>
    <cellStyle name="40% - Акцент6 3 24 2 2 2" xfId="6809"/>
    <cellStyle name="40% - Акцент6 3 24 2 3" xfId="6810"/>
    <cellStyle name="40% - Акцент6 3 24 3" xfId="6811"/>
    <cellStyle name="40% - Акцент6 3 24 3 2" xfId="6812"/>
    <cellStyle name="40% - Акцент6 3 24 4" xfId="6813"/>
    <cellStyle name="40% - Акцент6 3 25" xfId="6814"/>
    <cellStyle name="40% - Акцент6 3 3" xfId="6815"/>
    <cellStyle name="40% - Акцент6 3 3 2" xfId="6816"/>
    <cellStyle name="40% - Акцент6 3 3 2 2" xfId="6817"/>
    <cellStyle name="40% - Акцент6 3 3 2 2 2" xfId="6818"/>
    <cellStyle name="40% - Акцент6 3 3 2 3" xfId="6819"/>
    <cellStyle name="40% - Акцент6 3 3 3" xfId="6820"/>
    <cellStyle name="40% - Акцент6 3 3 3 2" xfId="6821"/>
    <cellStyle name="40% - Акцент6 3 3 4" xfId="6822"/>
    <cellStyle name="40% - Акцент6 3 4" xfId="6823"/>
    <cellStyle name="40% - Акцент6 3 4 2" xfId="6824"/>
    <cellStyle name="40% - Акцент6 3 4 2 2" xfId="6825"/>
    <cellStyle name="40% - Акцент6 3 4 2 2 2" xfId="6826"/>
    <cellStyle name="40% - Акцент6 3 4 2 3" xfId="6827"/>
    <cellStyle name="40% - Акцент6 3 4 3" xfId="6828"/>
    <cellStyle name="40% - Акцент6 3 4 3 2" xfId="6829"/>
    <cellStyle name="40% - Акцент6 3 4 4" xfId="6830"/>
    <cellStyle name="40% - Акцент6 3 5" xfId="6831"/>
    <cellStyle name="40% - Акцент6 3 5 2" xfId="6832"/>
    <cellStyle name="40% - Акцент6 3 5 2 2" xfId="6833"/>
    <cellStyle name="40% - Акцент6 3 5 2 2 2" xfId="6834"/>
    <cellStyle name="40% - Акцент6 3 5 2 3" xfId="6835"/>
    <cellStyle name="40% - Акцент6 3 5 3" xfId="6836"/>
    <cellStyle name="40% - Акцент6 3 5 3 2" xfId="6837"/>
    <cellStyle name="40% - Акцент6 3 5 4" xfId="6838"/>
    <cellStyle name="40% - Акцент6 3 6" xfId="6839"/>
    <cellStyle name="40% - Акцент6 3 6 2" xfId="6840"/>
    <cellStyle name="40% - Акцент6 3 6 2 2" xfId="6841"/>
    <cellStyle name="40% - Акцент6 3 6 2 2 2" xfId="6842"/>
    <cellStyle name="40% - Акцент6 3 6 2 3" xfId="6843"/>
    <cellStyle name="40% - Акцент6 3 6 3" xfId="6844"/>
    <cellStyle name="40% - Акцент6 3 6 3 2" xfId="6845"/>
    <cellStyle name="40% - Акцент6 3 6 4" xfId="6846"/>
    <cellStyle name="40% - Акцент6 3 7" xfId="6847"/>
    <cellStyle name="40% - Акцент6 3 7 2" xfId="6848"/>
    <cellStyle name="40% - Акцент6 3 7 2 2" xfId="6849"/>
    <cellStyle name="40% - Акцент6 3 7 2 2 2" xfId="6850"/>
    <cellStyle name="40% - Акцент6 3 7 2 3" xfId="6851"/>
    <cellStyle name="40% - Акцент6 3 7 3" xfId="6852"/>
    <cellStyle name="40% - Акцент6 3 7 3 2" xfId="6853"/>
    <cellStyle name="40% - Акцент6 3 7 4" xfId="6854"/>
    <cellStyle name="40% - Акцент6 3 8" xfId="6855"/>
    <cellStyle name="40% - Акцент6 3 8 2" xfId="6856"/>
    <cellStyle name="40% - Акцент6 3 8 2 2" xfId="6857"/>
    <cellStyle name="40% - Акцент6 3 8 2 2 2" xfId="6858"/>
    <cellStyle name="40% - Акцент6 3 8 2 3" xfId="6859"/>
    <cellStyle name="40% - Акцент6 3 8 3" xfId="6860"/>
    <cellStyle name="40% - Акцент6 3 8 3 2" xfId="6861"/>
    <cellStyle name="40% - Акцент6 3 8 4" xfId="6862"/>
    <cellStyle name="40% - Акцент6 3 9" xfId="6863"/>
    <cellStyle name="40% - Акцент6 3 9 2" xfId="6864"/>
    <cellStyle name="40% - Акцент6 3 9 2 2" xfId="6865"/>
    <cellStyle name="40% - Акцент6 3 9 2 2 2" xfId="6866"/>
    <cellStyle name="40% - Акцент6 3 9 2 3" xfId="6867"/>
    <cellStyle name="40% - Акцент6 3 9 3" xfId="6868"/>
    <cellStyle name="40% - Акцент6 3 9 3 2" xfId="6869"/>
    <cellStyle name="40% - Акцент6 3 9 4" xfId="6870"/>
    <cellStyle name="40% - Акцент6 4" xfId="6871"/>
    <cellStyle name="40% - Акцент6 4 2" xfId="6872"/>
    <cellStyle name="40% - Акцент6 4 2 2" xfId="6873"/>
    <cellStyle name="40% - Акцент6 4 3" xfId="6874"/>
    <cellStyle name="40% - Акцент6 5" xfId="6875"/>
    <cellStyle name="40% - Акцент6 5 2" xfId="6876"/>
    <cellStyle name="40% - Акцент6 5 2 2" xfId="6877"/>
    <cellStyle name="40% - Акцент6 5 3" xfId="6878"/>
    <cellStyle name="40% - Акцент6 6" xfId="6879"/>
    <cellStyle name="40% - Акцент6 6 2" xfId="6880"/>
    <cellStyle name="40% - Акцент6 7" xfId="6881"/>
    <cellStyle name="40% - Акцент6 7 2" xfId="6882"/>
    <cellStyle name="40% - Акцент6 7 2 2" xfId="6883"/>
    <cellStyle name="40% - Акцент6 7 2 2 2" xfId="6884"/>
    <cellStyle name="40% - Акцент6 7 2 3" xfId="6885"/>
    <cellStyle name="40% - Акцент6 7 3" xfId="6886"/>
    <cellStyle name="40% - Акцент6 7 3 2" xfId="6887"/>
    <cellStyle name="40% - Акцент6 7 4" xfId="6888"/>
    <cellStyle name="40% - Акцент6 8" xfId="6889"/>
    <cellStyle name="40% - Акцент6 8 2" xfId="6890"/>
    <cellStyle name="40% - Акцент6 8 2 2" xfId="6891"/>
    <cellStyle name="40% - Акцент6 8 2 2 2" xfId="6892"/>
    <cellStyle name="40% - Акцент6 8 2 3" xfId="6893"/>
    <cellStyle name="40% - Акцент6 8 3" xfId="6894"/>
    <cellStyle name="40% - Акцент6 8 3 2" xfId="6895"/>
    <cellStyle name="40% - Акцент6 8 4" xfId="6896"/>
    <cellStyle name="40% - Акцент6 9" xfId="6897"/>
    <cellStyle name="40% - Акцент6 9 2" xfId="6898"/>
    <cellStyle name="40% - Акцент6 9 2 2" xfId="6899"/>
    <cellStyle name="40% - Акцент6 9 2 2 2" xfId="6900"/>
    <cellStyle name="40% - Акцент6 9 2 3" xfId="6901"/>
    <cellStyle name="40% - Акцент6 9 3" xfId="6902"/>
    <cellStyle name="40% - Акцент6 9 3 2" xfId="6903"/>
    <cellStyle name="40% - Акцент6 9 4" xfId="6904"/>
    <cellStyle name="60% - Accent1" xfId="6905"/>
    <cellStyle name="60% - Accent1 10" xfId="6906"/>
    <cellStyle name="60% - Accent1 10 2" xfId="6907"/>
    <cellStyle name="60% - Accent1 11" xfId="6908"/>
    <cellStyle name="60% - Accent1 11 2" xfId="6909"/>
    <cellStyle name="60% - Accent1 12" xfId="6910"/>
    <cellStyle name="60% - Accent1 12 2" xfId="6911"/>
    <cellStyle name="60% - Accent1 13" xfId="6912"/>
    <cellStyle name="60% - Accent1 13 2" xfId="6913"/>
    <cellStyle name="60% - Accent1 2" xfId="6914"/>
    <cellStyle name="60% - Accent1 2 2" xfId="6915"/>
    <cellStyle name="60% - Accent1 3" xfId="6916"/>
    <cellStyle name="60% - Accent1 3 2" xfId="6917"/>
    <cellStyle name="60% - Accent1 4" xfId="6918"/>
    <cellStyle name="60% - Accent1 4 2" xfId="6919"/>
    <cellStyle name="60% - Accent1 5" xfId="6920"/>
    <cellStyle name="60% - Accent1 5 2" xfId="6921"/>
    <cellStyle name="60% - Accent1 6" xfId="6922"/>
    <cellStyle name="60% - Accent1 6 2" xfId="6923"/>
    <cellStyle name="60% - Accent1 7" xfId="6924"/>
    <cellStyle name="60% - Accent1 7 2" xfId="6925"/>
    <cellStyle name="60% - Accent1 8" xfId="6926"/>
    <cellStyle name="60% - Accent1 8 2" xfId="6927"/>
    <cellStyle name="60% - Accent1 9" xfId="6928"/>
    <cellStyle name="60% - Accent1 9 2" xfId="6929"/>
    <cellStyle name="60% - Accent2" xfId="6930"/>
    <cellStyle name="60% - Accent2 10" xfId="6931"/>
    <cellStyle name="60% - Accent2 10 2" xfId="6932"/>
    <cellStyle name="60% - Accent2 11" xfId="6933"/>
    <cellStyle name="60% - Accent2 11 2" xfId="6934"/>
    <cellStyle name="60% - Accent2 12" xfId="6935"/>
    <cellStyle name="60% - Accent2 12 2" xfId="6936"/>
    <cellStyle name="60% - Accent2 13" xfId="6937"/>
    <cellStyle name="60% - Accent2 13 2" xfId="6938"/>
    <cellStyle name="60% - Accent2 2" xfId="6939"/>
    <cellStyle name="60% - Accent2 2 2" xfId="6940"/>
    <cellStyle name="60% - Accent2 3" xfId="6941"/>
    <cellStyle name="60% - Accent2 3 2" xfId="6942"/>
    <cellStyle name="60% - Accent2 4" xfId="6943"/>
    <cellStyle name="60% - Accent2 4 2" xfId="6944"/>
    <cellStyle name="60% - Accent2 5" xfId="6945"/>
    <cellStyle name="60% - Accent2 5 2" xfId="6946"/>
    <cellStyle name="60% - Accent2 6" xfId="6947"/>
    <cellStyle name="60% - Accent2 6 2" xfId="6948"/>
    <cellStyle name="60% - Accent2 7" xfId="6949"/>
    <cellStyle name="60% - Accent2 7 2" xfId="6950"/>
    <cellStyle name="60% - Accent2 8" xfId="6951"/>
    <cellStyle name="60% - Accent2 8 2" xfId="6952"/>
    <cellStyle name="60% - Accent2 9" xfId="6953"/>
    <cellStyle name="60% - Accent2 9 2" xfId="6954"/>
    <cellStyle name="60% - Accent3" xfId="6955"/>
    <cellStyle name="60% - Accent3 10" xfId="6956"/>
    <cellStyle name="60% - Accent3 10 2" xfId="6957"/>
    <cellStyle name="60% - Accent3 11" xfId="6958"/>
    <cellStyle name="60% - Accent3 11 2" xfId="6959"/>
    <cellStyle name="60% - Accent3 12" xfId="6960"/>
    <cellStyle name="60% - Accent3 12 2" xfId="6961"/>
    <cellStyle name="60% - Accent3 13" xfId="6962"/>
    <cellStyle name="60% - Accent3 13 2" xfId="6963"/>
    <cellStyle name="60% - Accent3 2" xfId="6964"/>
    <cellStyle name="60% - Accent3 2 2" xfId="6965"/>
    <cellStyle name="60% - Accent3 3" xfId="6966"/>
    <cellStyle name="60% - Accent3 3 2" xfId="6967"/>
    <cellStyle name="60% - Accent3 4" xfId="6968"/>
    <cellStyle name="60% - Accent3 4 2" xfId="6969"/>
    <cellStyle name="60% - Accent3 5" xfId="6970"/>
    <cellStyle name="60% - Accent3 5 2" xfId="6971"/>
    <cellStyle name="60% - Accent3 6" xfId="6972"/>
    <cellStyle name="60% - Accent3 6 2" xfId="6973"/>
    <cellStyle name="60% - Accent3 7" xfId="6974"/>
    <cellStyle name="60% - Accent3 7 2" xfId="6975"/>
    <cellStyle name="60% - Accent3 8" xfId="6976"/>
    <cellStyle name="60% - Accent3 8 2" xfId="6977"/>
    <cellStyle name="60% - Accent3 9" xfId="6978"/>
    <cellStyle name="60% - Accent3 9 2" xfId="6979"/>
    <cellStyle name="60% - Accent4" xfId="6980"/>
    <cellStyle name="60% - Accent4 10" xfId="6981"/>
    <cellStyle name="60% - Accent4 10 2" xfId="6982"/>
    <cellStyle name="60% - Accent4 11" xfId="6983"/>
    <cellStyle name="60% - Accent4 11 2" xfId="6984"/>
    <cellStyle name="60% - Accent4 12" xfId="6985"/>
    <cellStyle name="60% - Accent4 12 2" xfId="6986"/>
    <cellStyle name="60% - Accent4 13" xfId="6987"/>
    <cellStyle name="60% - Accent4 13 2" xfId="6988"/>
    <cellStyle name="60% - Accent4 2" xfId="6989"/>
    <cellStyle name="60% - Accent4 2 2" xfId="6990"/>
    <cellStyle name="60% - Accent4 3" xfId="6991"/>
    <cellStyle name="60% - Accent4 3 2" xfId="6992"/>
    <cellStyle name="60% - Accent4 4" xfId="6993"/>
    <cellStyle name="60% - Accent4 4 2" xfId="6994"/>
    <cellStyle name="60% - Accent4 5" xfId="6995"/>
    <cellStyle name="60% - Accent4 5 2" xfId="6996"/>
    <cellStyle name="60% - Accent4 6" xfId="6997"/>
    <cellStyle name="60% - Accent4 6 2" xfId="6998"/>
    <cellStyle name="60% - Accent4 7" xfId="6999"/>
    <cellStyle name="60% - Accent4 7 2" xfId="7000"/>
    <cellStyle name="60% - Accent4 8" xfId="7001"/>
    <cellStyle name="60% - Accent4 8 2" xfId="7002"/>
    <cellStyle name="60% - Accent4 9" xfId="7003"/>
    <cellStyle name="60% - Accent4 9 2" xfId="7004"/>
    <cellStyle name="60% - Accent5" xfId="7005"/>
    <cellStyle name="60% - Accent5 10" xfId="7006"/>
    <cellStyle name="60% - Accent5 10 2" xfId="7007"/>
    <cellStyle name="60% - Accent5 11" xfId="7008"/>
    <cellStyle name="60% - Accent5 11 2" xfId="7009"/>
    <cellStyle name="60% - Accent5 12" xfId="7010"/>
    <cellStyle name="60% - Accent5 12 2" xfId="7011"/>
    <cellStyle name="60% - Accent5 13" xfId="7012"/>
    <cellStyle name="60% - Accent5 13 2" xfId="7013"/>
    <cellStyle name="60% - Accent5 2" xfId="7014"/>
    <cellStyle name="60% - Accent5 2 2" xfId="7015"/>
    <cellStyle name="60% - Accent5 3" xfId="7016"/>
    <cellStyle name="60% - Accent5 3 2" xfId="7017"/>
    <cellStyle name="60% - Accent5 4" xfId="7018"/>
    <cellStyle name="60% - Accent5 4 2" xfId="7019"/>
    <cellStyle name="60% - Accent5 5" xfId="7020"/>
    <cellStyle name="60% - Accent5 5 2" xfId="7021"/>
    <cellStyle name="60% - Accent5 6" xfId="7022"/>
    <cellStyle name="60% - Accent5 6 2" xfId="7023"/>
    <cellStyle name="60% - Accent5 7" xfId="7024"/>
    <cellStyle name="60% - Accent5 7 2" xfId="7025"/>
    <cellStyle name="60% - Accent5 8" xfId="7026"/>
    <cellStyle name="60% - Accent5 8 2" xfId="7027"/>
    <cellStyle name="60% - Accent5 9" xfId="7028"/>
    <cellStyle name="60% - Accent5 9 2" xfId="7029"/>
    <cellStyle name="60% - Accent6" xfId="7030"/>
    <cellStyle name="60% - Accent6 10" xfId="7031"/>
    <cellStyle name="60% - Accent6 10 2" xfId="7032"/>
    <cellStyle name="60% - Accent6 11" xfId="7033"/>
    <cellStyle name="60% - Accent6 11 2" xfId="7034"/>
    <cellStyle name="60% - Accent6 12" xfId="7035"/>
    <cellStyle name="60% - Accent6 12 2" xfId="7036"/>
    <cellStyle name="60% - Accent6 13" xfId="7037"/>
    <cellStyle name="60% - Accent6 13 2" xfId="7038"/>
    <cellStyle name="60% - Accent6 2" xfId="7039"/>
    <cellStyle name="60% - Accent6 2 2" xfId="7040"/>
    <cellStyle name="60% - Accent6 3" xfId="7041"/>
    <cellStyle name="60% - Accent6 3 2" xfId="7042"/>
    <cellStyle name="60% - Accent6 4" xfId="7043"/>
    <cellStyle name="60% - Accent6 4 2" xfId="7044"/>
    <cellStyle name="60% - Accent6 5" xfId="7045"/>
    <cellStyle name="60% - Accent6 5 2" xfId="7046"/>
    <cellStyle name="60% - Accent6 6" xfId="7047"/>
    <cellStyle name="60% - Accent6 6 2" xfId="7048"/>
    <cellStyle name="60% - Accent6 7" xfId="7049"/>
    <cellStyle name="60% - Accent6 7 2" xfId="7050"/>
    <cellStyle name="60% - Accent6 8" xfId="7051"/>
    <cellStyle name="60% - Accent6 8 2" xfId="7052"/>
    <cellStyle name="60% - Accent6 9" xfId="7053"/>
    <cellStyle name="60% - Accent6 9 2" xfId="7054"/>
    <cellStyle name="60% - Акцент1 2" xfId="7055"/>
    <cellStyle name="60% - Акцент1 2 10" xfId="7056"/>
    <cellStyle name="60% - Акцент1 2 10 2" xfId="7057"/>
    <cellStyle name="60% - Акцент1 2 11" xfId="7058"/>
    <cellStyle name="60% - Акцент1 2 11 2" xfId="7059"/>
    <cellStyle name="60% - Акцент1 2 12" xfId="7060"/>
    <cellStyle name="60% - Акцент1 2 12 2" xfId="7061"/>
    <cellStyle name="60% - Акцент1 2 13" xfId="7062"/>
    <cellStyle name="60% - Акцент1 2 13 2" xfId="7063"/>
    <cellStyle name="60% - Акцент1 2 14" xfId="7064"/>
    <cellStyle name="60% - Акцент1 2 14 2" xfId="7065"/>
    <cellStyle name="60% - Акцент1 2 15" xfId="7066"/>
    <cellStyle name="60% - Акцент1 2 15 2" xfId="7067"/>
    <cellStyle name="60% - Акцент1 2 16" xfId="7068"/>
    <cellStyle name="60% - Акцент1 2 16 2" xfId="7069"/>
    <cellStyle name="60% - Акцент1 2 17" xfId="7070"/>
    <cellStyle name="60% - Акцент1 2 17 2" xfId="7071"/>
    <cellStyle name="60% - Акцент1 2 18" xfId="7072"/>
    <cellStyle name="60% - Акцент1 2 18 2" xfId="7073"/>
    <cellStyle name="60% - Акцент1 2 19" xfId="7074"/>
    <cellStyle name="60% - Акцент1 2 19 2" xfId="7075"/>
    <cellStyle name="60% - Акцент1 2 2" xfId="7076"/>
    <cellStyle name="60% - Акцент1 2 2 2" xfId="7077"/>
    <cellStyle name="60% - Акцент1 2 20" xfId="7078"/>
    <cellStyle name="60% - Акцент1 2 20 2" xfId="7079"/>
    <cellStyle name="60% - Акцент1 2 21" xfId="7080"/>
    <cellStyle name="60% - Акцент1 2 21 2" xfId="7081"/>
    <cellStyle name="60% - Акцент1 2 22" xfId="7082"/>
    <cellStyle name="60% - Акцент1 2 22 2" xfId="7083"/>
    <cellStyle name="60% - Акцент1 2 23" xfId="7084"/>
    <cellStyle name="60% - Акцент1 2 23 2" xfId="7085"/>
    <cellStyle name="60% - Акцент1 2 24" xfId="7086"/>
    <cellStyle name="60% - Акцент1 2 3" xfId="7087"/>
    <cellStyle name="60% - Акцент1 2 3 2" xfId="7088"/>
    <cellStyle name="60% - Акцент1 2 4" xfId="7089"/>
    <cellStyle name="60% - Акцент1 2 4 2" xfId="7090"/>
    <cellStyle name="60% - Акцент1 2 5" xfId="7091"/>
    <cellStyle name="60% - Акцент1 2 5 2" xfId="7092"/>
    <cellStyle name="60% - Акцент1 2 6" xfId="7093"/>
    <cellStyle name="60% - Акцент1 2 6 2" xfId="7094"/>
    <cellStyle name="60% - Акцент1 2 7" xfId="7095"/>
    <cellStyle name="60% - Акцент1 2 7 2" xfId="7096"/>
    <cellStyle name="60% - Акцент1 2 8" xfId="7097"/>
    <cellStyle name="60% - Акцент1 2 8 2" xfId="7098"/>
    <cellStyle name="60% - Акцент1 2 9" xfId="7099"/>
    <cellStyle name="60% - Акцент1 2 9 2" xfId="7100"/>
    <cellStyle name="60% - Акцент1 3" xfId="7101"/>
    <cellStyle name="60% - Акцент1 3 10" xfId="7102"/>
    <cellStyle name="60% - Акцент1 3 10 2" xfId="7103"/>
    <cellStyle name="60% - Акцент1 3 11" xfId="7104"/>
    <cellStyle name="60% - Акцент1 3 11 2" xfId="7105"/>
    <cellStyle name="60% - Акцент1 3 12" xfId="7106"/>
    <cellStyle name="60% - Акцент1 3 12 2" xfId="7107"/>
    <cellStyle name="60% - Акцент1 3 13" xfId="7108"/>
    <cellStyle name="60% - Акцент1 3 13 2" xfId="7109"/>
    <cellStyle name="60% - Акцент1 3 14" xfId="7110"/>
    <cellStyle name="60% - Акцент1 3 14 2" xfId="7111"/>
    <cellStyle name="60% - Акцент1 3 15" xfId="7112"/>
    <cellStyle name="60% - Акцент1 3 15 2" xfId="7113"/>
    <cellStyle name="60% - Акцент1 3 16" xfId="7114"/>
    <cellStyle name="60% - Акцент1 3 16 2" xfId="7115"/>
    <cellStyle name="60% - Акцент1 3 17" xfId="7116"/>
    <cellStyle name="60% - Акцент1 3 17 2" xfId="7117"/>
    <cellStyle name="60% - Акцент1 3 18" xfId="7118"/>
    <cellStyle name="60% - Акцент1 3 18 2" xfId="7119"/>
    <cellStyle name="60% - Акцент1 3 19" xfId="7120"/>
    <cellStyle name="60% - Акцент1 3 19 2" xfId="7121"/>
    <cellStyle name="60% - Акцент1 3 2" xfId="7122"/>
    <cellStyle name="60% - Акцент1 3 2 2" xfId="7123"/>
    <cellStyle name="60% - Акцент1 3 20" xfId="7124"/>
    <cellStyle name="60% - Акцент1 3 20 2" xfId="7125"/>
    <cellStyle name="60% - Акцент1 3 21" xfId="7126"/>
    <cellStyle name="60% - Акцент1 3 21 2" xfId="7127"/>
    <cellStyle name="60% - Акцент1 3 22" xfId="7128"/>
    <cellStyle name="60% - Акцент1 3 22 2" xfId="7129"/>
    <cellStyle name="60% - Акцент1 3 23" xfId="7130"/>
    <cellStyle name="60% - Акцент1 3 23 2" xfId="7131"/>
    <cellStyle name="60% - Акцент1 3 24" xfId="7132"/>
    <cellStyle name="60% - Акцент1 3 3" xfId="7133"/>
    <cellStyle name="60% - Акцент1 3 3 2" xfId="7134"/>
    <cellStyle name="60% - Акцент1 3 4" xfId="7135"/>
    <cellStyle name="60% - Акцент1 3 4 2" xfId="7136"/>
    <cellStyle name="60% - Акцент1 3 5" xfId="7137"/>
    <cellStyle name="60% - Акцент1 3 5 2" xfId="7138"/>
    <cellStyle name="60% - Акцент1 3 6" xfId="7139"/>
    <cellStyle name="60% - Акцент1 3 6 2" xfId="7140"/>
    <cellStyle name="60% - Акцент1 3 7" xfId="7141"/>
    <cellStyle name="60% - Акцент1 3 7 2" xfId="7142"/>
    <cellStyle name="60% - Акцент1 3 8" xfId="7143"/>
    <cellStyle name="60% - Акцент1 3 8 2" xfId="7144"/>
    <cellStyle name="60% - Акцент1 3 9" xfId="7145"/>
    <cellStyle name="60% - Акцент1 3 9 2" xfId="7146"/>
    <cellStyle name="60% - Акцент1 4" xfId="7147"/>
    <cellStyle name="60% - Акцент1 4 2" xfId="7148"/>
    <cellStyle name="60% - Акцент1 5" xfId="7149"/>
    <cellStyle name="60% - Акцент1 5 2" xfId="7150"/>
    <cellStyle name="60% - Акцент1 6" xfId="7151"/>
    <cellStyle name="60% - Акцент1 6 2" xfId="7152"/>
    <cellStyle name="60% - Акцент1 7" xfId="7153"/>
    <cellStyle name="60% - Акцент1 8" xfId="7154"/>
    <cellStyle name="60% - Акцент2 2" xfId="7155"/>
    <cellStyle name="60% - Акцент2 2 10" xfId="7156"/>
    <cellStyle name="60% - Акцент2 2 10 2" xfId="7157"/>
    <cellStyle name="60% - Акцент2 2 11" xfId="7158"/>
    <cellStyle name="60% - Акцент2 2 11 2" xfId="7159"/>
    <cellStyle name="60% - Акцент2 2 12" xfId="7160"/>
    <cellStyle name="60% - Акцент2 2 12 2" xfId="7161"/>
    <cellStyle name="60% - Акцент2 2 13" xfId="7162"/>
    <cellStyle name="60% - Акцент2 2 13 2" xfId="7163"/>
    <cellStyle name="60% - Акцент2 2 14" xfId="7164"/>
    <cellStyle name="60% - Акцент2 2 14 2" xfId="7165"/>
    <cellStyle name="60% - Акцент2 2 15" xfId="7166"/>
    <cellStyle name="60% - Акцент2 2 15 2" xfId="7167"/>
    <cellStyle name="60% - Акцент2 2 16" xfId="7168"/>
    <cellStyle name="60% - Акцент2 2 16 2" xfId="7169"/>
    <cellStyle name="60% - Акцент2 2 17" xfId="7170"/>
    <cellStyle name="60% - Акцент2 2 17 2" xfId="7171"/>
    <cellStyle name="60% - Акцент2 2 18" xfId="7172"/>
    <cellStyle name="60% - Акцент2 2 18 2" xfId="7173"/>
    <cellStyle name="60% - Акцент2 2 19" xfId="7174"/>
    <cellStyle name="60% - Акцент2 2 19 2" xfId="7175"/>
    <cellStyle name="60% - Акцент2 2 2" xfId="7176"/>
    <cellStyle name="60% - Акцент2 2 2 2" xfId="7177"/>
    <cellStyle name="60% - Акцент2 2 20" xfId="7178"/>
    <cellStyle name="60% - Акцент2 2 20 2" xfId="7179"/>
    <cellStyle name="60% - Акцент2 2 21" xfId="7180"/>
    <cellStyle name="60% - Акцент2 2 21 2" xfId="7181"/>
    <cellStyle name="60% - Акцент2 2 22" xfId="7182"/>
    <cellStyle name="60% - Акцент2 2 22 2" xfId="7183"/>
    <cellStyle name="60% - Акцент2 2 23" xfId="7184"/>
    <cellStyle name="60% - Акцент2 2 23 2" xfId="7185"/>
    <cellStyle name="60% - Акцент2 2 24" xfId="7186"/>
    <cellStyle name="60% - Акцент2 2 3" xfId="7187"/>
    <cellStyle name="60% - Акцент2 2 3 2" xfId="7188"/>
    <cellStyle name="60% - Акцент2 2 4" xfId="7189"/>
    <cellStyle name="60% - Акцент2 2 4 2" xfId="7190"/>
    <cellStyle name="60% - Акцент2 2 5" xfId="7191"/>
    <cellStyle name="60% - Акцент2 2 5 2" xfId="7192"/>
    <cellStyle name="60% - Акцент2 2 6" xfId="7193"/>
    <cellStyle name="60% - Акцент2 2 6 2" xfId="7194"/>
    <cellStyle name="60% - Акцент2 2 7" xfId="7195"/>
    <cellStyle name="60% - Акцент2 2 7 2" xfId="7196"/>
    <cellStyle name="60% - Акцент2 2 8" xfId="7197"/>
    <cellStyle name="60% - Акцент2 2 8 2" xfId="7198"/>
    <cellStyle name="60% - Акцент2 2 9" xfId="7199"/>
    <cellStyle name="60% - Акцент2 2 9 2" xfId="7200"/>
    <cellStyle name="60% - Акцент2 3" xfId="7201"/>
    <cellStyle name="60% - Акцент2 3 10" xfId="7202"/>
    <cellStyle name="60% - Акцент2 3 10 2" xfId="7203"/>
    <cellStyle name="60% - Акцент2 3 11" xfId="7204"/>
    <cellStyle name="60% - Акцент2 3 11 2" xfId="7205"/>
    <cellStyle name="60% - Акцент2 3 12" xfId="7206"/>
    <cellStyle name="60% - Акцент2 3 12 2" xfId="7207"/>
    <cellStyle name="60% - Акцент2 3 13" xfId="7208"/>
    <cellStyle name="60% - Акцент2 3 13 2" xfId="7209"/>
    <cellStyle name="60% - Акцент2 3 14" xfId="7210"/>
    <cellStyle name="60% - Акцент2 3 14 2" xfId="7211"/>
    <cellStyle name="60% - Акцент2 3 15" xfId="7212"/>
    <cellStyle name="60% - Акцент2 3 15 2" xfId="7213"/>
    <cellStyle name="60% - Акцент2 3 16" xfId="7214"/>
    <cellStyle name="60% - Акцент2 3 16 2" xfId="7215"/>
    <cellStyle name="60% - Акцент2 3 17" xfId="7216"/>
    <cellStyle name="60% - Акцент2 3 17 2" xfId="7217"/>
    <cellStyle name="60% - Акцент2 3 18" xfId="7218"/>
    <cellStyle name="60% - Акцент2 3 18 2" xfId="7219"/>
    <cellStyle name="60% - Акцент2 3 19" xfId="7220"/>
    <cellStyle name="60% - Акцент2 3 19 2" xfId="7221"/>
    <cellStyle name="60% - Акцент2 3 2" xfId="7222"/>
    <cellStyle name="60% - Акцент2 3 2 2" xfId="7223"/>
    <cellStyle name="60% - Акцент2 3 20" xfId="7224"/>
    <cellStyle name="60% - Акцент2 3 20 2" xfId="7225"/>
    <cellStyle name="60% - Акцент2 3 21" xfId="7226"/>
    <cellStyle name="60% - Акцент2 3 21 2" xfId="7227"/>
    <cellStyle name="60% - Акцент2 3 22" xfId="7228"/>
    <cellStyle name="60% - Акцент2 3 22 2" xfId="7229"/>
    <cellStyle name="60% - Акцент2 3 23" xfId="7230"/>
    <cellStyle name="60% - Акцент2 3 23 2" xfId="7231"/>
    <cellStyle name="60% - Акцент2 3 24" xfId="7232"/>
    <cellStyle name="60% - Акцент2 3 3" xfId="7233"/>
    <cellStyle name="60% - Акцент2 3 3 2" xfId="7234"/>
    <cellStyle name="60% - Акцент2 3 4" xfId="7235"/>
    <cellStyle name="60% - Акцент2 3 4 2" xfId="7236"/>
    <cellStyle name="60% - Акцент2 3 5" xfId="7237"/>
    <cellStyle name="60% - Акцент2 3 5 2" xfId="7238"/>
    <cellStyle name="60% - Акцент2 3 6" xfId="7239"/>
    <cellStyle name="60% - Акцент2 3 6 2" xfId="7240"/>
    <cellStyle name="60% - Акцент2 3 7" xfId="7241"/>
    <cellStyle name="60% - Акцент2 3 7 2" xfId="7242"/>
    <cellStyle name="60% - Акцент2 3 8" xfId="7243"/>
    <cellStyle name="60% - Акцент2 3 8 2" xfId="7244"/>
    <cellStyle name="60% - Акцент2 3 9" xfId="7245"/>
    <cellStyle name="60% - Акцент2 3 9 2" xfId="7246"/>
    <cellStyle name="60% - Акцент2 4" xfId="7247"/>
    <cellStyle name="60% - Акцент2 4 2" xfId="7248"/>
    <cellStyle name="60% - Акцент2 5" xfId="7249"/>
    <cellStyle name="60% - Акцент2 5 2" xfId="7250"/>
    <cellStyle name="60% - Акцент2 6" xfId="7251"/>
    <cellStyle name="60% - Акцент2 6 2" xfId="7252"/>
    <cellStyle name="60% - Акцент2 7" xfId="7253"/>
    <cellStyle name="60% - Акцент2 8" xfId="7254"/>
    <cellStyle name="60% - Акцент3 2" xfId="7255"/>
    <cellStyle name="60% - Акцент3 2 10" xfId="7256"/>
    <cellStyle name="60% - Акцент3 2 10 2" xfId="7257"/>
    <cellStyle name="60% - Акцент3 2 11" xfId="7258"/>
    <cellStyle name="60% - Акцент3 2 11 2" xfId="7259"/>
    <cellStyle name="60% - Акцент3 2 12" xfId="7260"/>
    <cellStyle name="60% - Акцент3 2 12 2" xfId="7261"/>
    <cellStyle name="60% - Акцент3 2 13" xfId="7262"/>
    <cellStyle name="60% - Акцент3 2 13 2" xfId="7263"/>
    <cellStyle name="60% - Акцент3 2 14" xfId="7264"/>
    <cellStyle name="60% - Акцент3 2 14 2" xfId="7265"/>
    <cellStyle name="60% - Акцент3 2 15" xfId="7266"/>
    <cellStyle name="60% - Акцент3 2 15 2" xfId="7267"/>
    <cellStyle name="60% - Акцент3 2 16" xfId="7268"/>
    <cellStyle name="60% - Акцент3 2 16 2" xfId="7269"/>
    <cellStyle name="60% - Акцент3 2 17" xfId="7270"/>
    <cellStyle name="60% - Акцент3 2 17 2" xfId="7271"/>
    <cellStyle name="60% - Акцент3 2 18" xfId="7272"/>
    <cellStyle name="60% - Акцент3 2 18 2" xfId="7273"/>
    <cellStyle name="60% - Акцент3 2 19" xfId="7274"/>
    <cellStyle name="60% - Акцент3 2 19 2" xfId="7275"/>
    <cellStyle name="60% - Акцент3 2 2" xfId="7276"/>
    <cellStyle name="60% - Акцент3 2 2 2" xfId="7277"/>
    <cellStyle name="60% - Акцент3 2 20" xfId="7278"/>
    <cellStyle name="60% - Акцент3 2 20 2" xfId="7279"/>
    <cellStyle name="60% - Акцент3 2 21" xfId="7280"/>
    <cellStyle name="60% - Акцент3 2 21 2" xfId="7281"/>
    <cellStyle name="60% - Акцент3 2 22" xfId="7282"/>
    <cellStyle name="60% - Акцент3 2 22 2" xfId="7283"/>
    <cellStyle name="60% - Акцент3 2 23" xfId="7284"/>
    <cellStyle name="60% - Акцент3 2 23 2" xfId="7285"/>
    <cellStyle name="60% - Акцент3 2 24" xfId="7286"/>
    <cellStyle name="60% - Акцент3 2 3" xfId="7287"/>
    <cellStyle name="60% - Акцент3 2 3 2" xfId="7288"/>
    <cellStyle name="60% - Акцент3 2 4" xfId="7289"/>
    <cellStyle name="60% - Акцент3 2 4 2" xfId="7290"/>
    <cellStyle name="60% - Акцент3 2 5" xfId="7291"/>
    <cellStyle name="60% - Акцент3 2 5 2" xfId="7292"/>
    <cellStyle name="60% - Акцент3 2 6" xfId="7293"/>
    <cellStyle name="60% - Акцент3 2 6 2" xfId="7294"/>
    <cellStyle name="60% - Акцент3 2 7" xfId="7295"/>
    <cellStyle name="60% - Акцент3 2 7 2" xfId="7296"/>
    <cellStyle name="60% - Акцент3 2 8" xfId="7297"/>
    <cellStyle name="60% - Акцент3 2 8 2" xfId="7298"/>
    <cellStyle name="60% - Акцент3 2 9" xfId="7299"/>
    <cellStyle name="60% - Акцент3 2 9 2" xfId="7300"/>
    <cellStyle name="60% - Акцент3 3" xfId="7301"/>
    <cellStyle name="60% - Акцент3 3 10" xfId="7302"/>
    <cellStyle name="60% - Акцент3 3 10 2" xfId="7303"/>
    <cellStyle name="60% - Акцент3 3 11" xfId="7304"/>
    <cellStyle name="60% - Акцент3 3 11 2" xfId="7305"/>
    <cellStyle name="60% - Акцент3 3 12" xfId="7306"/>
    <cellStyle name="60% - Акцент3 3 12 2" xfId="7307"/>
    <cellStyle name="60% - Акцент3 3 13" xfId="7308"/>
    <cellStyle name="60% - Акцент3 3 13 2" xfId="7309"/>
    <cellStyle name="60% - Акцент3 3 14" xfId="7310"/>
    <cellStyle name="60% - Акцент3 3 14 2" xfId="7311"/>
    <cellStyle name="60% - Акцент3 3 15" xfId="7312"/>
    <cellStyle name="60% - Акцент3 3 15 2" xfId="7313"/>
    <cellStyle name="60% - Акцент3 3 16" xfId="7314"/>
    <cellStyle name="60% - Акцент3 3 16 2" xfId="7315"/>
    <cellStyle name="60% - Акцент3 3 17" xfId="7316"/>
    <cellStyle name="60% - Акцент3 3 17 2" xfId="7317"/>
    <cellStyle name="60% - Акцент3 3 18" xfId="7318"/>
    <cellStyle name="60% - Акцент3 3 18 2" xfId="7319"/>
    <cellStyle name="60% - Акцент3 3 19" xfId="7320"/>
    <cellStyle name="60% - Акцент3 3 19 2" xfId="7321"/>
    <cellStyle name="60% - Акцент3 3 2" xfId="7322"/>
    <cellStyle name="60% - Акцент3 3 2 2" xfId="7323"/>
    <cellStyle name="60% - Акцент3 3 20" xfId="7324"/>
    <cellStyle name="60% - Акцент3 3 20 2" xfId="7325"/>
    <cellStyle name="60% - Акцент3 3 21" xfId="7326"/>
    <cellStyle name="60% - Акцент3 3 21 2" xfId="7327"/>
    <cellStyle name="60% - Акцент3 3 22" xfId="7328"/>
    <cellStyle name="60% - Акцент3 3 22 2" xfId="7329"/>
    <cellStyle name="60% - Акцент3 3 23" xfId="7330"/>
    <cellStyle name="60% - Акцент3 3 23 2" xfId="7331"/>
    <cellStyle name="60% - Акцент3 3 24" xfId="7332"/>
    <cellStyle name="60% - Акцент3 3 3" xfId="7333"/>
    <cellStyle name="60% - Акцент3 3 3 2" xfId="7334"/>
    <cellStyle name="60% - Акцент3 3 4" xfId="7335"/>
    <cellStyle name="60% - Акцент3 3 4 2" xfId="7336"/>
    <cellStyle name="60% - Акцент3 3 5" xfId="7337"/>
    <cellStyle name="60% - Акцент3 3 5 2" xfId="7338"/>
    <cellStyle name="60% - Акцент3 3 6" xfId="7339"/>
    <cellStyle name="60% - Акцент3 3 6 2" xfId="7340"/>
    <cellStyle name="60% - Акцент3 3 7" xfId="7341"/>
    <cellStyle name="60% - Акцент3 3 7 2" xfId="7342"/>
    <cellStyle name="60% - Акцент3 3 8" xfId="7343"/>
    <cellStyle name="60% - Акцент3 3 8 2" xfId="7344"/>
    <cellStyle name="60% - Акцент3 3 9" xfId="7345"/>
    <cellStyle name="60% - Акцент3 3 9 2" xfId="7346"/>
    <cellStyle name="60% - Акцент3 4" xfId="7347"/>
    <cellStyle name="60% - Акцент3 4 10" xfId="7348"/>
    <cellStyle name="60% - Акцент3 4 10 2" xfId="7349"/>
    <cellStyle name="60% - Акцент3 4 11" xfId="7350"/>
    <cellStyle name="60% - Акцент3 4 11 2" xfId="7351"/>
    <cellStyle name="60% - Акцент3 4 12" xfId="7352"/>
    <cellStyle name="60% - Акцент3 4 12 2" xfId="7353"/>
    <cellStyle name="60% - Акцент3 4 13" xfId="7354"/>
    <cellStyle name="60% - Акцент3 4 13 2" xfId="7355"/>
    <cellStyle name="60% - Акцент3 4 14" xfId="7356"/>
    <cellStyle name="60% - Акцент3 4 14 2" xfId="7357"/>
    <cellStyle name="60% - Акцент3 4 15" xfId="7358"/>
    <cellStyle name="60% - Акцент3 4 15 2" xfId="7359"/>
    <cellStyle name="60% - Акцент3 4 16" xfId="7360"/>
    <cellStyle name="60% - Акцент3 4 16 2" xfId="7361"/>
    <cellStyle name="60% - Акцент3 4 17" xfId="7362"/>
    <cellStyle name="60% - Акцент3 4 17 2" xfId="7363"/>
    <cellStyle name="60% - Акцент3 4 18" xfId="7364"/>
    <cellStyle name="60% - Акцент3 4 18 2" xfId="7365"/>
    <cellStyle name="60% - Акцент3 4 19" xfId="7366"/>
    <cellStyle name="60% - Акцент3 4 19 2" xfId="7367"/>
    <cellStyle name="60% - Акцент3 4 2" xfId="7368"/>
    <cellStyle name="60% - Акцент3 4 2 2" xfId="7369"/>
    <cellStyle name="60% - Акцент3 4 20" xfId="7370"/>
    <cellStyle name="60% - Акцент3 4 20 2" xfId="7371"/>
    <cellStyle name="60% - Акцент3 4 21" xfId="7372"/>
    <cellStyle name="60% - Акцент3 4 21 2" xfId="7373"/>
    <cellStyle name="60% - Акцент3 4 22" xfId="7374"/>
    <cellStyle name="60% - Акцент3 4 22 2" xfId="7375"/>
    <cellStyle name="60% - Акцент3 4 23" xfId="7376"/>
    <cellStyle name="60% - Акцент3 4 23 2" xfId="7377"/>
    <cellStyle name="60% - Акцент3 4 24" xfId="7378"/>
    <cellStyle name="60% - Акцент3 4 3" xfId="7379"/>
    <cellStyle name="60% - Акцент3 4 3 2" xfId="7380"/>
    <cellStyle name="60% - Акцент3 4 4" xfId="7381"/>
    <cellStyle name="60% - Акцент3 4 4 2" xfId="7382"/>
    <cellStyle name="60% - Акцент3 4 5" xfId="7383"/>
    <cellStyle name="60% - Акцент3 4 5 2" xfId="7384"/>
    <cellStyle name="60% - Акцент3 4 6" xfId="7385"/>
    <cellStyle name="60% - Акцент3 4 6 2" xfId="7386"/>
    <cellStyle name="60% - Акцент3 4 7" xfId="7387"/>
    <cellStyle name="60% - Акцент3 4 7 2" xfId="7388"/>
    <cellStyle name="60% - Акцент3 4 8" xfId="7389"/>
    <cellStyle name="60% - Акцент3 4 8 2" xfId="7390"/>
    <cellStyle name="60% - Акцент3 4 9" xfId="7391"/>
    <cellStyle name="60% - Акцент3 4 9 2" xfId="7392"/>
    <cellStyle name="60% - Акцент3 5" xfId="7393"/>
    <cellStyle name="60% - Акцент3 5 2" xfId="7394"/>
    <cellStyle name="60% - Акцент3 6" xfId="7395"/>
    <cellStyle name="60% - Акцент3 6 2" xfId="7396"/>
    <cellStyle name="60% - Акцент3 7" xfId="7397"/>
    <cellStyle name="60% - Акцент3 8" xfId="7398"/>
    <cellStyle name="60% - Акцент4 2" xfId="7399"/>
    <cellStyle name="60% - Акцент4 2 10" xfId="7400"/>
    <cellStyle name="60% - Акцент4 2 10 2" xfId="7401"/>
    <cellStyle name="60% - Акцент4 2 11" xfId="7402"/>
    <cellStyle name="60% - Акцент4 2 11 2" xfId="7403"/>
    <cellStyle name="60% - Акцент4 2 12" xfId="7404"/>
    <cellStyle name="60% - Акцент4 2 12 2" xfId="7405"/>
    <cellStyle name="60% - Акцент4 2 13" xfId="7406"/>
    <cellStyle name="60% - Акцент4 2 13 2" xfId="7407"/>
    <cellStyle name="60% - Акцент4 2 14" xfId="7408"/>
    <cellStyle name="60% - Акцент4 2 14 2" xfId="7409"/>
    <cellStyle name="60% - Акцент4 2 15" xfId="7410"/>
    <cellStyle name="60% - Акцент4 2 15 2" xfId="7411"/>
    <cellStyle name="60% - Акцент4 2 16" xfId="7412"/>
    <cellStyle name="60% - Акцент4 2 16 2" xfId="7413"/>
    <cellStyle name="60% - Акцент4 2 17" xfId="7414"/>
    <cellStyle name="60% - Акцент4 2 17 2" xfId="7415"/>
    <cellStyle name="60% - Акцент4 2 18" xfId="7416"/>
    <cellStyle name="60% - Акцент4 2 18 2" xfId="7417"/>
    <cellStyle name="60% - Акцент4 2 19" xfId="7418"/>
    <cellStyle name="60% - Акцент4 2 19 2" xfId="7419"/>
    <cellStyle name="60% - Акцент4 2 2" xfId="7420"/>
    <cellStyle name="60% - Акцент4 2 2 2" xfId="7421"/>
    <cellStyle name="60% - Акцент4 2 20" xfId="7422"/>
    <cellStyle name="60% - Акцент4 2 20 2" xfId="7423"/>
    <cellStyle name="60% - Акцент4 2 21" xfId="7424"/>
    <cellStyle name="60% - Акцент4 2 21 2" xfId="7425"/>
    <cellStyle name="60% - Акцент4 2 22" xfId="7426"/>
    <cellStyle name="60% - Акцент4 2 22 2" xfId="7427"/>
    <cellStyle name="60% - Акцент4 2 23" xfId="7428"/>
    <cellStyle name="60% - Акцент4 2 23 2" xfId="7429"/>
    <cellStyle name="60% - Акцент4 2 24" xfId="7430"/>
    <cellStyle name="60% - Акцент4 2 3" xfId="7431"/>
    <cellStyle name="60% - Акцент4 2 3 2" xfId="7432"/>
    <cellStyle name="60% - Акцент4 2 4" xfId="7433"/>
    <cellStyle name="60% - Акцент4 2 4 2" xfId="7434"/>
    <cellStyle name="60% - Акцент4 2 5" xfId="7435"/>
    <cellStyle name="60% - Акцент4 2 5 2" xfId="7436"/>
    <cellStyle name="60% - Акцент4 2 6" xfId="7437"/>
    <cellStyle name="60% - Акцент4 2 6 2" xfId="7438"/>
    <cellStyle name="60% - Акцент4 2 7" xfId="7439"/>
    <cellStyle name="60% - Акцент4 2 7 2" xfId="7440"/>
    <cellStyle name="60% - Акцент4 2 8" xfId="7441"/>
    <cellStyle name="60% - Акцент4 2 8 2" xfId="7442"/>
    <cellStyle name="60% - Акцент4 2 9" xfId="7443"/>
    <cellStyle name="60% - Акцент4 2 9 2" xfId="7444"/>
    <cellStyle name="60% - Акцент4 3" xfId="7445"/>
    <cellStyle name="60% - Акцент4 3 10" xfId="7446"/>
    <cellStyle name="60% - Акцент4 3 10 2" xfId="7447"/>
    <cellStyle name="60% - Акцент4 3 11" xfId="7448"/>
    <cellStyle name="60% - Акцент4 3 11 2" xfId="7449"/>
    <cellStyle name="60% - Акцент4 3 12" xfId="7450"/>
    <cellStyle name="60% - Акцент4 3 12 2" xfId="7451"/>
    <cellStyle name="60% - Акцент4 3 13" xfId="7452"/>
    <cellStyle name="60% - Акцент4 3 13 2" xfId="7453"/>
    <cellStyle name="60% - Акцент4 3 14" xfId="7454"/>
    <cellStyle name="60% - Акцент4 3 14 2" xfId="7455"/>
    <cellStyle name="60% - Акцент4 3 15" xfId="7456"/>
    <cellStyle name="60% - Акцент4 3 15 2" xfId="7457"/>
    <cellStyle name="60% - Акцент4 3 16" xfId="7458"/>
    <cellStyle name="60% - Акцент4 3 16 2" xfId="7459"/>
    <cellStyle name="60% - Акцент4 3 17" xfId="7460"/>
    <cellStyle name="60% - Акцент4 3 17 2" xfId="7461"/>
    <cellStyle name="60% - Акцент4 3 18" xfId="7462"/>
    <cellStyle name="60% - Акцент4 3 18 2" xfId="7463"/>
    <cellStyle name="60% - Акцент4 3 19" xfId="7464"/>
    <cellStyle name="60% - Акцент4 3 19 2" xfId="7465"/>
    <cellStyle name="60% - Акцент4 3 2" xfId="7466"/>
    <cellStyle name="60% - Акцент4 3 2 2" xfId="7467"/>
    <cellStyle name="60% - Акцент4 3 20" xfId="7468"/>
    <cellStyle name="60% - Акцент4 3 20 2" xfId="7469"/>
    <cellStyle name="60% - Акцент4 3 21" xfId="7470"/>
    <cellStyle name="60% - Акцент4 3 21 2" xfId="7471"/>
    <cellStyle name="60% - Акцент4 3 22" xfId="7472"/>
    <cellStyle name="60% - Акцент4 3 22 2" xfId="7473"/>
    <cellStyle name="60% - Акцент4 3 23" xfId="7474"/>
    <cellStyle name="60% - Акцент4 3 23 2" xfId="7475"/>
    <cellStyle name="60% - Акцент4 3 24" xfId="7476"/>
    <cellStyle name="60% - Акцент4 3 3" xfId="7477"/>
    <cellStyle name="60% - Акцент4 3 3 2" xfId="7478"/>
    <cellStyle name="60% - Акцент4 3 4" xfId="7479"/>
    <cellStyle name="60% - Акцент4 3 4 2" xfId="7480"/>
    <cellStyle name="60% - Акцент4 3 5" xfId="7481"/>
    <cellStyle name="60% - Акцент4 3 5 2" xfId="7482"/>
    <cellStyle name="60% - Акцент4 3 6" xfId="7483"/>
    <cellStyle name="60% - Акцент4 3 6 2" xfId="7484"/>
    <cellStyle name="60% - Акцент4 3 7" xfId="7485"/>
    <cellStyle name="60% - Акцент4 3 7 2" xfId="7486"/>
    <cellStyle name="60% - Акцент4 3 8" xfId="7487"/>
    <cellStyle name="60% - Акцент4 3 8 2" xfId="7488"/>
    <cellStyle name="60% - Акцент4 3 9" xfId="7489"/>
    <cellStyle name="60% - Акцент4 3 9 2" xfId="7490"/>
    <cellStyle name="60% - Акцент4 4" xfId="7491"/>
    <cellStyle name="60% - Акцент4 4 10" xfId="7492"/>
    <cellStyle name="60% - Акцент4 4 10 2" xfId="7493"/>
    <cellStyle name="60% - Акцент4 4 11" xfId="7494"/>
    <cellStyle name="60% - Акцент4 4 11 2" xfId="7495"/>
    <cellStyle name="60% - Акцент4 4 12" xfId="7496"/>
    <cellStyle name="60% - Акцент4 4 12 2" xfId="7497"/>
    <cellStyle name="60% - Акцент4 4 13" xfId="7498"/>
    <cellStyle name="60% - Акцент4 4 13 2" xfId="7499"/>
    <cellStyle name="60% - Акцент4 4 14" xfId="7500"/>
    <cellStyle name="60% - Акцент4 4 14 2" xfId="7501"/>
    <cellStyle name="60% - Акцент4 4 15" xfId="7502"/>
    <cellStyle name="60% - Акцент4 4 15 2" xfId="7503"/>
    <cellStyle name="60% - Акцент4 4 16" xfId="7504"/>
    <cellStyle name="60% - Акцент4 4 16 2" xfId="7505"/>
    <cellStyle name="60% - Акцент4 4 17" xfId="7506"/>
    <cellStyle name="60% - Акцент4 4 17 2" xfId="7507"/>
    <cellStyle name="60% - Акцент4 4 18" xfId="7508"/>
    <cellStyle name="60% - Акцент4 4 18 2" xfId="7509"/>
    <cellStyle name="60% - Акцент4 4 19" xfId="7510"/>
    <cellStyle name="60% - Акцент4 4 19 2" xfId="7511"/>
    <cellStyle name="60% - Акцент4 4 2" xfId="7512"/>
    <cellStyle name="60% - Акцент4 4 2 2" xfId="7513"/>
    <cellStyle name="60% - Акцент4 4 20" xfId="7514"/>
    <cellStyle name="60% - Акцент4 4 20 2" xfId="7515"/>
    <cellStyle name="60% - Акцент4 4 21" xfId="7516"/>
    <cellStyle name="60% - Акцент4 4 21 2" xfId="7517"/>
    <cellStyle name="60% - Акцент4 4 22" xfId="7518"/>
    <cellStyle name="60% - Акцент4 4 22 2" xfId="7519"/>
    <cellStyle name="60% - Акцент4 4 23" xfId="7520"/>
    <cellStyle name="60% - Акцент4 4 23 2" xfId="7521"/>
    <cellStyle name="60% - Акцент4 4 24" xfId="7522"/>
    <cellStyle name="60% - Акцент4 4 3" xfId="7523"/>
    <cellStyle name="60% - Акцент4 4 3 2" xfId="7524"/>
    <cellStyle name="60% - Акцент4 4 4" xfId="7525"/>
    <cellStyle name="60% - Акцент4 4 4 2" xfId="7526"/>
    <cellStyle name="60% - Акцент4 4 5" xfId="7527"/>
    <cellStyle name="60% - Акцент4 4 5 2" xfId="7528"/>
    <cellStyle name="60% - Акцент4 4 6" xfId="7529"/>
    <cellStyle name="60% - Акцент4 4 6 2" xfId="7530"/>
    <cellStyle name="60% - Акцент4 4 7" xfId="7531"/>
    <cellStyle name="60% - Акцент4 4 7 2" xfId="7532"/>
    <cellStyle name="60% - Акцент4 4 8" xfId="7533"/>
    <cellStyle name="60% - Акцент4 4 8 2" xfId="7534"/>
    <cellStyle name="60% - Акцент4 4 9" xfId="7535"/>
    <cellStyle name="60% - Акцент4 4 9 2" xfId="7536"/>
    <cellStyle name="60% - Акцент4 5" xfId="7537"/>
    <cellStyle name="60% - Акцент4 5 2" xfId="7538"/>
    <cellStyle name="60% - Акцент4 6" xfId="7539"/>
    <cellStyle name="60% - Акцент4 6 2" xfId="7540"/>
    <cellStyle name="60% - Акцент4 7" xfId="7541"/>
    <cellStyle name="60% - Акцент4 8" xfId="7542"/>
    <cellStyle name="60% - Акцент5 2" xfId="7543"/>
    <cellStyle name="60% - Акцент5 2 10" xfId="7544"/>
    <cellStyle name="60% - Акцент5 2 10 2" xfId="7545"/>
    <cellStyle name="60% - Акцент5 2 11" xfId="7546"/>
    <cellStyle name="60% - Акцент5 2 11 2" xfId="7547"/>
    <cellStyle name="60% - Акцент5 2 12" xfId="7548"/>
    <cellStyle name="60% - Акцент5 2 12 2" xfId="7549"/>
    <cellStyle name="60% - Акцент5 2 13" xfId="7550"/>
    <cellStyle name="60% - Акцент5 2 13 2" xfId="7551"/>
    <cellStyle name="60% - Акцент5 2 14" xfId="7552"/>
    <cellStyle name="60% - Акцент5 2 14 2" xfId="7553"/>
    <cellStyle name="60% - Акцент5 2 15" xfId="7554"/>
    <cellStyle name="60% - Акцент5 2 15 2" xfId="7555"/>
    <cellStyle name="60% - Акцент5 2 16" xfId="7556"/>
    <cellStyle name="60% - Акцент5 2 16 2" xfId="7557"/>
    <cellStyle name="60% - Акцент5 2 17" xfId="7558"/>
    <cellStyle name="60% - Акцент5 2 17 2" xfId="7559"/>
    <cellStyle name="60% - Акцент5 2 18" xfId="7560"/>
    <cellStyle name="60% - Акцент5 2 18 2" xfId="7561"/>
    <cellStyle name="60% - Акцент5 2 19" xfId="7562"/>
    <cellStyle name="60% - Акцент5 2 19 2" xfId="7563"/>
    <cellStyle name="60% - Акцент5 2 2" xfId="7564"/>
    <cellStyle name="60% - Акцент5 2 2 2" xfId="7565"/>
    <cellStyle name="60% - Акцент5 2 20" xfId="7566"/>
    <cellStyle name="60% - Акцент5 2 20 2" xfId="7567"/>
    <cellStyle name="60% - Акцент5 2 21" xfId="7568"/>
    <cellStyle name="60% - Акцент5 2 21 2" xfId="7569"/>
    <cellStyle name="60% - Акцент5 2 22" xfId="7570"/>
    <cellStyle name="60% - Акцент5 2 22 2" xfId="7571"/>
    <cellStyle name="60% - Акцент5 2 23" xfId="7572"/>
    <cellStyle name="60% - Акцент5 2 23 2" xfId="7573"/>
    <cellStyle name="60% - Акцент5 2 24" xfId="7574"/>
    <cellStyle name="60% - Акцент5 2 3" xfId="7575"/>
    <cellStyle name="60% - Акцент5 2 3 2" xfId="7576"/>
    <cellStyle name="60% - Акцент5 2 4" xfId="7577"/>
    <cellStyle name="60% - Акцент5 2 4 2" xfId="7578"/>
    <cellStyle name="60% - Акцент5 2 5" xfId="7579"/>
    <cellStyle name="60% - Акцент5 2 5 2" xfId="7580"/>
    <cellStyle name="60% - Акцент5 2 6" xfId="7581"/>
    <cellStyle name="60% - Акцент5 2 6 2" xfId="7582"/>
    <cellStyle name="60% - Акцент5 2 7" xfId="7583"/>
    <cellStyle name="60% - Акцент5 2 7 2" xfId="7584"/>
    <cellStyle name="60% - Акцент5 2 8" xfId="7585"/>
    <cellStyle name="60% - Акцент5 2 8 2" xfId="7586"/>
    <cellStyle name="60% - Акцент5 2 9" xfId="7587"/>
    <cellStyle name="60% - Акцент5 2 9 2" xfId="7588"/>
    <cellStyle name="60% - Акцент5 3" xfId="7589"/>
    <cellStyle name="60% - Акцент5 3 10" xfId="7590"/>
    <cellStyle name="60% - Акцент5 3 10 2" xfId="7591"/>
    <cellStyle name="60% - Акцент5 3 11" xfId="7592"/>
    <cellStyle name="60% - Акцент5 3 11 2" xfId="7593"/>
    <cellStyle name="60% - Акцент5 3 12" xfId="7594"/>
    <cellStyle name="60% - Акцент5 3 12 2" xfId="7595"/>
    <cellStyle name="60% - Акцент5 3 13" xfId="7596"/>
    <cellStyle name="60% - Акцент5 3 13 2" xfId="7597"/>
    <cellStyle name="60% - Акцент5 3 14" xfId="7598"/>
    <cellStyle name="60% - Акцент5 3 14 2" xfId="7599"/>
    <cellStyle name="60% - Акцент5 3 15" xfId="7600"/>
    <cellStyle name="60% - Акцент5 3 15 2" xfId="7601"/>
    <cellStyle name="60% - Акцент5 3 16" xfId="7602"/>
    <cellStyle name="60% - Акцент5 3 16 2" xfId="7603"/>
    <cellStyle name="60% - Акцент5 3 17" xfId="7604"/>
    <cellStyle name="60% - Акцент5 3 17 2" xfId="7605"/>
    <cellStyle name="60% - Акцент5 3 18" xfId="7606"/>
    <cellStyle name="60% - Акцент5 3 18 2" xfId="7607"/>
    <cellStyle name="60% - Акцент5 3 19" xfId="7608"/>
    <cellStyle name="60% - Акцент5 3 19 2" xfId="7609"/>
    <cellStyle name="60% - Акцент5 3 2" xfId="7610"/>
    <cellStyle name="60% - Акцент5 3 2 2" xfId="7611"/>
    <cellStyle name="60% - Акцент5 3 20" xfId="7612"/>
    <cellStyle name="60% - Акцент5 3 20 2" xfId="7613"/>
    <cellStyle name="60% - Акцент5 3 21" xfId="7614"/>
    <cellStyle name="60% - Акцент5 3 21 2" xfId="7615"/>
    <cellStyle name="60% - Акцент5 3 22" xfId="7616"/>
    <cellStyle name="60% - Акцент5 3 22 2" xfId="7617"/>
    <cellStyle name="60% - Акцент5 3 23" xfId="7618"/>
    <cellStyle name="60% - Акцент5 3 23 2" xfId="7619"/>
    <cellStyle name="60% - Акцент5 3 24" xfId="7620"/>
    <cellStyle name="60% - Акцент5 3 3" xfId="7621"/>
    <cellStyle name="60% - Акцент5 3 3 2" xfId="7622"/>
    <cellStyle name="60% - Акцент5 3 4" xfId="7623"/>
    <cellStyle name="60% - Акцент5 3 4 2" xfId="7624"/>
    <cellStyle name="60% - Акцент5 3 5" xfId="7625"/>
    <cellStyle name="60% - Акцент5 3 5 2" xfId="7626"/>
    <cellStyle name="60% - Акцент5 3 6" xfId="7627"/>
    <cellStyle name="60% - Акцент5 3 6 2" xfId="7628"/>
    <cellStyle name="60% - Акцент5 3 7" xfId="7629"/>
    <cellStyle name="60% - Акцент5 3 7 2" xfId="7630"/>
    <cellStyle name="60% - Акцент5 3 8" xfId="7631"/>
    <cellStyle name="60% - Акцент5 3 8 2" xfId="7632"/>
    <cellStyle name="60% - Акцент5 3 9" xfId="7633"/>
    <cellStyle name="60% - Акцент5 3 9 2" xfId="7634"/>
    <cellStyle name="60% - Акцент5 4" xfId="7635"/>
    <cellStyle name="60% - Акцент5 4 2" xfId="7636"/>
    <cellStyle name="60% - Акцент5 5" xfId="7637"/>
    <cellStyle name="60% - Акцент5 5 2" xfId="7638"/>
    <cellStyle name="60% - Акцент5 6" xfId="7639"/>
    <cellStyle name="60% - Акцент5 6 2" xfId="7640"/>
    <cellStyle name="60% - Акцент5 7" xfId="7641"/>
    <cellStyle name="60% - Акцент5 8" xfId="7642"/>
    <cellStyle name="60% - Акцент6 2" xfId="7643"/>
    <cellStyle name="60% - Акцент6 2 10" xfId="7644"/>
    <cellStyle name="60% - Акцент6 2 10 2" xfId="7645"/>
    <cellStyle name="60% - Акцент6 2 11" xfId="7646"/>
    <cellStyle name="60% - Акцент6 2 11 2" xfId="7647"/>
    <cellStyle name="60% - Акцент6 2 12" xfId="7648"/>
    <cellStyle name="60% - Акцент6 2 12 2" xfId="7649"/>
    <cellStyle name="60% - Акцент6 2 13" xfId="7650"/>
    <cellStyle name="60% - Акцент6 2 13 2" xfId="7651"/>
    <cellStyle name="60% - Акцент6 2 14" xfId="7652"/>
    <cellStyle name="60% - Акцент6 2 14 2" xfId="7653"/>
    <cellStyle name="60% - Акцент6 2 15" xfId="7654"/>
    <cellStyle name="60% - Акцент6 2 15 2" xfId="7655"/>
    <cellStyle name="60% - Акцент6 2 16" xfId="7656"/>
    <cellStyle name="60% - Акцент6 2 16 2" xfId="7657"/>
    <cellStyle name="60% - Акцент6 2 17" xfId="7658"/>
    <cellStyle name="60% - Акцент6 2 17 2" xfId="7659"/>
    <cellStyle name="60% - Акцент6 2 18" xfId="7660"/>
    <cellStyle name="60% - Акцент6 2 18 2" xfId="7661"/>
    <cellStyle name="60% - Акцент6 2 19" xfId="7662"/>
    <cellStyle name="60% - Акцент6 2 19 2" xfId="7663"/>
    <cellStyle name="60% - Акцент6 2 2" xfId="7664"/>
    <cellStyle name="60% - Акцент6 2 2 2" xfId="7665"/>
    <cellStyle name="60% - Акцент6 2 20" xfId="7666"/>
    <cellStyle name="60% - Акцент6 2 20 2" xfId="7667"/>
    <cellStyle name="60% - Акцент6 2 21" xfId="7668"/>
    <cellStyle name="60% - Акцент6 2 21 2" xfId="7669"/>
    <cellStyle name="60% - Акцент6 2 22" xfId="7670"/>
    <cellStyle name="60% - Акцент6 2 22 2" xfId="7671"/>
    <cellStyle name="60% - Акцент6 2 23" xfId="7672"/>
    <cellStyle name="60% - Акцент6 2 23 2" xfId="7673"/>
    <cellStyle name="60% - Акцент6 2 24" xfId="7674"/>
    <cellStyle name="60% - Акцент6 2 3" xfId="7675"/>
    <cellStyle name="60% - Акцент6 2 3 2" xfId="7676"/>
    <cellStyle name="60% - Акцент6 2 4" xfId="7677"/>
    <cellStyle name="60% - Акцент6 2 4 2" xfId="7678"/>
    <cellStyle name="60% - Акцент6 2 5" xfId="7679"/>
    <cellStyle name="60% - Акцент6 2 5 2" xfId="7680"/>
    <cellStyle name="60% - Акцент6 2 6" xfId="7681"/>
    <cellStyle name="60% - Акцент6 2 6 2" xfId="7682"/>
    <cellStyle name="60% - Акцент6 2 7" xfId="7683"/>
    <cellStyle name="60% - Акцент6 2 7 2" xfId="7684"/>
    <cellStyle name="60% - Акцент6 2 8" xfId="7685"/>
    <cellStyle name="60% - Акцент6 2 8 2" xfId="7686"/>
    <cellStyle name="60% - Акцент6 2 9" xfId="7687"/>
    <cellStyle name="60% - Акцент6 2 9 2" xfId="7688"/>
    <cellStyle name="60% - Акцент6 3" xfId="7689"/>
    <cellStyle name="60% - Акцент6 3 10" xfId="7690"/>
    <cellStyle name="60% - Акцент6 3 10 2" xfId="7691"/>
    <cellStyle name="60% - Акцент6 3 11" xfId="7692"/>
    <cellStyle name="60% - Акцент6 3 11 2" xfId="7693"/>
    <cellStyle name="60% - Акцент6 3 12" xfId="7694"/>
    <cellStyle name="60% - Акцент6 3 12 2" xfId="7695"/>
    <cellStyle name="60% - Акцент6 3 13" xfId="7696"/>
    <cellStyle name="60% - Акцент6 3 13 2" xfId="7697"/>
    <cellStyle name="60% - Акцент6 3 14" xfId="7698"/>
    <cellStyle name="60% - Акцент6 3 14 2" xfId="7699"/>
    <cellStyle name="60% - Акцент6 3 15" xfId="7700"/>
    <cellStyle name="60% - Акцент6 3 15 2" xfId="7701"/>
    <cellStyle name="60% - Акцент6 3 16" xfId="7702"/>
    <cellStyle name="60% - Акцент6 3 16 2" xfId="7703"/>
    <cellStyle name="60% - Акцент6 3 17" xfId="7704"/>
    <cellStyle name="60% - Акцент6 3 17 2" xfId="7705"/>
    <cellStyle name="60% - Акцент6 3 18" xfId="7706"/>
    <cellStyle name="60% - Акцент6 3 18 2" xfId="7707"/>
    <cellStyle name="60% - Акцент6 3 19" xfId="7708"/>
    <cellStyle name="60% - Акцент6 3 19 2" xfId="7709"/>
    <cellStyle name="60% - Акцент6 3 2" xfId="7710"/>
    <cellStyle name="60% - Акцент6 3 2 2" xfId="7711"/>
    <cellStyle name="60% - Акцент6 3 20" xfId="7712"/>
    <cellStyle name="60% - Акцент6 3 20 2" xfId="7713"/>
    <cellStyle name="60% - Акцент6 3 21" xfId="7714"/>
    <cellStyle name="60% - Акцент6 3 21 2" xfId="7715"/>
    <cellStyle name="60% - Акцент6 3 22" xfId="7716"/>
    <cellStyle name="60% - Акцент6 3 22 2" xfId="7717"/>
    <cellStyle name="60% - Акцент6 3 23" xfId="7718"/>
    <cellStyle name="60% - Акцент6 3 23 2" xfId="7719"/>
    <cellStyle name="60% - Акцент6 3 24" xfId="7720"/>
    <cellStyle name="60% - Акцент6 3 3" xfId="7721"/>
    <cellStyle name="60% - Акцент6 3 3 2" xfId="7722"/>
    <cellStyle name="60% - Акцент6 3 4" xfId="7723"/>
    <cellStyle name="60% - Акцент6 3 4 2" xfId="7724"/>
    <cellStyle name="60% - Акцент6 3 5" xfId="7725"/>
    <cellStyle name="60% - Акцент6 3 5 2" xfId="7726"/>
    <cellStyle name="60% - Акцент6 3 6" xfId="7727"/>
    <cellStyle name="60% - Акцент6 3 6 2" xfId="7728"/>
    <cellStyle name="60% - Акцент6 3 7" xfId="7729"/>
    <cellStyle name="60% - Акцент6 3 7 2" xfId="7730"/>
    <cellStyle name="60% - Акцент6 3 8" xfId="7731"/>
    <cellStyle name="60% - Акцент6 3 8 2" xfId="7732"/>
    <cellStyle name="60% - Акцент6 3 9" xfId="7733"/>
    <cellStyle name="60% - Акцент6 3 9 2" xfId="7734"/>
    <cellStyle name="60% - Акцент6 4" xfId="7735"/>
    <cellStyle name="60% - Акцент6 4 10" xfId="7736"/>
    <cellStyle name="60% - Акцент6 4 10 2" xfId="7737"/>
    <cellStyle name="60% - Акцент6 4 11" xfId="7738"/>
    <cellStyle name="60% - Акцент6 4 11 2" xfId="7739"/>
    <cellStyle name="60% - Акцент6 4 12" xfId="7740"/>
    <cellStyle name="60% - Акцент6 4 12 2" xfId="7741"/>
    <cellStyle name="60% - Акцент6 4 13" xfId="7742"/>
    <cellStyle name="60% - Акцент6 4 13 2" xfId="7743"/>
    <cellStyle name="60% - Акцент6 4 14" xfId="7744"/>
    <cellStyle name="60% - Акцент6 4 14 2" xfId="7745"/>
    <cellStyle name="60% - Акцент6 4 15" xfId="7746"/>
    <cellStyle name="60% - Акцент6 4 15 2" xfId="7747"/>
    <cellStyle name="60% - Акцент6 4 16" xfId="7748"/>
    <cellStyle name="60% - Акцент6 4 16 2" xfId="7749"/>
    <cellStyle name="60% - Акцент6 4 17" xfId="7750"/>
    <cellStyle name="60% - Акцент6 4 17 2" xfId="7751"/>
    <cellStyle name="60% - Акцент6 4 18" xfId="7752"/>
    <cellStyle name="60% - Акцент6 4 18 2" xfId="7753"/>
    <cellStyle name="60% - Акцент6 4 19" xfId="7754"/>
    <cellStyle name="60% - Акцент6 4 19 2" xfId="7755"/>
    <cellStyle name="60% - Акцент6 4 2" xfId="7756"/>
    <cellStyle name="60% - Акцент6 4 2 2" xfId="7757"/>
    <cellStyle name="60% - Акцент6 4 20" xfId="7758"/>
    <cellStyle name="60% - Акцент6 4 20 2" xfId="7759"/>
    <cellStyle name="60% - Акцент6 4 21" xfId="7760"/>
    <cellStyle name="60% - Акцент6 4 21 2" xfId="7761"/>
    <cellStyle name="60% - Акцент6 4 22" xfId="7762"/>
    <cellStyle name="60% - Акцент6 4 22 2" xfId="7763"/>
    <cellStyle name="60% - Акцент6 4 23" xfId="7764"/>
    <cellStyle name="60% - Акцент6 4 23 2" xfId="7765"/>
    <cellStyle name="60% - Акцент6 4 24" xfId="7766"/>
    <cellStyle name="60% - Акцент6 4 3" xfId="7767"/>
    <cellStyle name="60% - Акцент6 4 3 2" xfId="7768"/>
    <cellStyle name="60% - Акцент6 4 4" xfId="7769"/>
    <cellStyle name="60% - Акцент6 4 4 2" xfId="7770"/>
    <cellStyle name="60% - Акцент6 4 5" xfId="7771"/>
    <cellStyle name="60% - Акцент6 4 5 2" xfId="7772"/>
    <cellStyle name="60% - Акцент6 4 6" xfId="7773"/>
    <cellStyle name="60% - Акцент6 4 6 2" xfId="7774"/>
    <cellStyle name="60% - Акцент6 4 7" xfId="7775"/>
    <cellStyle name="60% - Акцент6 4 7 2" xfId="7776"/>
    <cellStyle name="60% - Акцент6 4 8" xfId="7777"/>
    <cellStyle name="60% - Акцент6 4 8 2" xfId="7778"/>
    <cellStyle name="60% - Акцент6 4 9" xfId="7779"/>
    <cellStyle name="60% - Акцент6 4 9 2" xfId="7780"/>
    <cellStyle name="60% - Акцент6 5" xfId="7781"/>
    <cellStyle name="60% - Акцент6 5 2" xfId="7782"/>
    <cellStyle name="60% - Акцент6 6" xfId="7783"/>
    <cellStyle name="60% - Акцент6 6 2" xfId="7784"/>
    <cellStyle name="60% - Акцент6 7" xfId="7785"/>
    <cellStyle name="60% - Акцент6 8" xfId="7786"/>
    <cellStyle name="Accent1" xfId="7787"/>
    <cellStyle name="Accent1 - 20%" xfId="7788"/>
    <cellStyle name="Accent1 - 20% 2" xfId="7789"/>
    <cellStyle name="Accent1 - 20% 3" xfId="7790"/>
    <cellStyle name="Accent1 - 20% 4" xfId="7791"/>
    <cellStyle name="Accent1 - 20% 5" xfId="7792"/>
    <cellStyle name="Accent1 - 20% 6" xfId="7793"/>
    <cellStyle name="Accent1 - 40%" xfId="7794"/>
    <cellStyle name="Accent1 - 40% 2" xfId="7795"/>
    <cellStyle name="Accent1 - 40% 3" xfId="7796"/>
    <cellStyle name="Accent1 - 40% 4" xfId="7797"/>
    <cellStyle name="Accent1 - 40% 5" xfId="7798"/>
    <cellStyle name="Accent1 - 40% 6" xfId="7799"/>
    <cellStyle name="Accent1 - 60%" xfId="7800"/>
    <cellStyle name="Accent1 - 60% 2" xfId="7801"/>
    <cellStyle name="Accent1 - 60% 3" xfId="7802"/>
    <cellStyle name="Accent1 - 60% 4" xfId="7803"/>
    <cellStyle name="Accent1 - 60% 5" xfId="7804"/>
    <cellStyle name="Accent1 - 60% 6" xfId="7805"/>
    <cellStyle name="Accent1 10" xfId="7806"/>
    <cellStyle name="Accent1 10 2" xfId="7807"/>
    <cellStyle name="Accent1 11" xfId="7808"/>
    <cellStyle name="Accent1 11 2" xfId="7809"/>
    <cellStyle name="Accent1 12" xfId="7810"/>
    <cellStyle name="Accent1 12 2" xfId="7811"/>
    <cellStyle name="Accent1 13" xfId="7812"/>
    <cellStyle name="Accent1 13 2" xfId="7813"/>
    <cellStyle name="Accent1 2" xfId="7814"/>
    <cellStyle name="Accent1 2 2" xfId="7815"/>
    <cellStyle name="Accent1 3" xfId="7816"/>
    <cellStyle name="Accent1 3 2" xfId="7817"/>
    <cellStyle name="Accent1 4" xfId="7818"/>
    <cellStyle name="Accent1 4 2" xfId="7819"/>
    <cellStyle name="Accent1 5" xfId="7820"/>
    <cellStyle name="Accent1 5 2" xfId="7821"/>
    <cellStyle name="Accent1 6" xfId="7822"/>
    <cellStyle name="Accent1 6 2" xfId="7823"/>
    <cellStyle name="Accent1 7" xfId="7824"/>
    <cellStyle name="Accent1 7 2" xfId="7825"/>
    <cellStyle name="Accent1 8" xfId="7826"/>
    <cellStyle name="Accent1 8 2" xfId="7827"/>
    <cellStyle name="Accent1 9" xfId="7828"/>
    <cellStyle name="Accent1 9 2" xfId="7829"/>
    <cellStyle name="Accent1_акции по годам 2009-2012" xfId="7830"/>
    <cellStyle name="Accent2" xfId="7831"/>
    <cellStyle name="Accent2 - 20%" xfId="7832"/>
    <cellStyle name="Accent2 - 20% 2" xfId="7833"/>
    <cellStyle name="Accent2 - 20% 3" xfId="7834"/>
    <cellStyle name="Accent2 - 20% 4" xfId="7835"/>
    <cellStyle name="Accent2 - 20% 5" xfId="7836"/>
    <cellStyle name="Accent2 - 20% 6" xfId="7837"/>
    <cellStyle name="Accent2 - 40%" xfId="7838"/>
    <cellStyle name="Accent2 - 40% 2" xfId="7839"/>
    <cellStyle name="Accent2 - 40% 3" xfId="7840"/>
    <cellStyle name="Accent2 - 40% 4" xfId="7841"/>
    <cellStyle name="Accent2 - 40% 5" xfId="7842"/>
    <cellStyle name="Accent2 - 40% 6" xfId="7843"/>
    <cellStyle name="Accent2 - 60%" xfId="7844"/>
    <cellStyle name="Accent2 - 60% 2" xfId="7845"/>
    <cellStyle name="Accent2 - 60% 3" xfId="7846"/>
    <cellStyle name="Accent2 - 60% 4" xfId="7847"/>
    <cellStyle name="Accent2 - 60% 5" xfId="7848"/>
    <cellStyle name="Accent2 - 60% 6" xfId="7849"/>
    <cellStyle name="Accent2 10" xfId="7850"/>
    <cellStyle name="Accent2 10 2" xfId="7851"/>
    <cellStyle name="Accent2 11" xfId="7852"/>
    <cellStyle name="Accent2 11 2" xfId="7853"/>
    <cellStyle name="Accent2 12" xfId="7854"/>
    <cellStyle name="Accent2 12 2" xfId="7855"/>
    <cellStyle name="Accent2 13" xfId="7856"/>
    <cellStyle name="Accent2 13 2" xfId="7857"/>
    <cellStyle name="Accent2 2" xfId="7858"/>
    <cellStyle name="Accent2 2 2" xfId="7859"/>
    <cellStyle name="Accent2 3" xfId="7860"/>
    <cellStyle name="Accent2 3 2" xfId="7861"/>
    <cellStyle name="Accent2 4" xfId="7862"/>
    <cellStyle name="Accent2 4 2" xfId="7863"/>
    <cellStyle name="Accent2 5" xfId="7864"/>
    <cellStyle name="Accent2 5 2" xfId="7865"/>
    <cellStyle name="Accent2 6" xfId="7866"/>
    <cellStyle name="Accent2 6 2" xfId="7867"/>
    <cellStyle name="Accent2 7" xfId="7868"/>
    <cellStyle name="Accent2 7 2" xfId="7869"/>
    <cellStyle name="Accent2 8" xfId="7870"/>
    <cellStyle name="Accent2 8 2" xfId="7871"/>
    <cellStyle name="Accent2 9" xfId="7872"/>
    <cellStyle name="Accent2 9 2" xfId="7873"/>
    <cellStyle name="Accent2_акции по годам 2009-2012" xfId="7874"/>
    <cellStyle name="Accent3" xfId="7875"/>
    <cellStyle name="Accent3 - 20%" xfId="7876"/>
    <cellStyle name="Accent3 - 20% 2" xfId="7877"/>
    <cellStyle name="Accent3 - 20% 3" xfId="7878"/>
    <cellStyle name="Accent3 - 20% 4" xfId="7879"/>
    <cellStyle name="Accent3 - 20% 5" xfId="7880"/>
    <cellStyle name="Accent3 - 20% 6" xfId="7881"/>
    <cellStyle name="Accent3 - 40%" xfId="7882"/>
    <cellStyle name="Accent3 - 40% 2" xfId="7883"/>
    <cellStyle name="Accent3 - 40% 3" xfId="7884"/>
    <cellStyle name="Accent3 - 40% 4" xfId="7885"/>
    <cellStyle name="Accent3 - 40% 5" xfId="7886"/>
    <cellStyle name="Accent3 - 40% 6" xfId="7887"/>
    <cellStyle name="Accent3 - 60%" xfId="7888"/>
    <cellStyle name="Accent3 - 60% 2" xfId="7889"/>
    <cellStyle name="Accent3 - 60% 3" xfId="7890"/>
    <cellStyle name="Accent3 - 60% 4" xfId="7891"/>
    <cellStyle name="Accent3 - 60% 5" xfId="7892"/>
    <cellStyle name="Accent3 - 60% 6" xfId="7893"/>
    <cellStyle name="Accent3 10" xfId="7894"/>
    <cellStyle name="Accent3 10 2" xfId="7895"/>
    <cellStyle name="Accent3 11" xfId="7896"/>
    <cellStyle name="Accent3 11 2" xfId="7897"/>
    <cellStyle name="Accent3 12" xfId="7898"/>
    <cellStyle name="Accent3 12 2" xfId="7899"/>
    <cellStyle name="Accent3 13" xfId="7900"/>
    <cellStyle name="Accent3 13 2" xfId="7901"/>
    <cellStyle name="Accent3 2" xfId="7902"/>
    <cellStyle name="Accent3 2 2" xfId="7903"/>
    <cellStyle name="Accent3 3" xfId="7904"/>
    <cellStyle name="Accent3 3 2" xfId="7905"/>
    <cellStyle name="Accent3 4" xfId="7906"/>
    <cellStyle name="Accent3 4 2" xfId="7907"/>
    <cellStyle name="Accent3 5" xfId="7908"/>
    <cellStyle name="Accent3 5 2" xfId="7909"/>
    <cellStyle name="Accent3 6" xfId="7910"/>
    <cellStyle name="Accent3 6 2" xfId="7911"/>
    <cellStyle name="Accent3 7" xfId="7912"/>
    <cellStyle name="Accent3 7 2" xfId="7913"/>
    <cellStyle name="Accent3 8" xfId="7914"/>
    <cellStyle name="Accent3 8 2" xfId="7915"/>
    <cellStyle name="Accent3 9" xfId="7916"/>
    <cellStyle name="Accent3 9 2" xfId="7917"/>
    <cellStyle name="Accent3_7-р" xfId="7918"/>
    <cellStyle name="Accent4" xfId="7919"/>
    <cellStyle name="Accent4 - 20%" xfId="7920"/>
    <cellStyle name="Accent4 - 20% 2" xfId="7921"/>
    <cellStyle name="Accent4 - 20% 3" xfId="7922"/>
    <cellStyle name="Accent4 - 20% 4" xfId="7923"/>
    <cellStyle name="Accent4 - 20% 5" xfId="7924"/>
    <cellStyle name="Accent4 - 20% 6" xfId="7925"/>
    <cellStyle name="Accent4 - 40%" xfId="7926"/>
    <cellStyle name="Accent4 - 40% 2" xfId="7927"/>
    <cellStyle name="Accent4 - 40% 3" xfId="7928"/>
    <cellStyle name="Accent4 - 40% 4" xfId="7929"/>
    <cellStyle name="Accent4 - 40% 5" xfId="7930"/>
    <cellStyle name="Accent4 - 40% 6" xfId="7931"/>
    <cellStyle name="Accent4 - 60%" xfId="7932"/>
    <cellStyle name="Accent4 - 60% 2" xfId="7933"/>
    <cellStyle name="Accent4 - 60% 3" xfId="7934"/>
    <cellStyle name="Accent4 - 60% 4" xfId="7935"/>
    <cellStyle name="Accent4 - 60% 5" xfId="7936"/>
    <cellStyle name="Accent4 - 60% 6" xfId="7937"/>
    <cellStyle name="Accent4 10" xfId="7938"/>
    <cellStyle name="Accent4 10 2" xfId="7939"/>
    <cellStyle name="Accent4 11" xfId="7940"/>
    <cellStyle name="Accent4 11 2" xfId="7941"/>
    <cellStyle name="Accent4 12" xfId="7942"/>
    <cellStyle name="Accent4 12 2" xfId="7943"/>
    <cellStyle name="Accent4 13" xfId="7944"/>
    <cellStyle name="Accent4 13 2" xfId="7945"/>
    <cellStyle name="Accent4 2" xfId="7946"/>
    <cellStyle name="Accent4 2 2" xfId="7947"/>
    <cellStyle name="Accent4 3" xfId="7948"/>
    <cellStyle name="Accent4 3 2" xfId="7949"/>
    <cellStyle name="Accent4 4" xfId="7950"/>
    <cellStyle name="Accent4 4 2" xfId="7951"/>
    <cellStyle name="Accent4 5" xfId="7952"/>
    <cellStyle name="Accent4 5 2" xfId="7953"/>
    <cellStyle name="Accent4 6" xfId="7954"/>
    <cellStyle name="Accent4 6 2" xfId="7955"/>
    <cellStyle name="Accent4 7" xfId="7956"/>
    <cellStyle name="Accent4 7 2" xfId="7957"/>
    <cellStyle name="Accent4 8" xfId="7958"/>
    <cellStyle name="Accent4 8 2" xfId="7959"/>
    <cellStyle name="Accent4 9" xfId="7960"/>
    <cellStyle name="Accent4 9 2" xfId="7961"/>
    <cellStyle name="Accent4_7-р" xfId="7962"/>
    <cellStyle name="Accent5" xfId="7963"/>
    <cellStyle name="Accent5 - 20%" xfId="7964"/>
    <cellStyle name="Accent5 - 20% 2" xfId="7965"/>
    <cellStyle name="Accent5 - 20% 3" xfId="7966"/>
    <cellStyle name="Accent5 - 20% 4" xfId="7967"/>
    <cellStyle name="Accent5 - 20% 5" xfId="7968"/>
    <cellStyle name="Accent5 - 20% 6" xfId="7969"/>
    <cellStyle name="Accent5 - 40%" xfId="7970"/>
    <cellStyle name="Accent5 - 60%" xfId="7971"/>
    <cellStyle name="Accent5 - 60% 2" xfId="7972"/>
    <cellStyle name="Accent5 - 60% 3" xfId="7973"/>
    <cellStyle name="Accent5 - 60% 4" xfId="7974"/>
    <cellStyle name="Accent5 - 60% 5" xfId="7975"/>
    <cellStyle name="Accent5 - 60% 6" xfId="7976"/>
    <cellStyle name="Accent5 10" xfId="7977"/>
    <cellStyle name="Accent5 10 2" xfId="7978"/>
    <cellStyle name="Accent5 11" xfId="7979"/>
    <cellStyle name="Accent5 11 2" xfId="7980"/>
    <cellStyle name="Accent5 12" xfId="7981"/>
    <cellStyle name="Accent5 12 2" xfId="7982"/>
    <cellStyle name="Accent5 13" xfId="7983"/>
    <cellStyle name="Accent5 13 2" xfId="7984"/>
    <cellStyle name="Accent5 2" xfId="7985"/>
    <cellStyle name="Accent5 2 2" xfId="7986"/>
    <cellStyle name="Accent5 3" xfId="7987"/>
    <cellStyle name="Accent5 3 2" xfId="7988"/>
    <cellStyle name="Accent5 4" xfId="7989"/>
    <cellStyle name="Accent5 4 2" xfId="7990"/>
    <cellStyle name="Accent5 5" xfId="7991"/>
    <cellStyle name="Accent5 5 2" xfId="7992"/>
    <cellStyle name="Accent5 6" xfId="7993"/>
    <cellStyle name="Accent5 6 2" xfId="7994"/>
    <cellStyle name="Accent5 7" xfId="7995"/>
    <cellStyle name="Accent5 7 2" xfId="7996"/>
    <cellStyle name="Accent5 8" xfId="7997"/>
    <cellStyle name="Accent5 8 2" xfId="7998"/>
    <cellStyle name="Accent5 9" xfId="7999"/>
    <cellStyle name="Accent5 9 2" xfId="8000"/>
    <cellStyle name="Accent5_7-р" xfId="8001"/>
    <cellStyle name="Accent6" xfId="8002"/>
    <cellStyle name="Accent6 - 20%" xfId="8003"/>
    <cellStyle name="Accent6 - 40%" xfId="8004"/>
    <cellStyle name="Accent6 - 40% 2" xfId="8005"/>
    <cellStyle name="Accent6 - 40% 3" xfId="8006"/>
    <cellStyle name="Accent6 - 40% 4" xfId="8007"/>
    <cellStyle name="Accent6 - 40% 5" xfId="8008"/>
    <cellStyle name="Accent6 - 40% 6" xfId="8009"/>
    <cellStyle name="Accent6 - 60%" xfId="8010"/>
    <cellStyle name="Accent6 - 60% 2" xfId="8011"/>
    <cellStyle name="Accent6 - 60% 3" xfId="8012"/>
    <cellStyle name="Accent6 - 60% 4" xfId="8013"/>
    <cellStyle name="Accent6 - 60% 5" xfId="8014"/>
    <cellStyle name="Accent6 - 60% 6" xfId="8015"/>
    <cellStyle name="Accent6 10" xfId="8016"/>
    <cellStyle name="Accent6 10 2" xfId="8017"/>
    <cellStyle name="Accent6 11" xfId="8018"/>
    <cellStyle name="Accent6 11 2" xfId="8019"/>
    <cellStyle name="Accent6 12" xfId="8020"/>
    <cellStyle name="Accent6 12 2" xfId="8021"/>
    <cellStyle name="Accent6 13" xfId="8022"/>
    <cellStyle name="Accent6 13 2" xfId="8023"/>
    <cellStyle name="Accent6 2" xfId="8024"/>
    <cellStyle name="Accent6 2 2" xfId="8025"/>
    <cellStyle name="Accent6 3" xfId="8026"/>
    <cellStyle name="Accent6 3 2" xfId="8027"/>
    <cellStyle name="Accent6 4" xfId="8028"/>
    <cellStyle name="Accent6 4 2" xfId="8029"/>
    <cellStyle name="Accent6 5" xfId="8030"/>
    <cellStyle name="Accent6 5 2" xfId="8031"/>
    <cellStyle name="Accent6 6" xfId="8032"/>
    <cellStyle name="Accent6 6 2" xfId="8033"/>
    <cellStyle name="Accent6 7" xfId="8034"/>
    <cellStyle name="Accent6 7 2" xfId="8035"/>
    <cellStyle name="Accent6 8" xfId="8036"/>
    <cellStyle name="Accent6 8 2" xfId="8037"/>
    <cellStyle name="Accent6 9" xfId="8038"/>
    <cellStyle name="Accent6 9 2" xfId="8039"/>
    <cellStyle name="Accent6_7-р" xfId="8040"/>
    <cellStyle name="alternate" xfId="8041"/>
    <cellStyle name="Annotations Cell - PerformancePoint" xfId="8042"/>
    <cellStyle name="Arial007000001514155735" xfId="8043"/>
    <cellStyle name="Arial007000001514155735 2" xfId="8044"/>
    <cellStyle name="Arial0070000015536870911" xfId="8045"/>
    <cellStyle name="Arial0070000015536870911 2" xfId="8046"/>
    <cellStyle name="Arial007000001565535" xfId="8047"/>
    <cellStyle name="Arial007000001565535 2" xfId="8048"/>
    <cellStyle name="Arial0110010000536870911" xfId="8049"/>
    <cellStyle name="Arial01101000015536870911" xfId="8050"/>
    <cellStyle name="Arial017010000536870911" xfId="8051"/>
    <cellStyle name="Arial018000000536870911" xfId="8052"/>
    <cellStyle name="Arial10170100015536870911" xfId="8053"/>
    <cellStyle name="Arial10170100015536870911 2" xfId="8054"/>
    <cellStyle name="Arial107000000536870911" xfId="8055"/>
    <cellStyle name="Arial107000001514155735" xfId="8056"/>
    <cellStyle name="Arial107000001514155735 2" xfId="8057"/>
    <cellStyle name="Arial107000001514155735FMT" xfId="8058"/>
    <cellStyle name="Arial107000001514155735FMT 2" xfId="8059"/>
    <cellStyle name="Arial1070000015536870911" xfId="8060"/>
    <cellStyle name="Arial1070000015536870911 2" xfId="8061"/>
    <cellStyle name="Arial1070000015536870911FMT" xfId="8062"/>
    <cellStyle name="Arial1070000015536870911FMT 2" xfId="8063"/>
    <cellStyle name="Arial107000001565535" xfId="8064"/>
    <cellStyle name="Arial107000001565535 2" xfId="8065"/>
    <cellStyle name="Arial107000001565535FMT" xfId="8066"/>
    <cellStyle name="Arial107000001565535FMT 2" xfId="8067"/>
    <cellStyle name="Arial117100000536870911" xfId="8068"/>
    <cellStyle name="Arial118000000536870911" xfId="8069"/>
    <cellStyle name="Arial2110100000536870911" xfId="8070"/>
    <cellStyle name="Arial21101000015536870911" xfId="8071"/>
    <cellStyle name="Arial2170000015536870911" xfId="8072"/>
    <cellStyle name="Arial2170000015536870911 2" xfId="8073"/>
    <cellStyle name="Arial2170000015536870911FMT" xfId="8074"/>
    <cellStyle name="Arial2170000015536870911FMT 2" xfId="8075"/>
    <cellStyle name="Bad" xfId="8076"/>
    <cellStyle name="Bad 10" xfId="8077"/>
    <cellStyle name="Bad 10 2" xfId="8078"/>
    <cellStyle name="Bad 11" xfId="8079"/>
    <cellStyle name="Bad 11 2" xfId="8080"/>
    <cellStyle name="Bad 12" xfId="8081"/>
    <cellStyle name="Bad 12 2" xfId="8082"/>
    <cellStyle name="Bad 13" xfId="8083"/>
    <cellStyle name="Bad 13 2" xfId="8084"/>
    <cellStyle name="Bad 2" xfId="8085"/>
    <cellStyle name="Bad 2 2" xfId="8086"/>
    <cellStyle name="Bad 3" xfId="8087"/>
    <cellStyle name="Bad 3 2" xfId="8088"/>
    <cellStyle name="Bad 4" xfId="8089"/>
    <cellStyle name="Bad 4 2" xfId="8090"/>
    <cellStyle name="Bad 5" xfId="8091"/>
    <cellStyle name="Bad 5 2" xfId="8092"/>
    <cellStyle name="Bad 6" xfId="8093"/>
    <cellStyle name="Bad 6 2" xfId="8094"/>
    <cellStyle name="Bad 7" xfId="8095"/>
    <cellStyle name="Bad 7 2" xfId="8096"/>
    <cellStyle name="Bad 8" xfId="8097"/>
    <cellStyle name="Bad 8 2" xfId="8098"/>
    <cellStyle name="Bad 9" xfId="8099"/>
    <cellStyle name="Bad 9 2" xfId="8100"/>
    <cellStyle name="Calc Currency (0)" xfId="8101"/>
    <cellStyle name="Calc Currency (2)" xfId="8102"/>
    <cellStyle name="Calc Percent (0)" xfId="8103"/>
    <cellStyle name="Calc Percent (1)" xfId="8104"/>
    <cellStyle name="Calc Percent (2)" xfId="8105"/>
    <cellStyle name="Calc Units (0)" xfId="8106"/>
    <cellStyle name="Calc Units (1)" xfId="8107"/>
    <cellStyle name="Calc Units (2)" xfId="8108"/>
    <cellStyle name="Calculation" xfId="8109"/>
    <cellStyle name="Calculation 10" xfId="8110"/>
    <cellStyle name="Calculation 10 2" xfId="8111"/>
    <cellStyle name="Calculation 11" xfId="8112"/>
    <cellStyle name="Calculation 11 2" xfId="8113"/>
    <cellStyle name="Calculation 12" xfId="8114"/>
    <cellStyle name="Calculation 12 2" xfId="8115"/>
    <cellStyle name="Calculation 13" xfId="8116"/>
    <cellStyle name="Calculation 13 2" xfId="8117"/>
    <cellStyle name="Calculation 2" xfId="8118"/>
    <cellStyle name="Calculation 2 2" xfId="8119"/>
    <cellStyle name="Calculation 3" xfId="8120"/>
    <cellStyle name="Calculation 3 2" xfId="8121"/>
    <cellStyle name="Calculation 4" xfId="8122"/>
    <cellStyle name="Calculation 4 2" xfId="8123"/>
    <cellStyle name="Calculation 5" xfId="8124"/>
    <cellStyle name="Calculation 5 2" xfId="8125"/>
    <cellStyle name="Calculation 6" xfId="8126"/>
    <cellStyle name="Calculation 6 2" xfId="8127"/>
    <cellStyle name="Calculation 7" xfId="8128"/>
    <cellStyle name="Calculation 7 2" xfId="8129"/>
    <cellStyle name="Calculation 8" xfId="8130"/>
    <cellStyle name="Calculation 8 2" xfId="8131"/>
    <cellStyle name="Calculation 9" xfId="8132"/>
    <cellStyle name="Calculation 9 2" xfId="8133"/>
    <cellStyle name="Check Cell" xfId="8134"/>
    <cellStyle name="Check Cell 10" xfId="8135"/>
    <cellStyle name="Check Cell 10 2" xfId="8136"/>
    <cellStyle name="Check Cell 11" xfId="8137"/>
    <cellStyle name="Check Cell 11 2" xfId="8138"/>
    <cellStyle name="Check Cell 12" xfId="8139"/>
    <cellStyle name="Check Cell 12 2" xfId="8140"/>
    <cellStyle name="Check Cell 13" xfId="8141"/>
    <cellStyle name="Check Cell 13 2" xfId="8142"/>
    <cellStyle name="Check Cell 2" xfId="8143"/>
    <cellStyle name="Check Cell 2 2" xfId="8144"/>
    <cellStyle name="Check Cell 3" xfId="8145"/>
    <cellStyle name="Check Cell 3 2" xfId="8146"/>
    <cellStyle name="Check Cell 4" xfId="8147"/>
    <cellStyle name="Check Cell 4 2" xfId="8148"/>
    <cellStyle name="Check Cell 5" xfId="8149"/>
    <cellStyle name="Check Cell 5 2" xfId="8150"/>
    <cellStyle name="Check Cell 6" xfId="8151"/>
    <cellStyle name="Check Cell 6 2" xfId="8152"/>
    <cellStyle name="Check Cell 7" xfId="8153"/>
    <cellStyle name="Check Cell 7 2" xfId="8154"/>
    <cellStyle name="Check Cell 8" xfId="8155"/>
    <cellStyle name="Check Cell 8 2" xfId="8156"/>
    <cellStyle name="Check Cell 9" xfId="8157"/>
    <cellStyle name="Check Cell 9 2" xfId="8158"/>
    <cellStyle name="Comma [0]" xfId="8159"/>
    <cellStyle name="Comma [00]" xfId="8160"/>
    <cellStyle name="Comma 2" xfId="8161"/>
    <cellStyle name="Comma 2 10" xfId="8162"/>
    <cellStyle name="Comma 2 10 2" xfId="8163"/>
    <cellStyle name="Comma 2 11" xfId="8164"/>
    <cellStyle name="Comma 2 11 2" xfId="8165"/>
    <cellStyle name="Comma 2 12" xfId="8166"/>
    <cellStyle name="Comma 2 12 2" xfId="8167"/>
    <cellStyle name="Comma 2 13" xfId="8168"/>
    <cellStyle name="Comma 2 13 2" xfId="8169"/>
    <cellStyle name="Comma 2 14" xfId="8170"/>
    <cellStyle name="Comma 2 14 2" xfId="8171"/>
    <cellStyle name="Comma 2 15" xfId="8172"/>
    <cellStyle name="Comma 2 15 2" xfId="8173"/>
    <cellStyle name="Comma 2 16" xfId="8174"/>
    <cellStyle name="Comma 2 16 2" xfId="8175"/>
    <cellStyle name="Comma 2 17" xfId="8176"/>
    <cellStyle name="Comma 2 17 2" xfId="8177"/>
    <cellStyle name="Comma 2 18" xfId="8178"/>
    <cellStyle name="Comma 2 18 2" xfId="8179"/>
    <cellStyle name="Comma 2 19" xfId="8180"/>
    <cellStyle name="Comma 2 19 2" xfId="8181"/>
    <cellStyle name="Comma 2 2" xfId="8182"/>
    <cellStyle name="Comma 2 2 10" xfId="8183"/>
    <cellStyle name="Comma 2 2 10 2" xfId="8184"/>
    <cellStyle name="Comma 2 2 11" xfId="8185"/>
    <cellStyle name="Comma 2 2 11 2" xfId="8186"/>
    <cellStyle name="Comma 2 2 12" xfId="8187"/>
    <cellStyle name="Comma 2 2 12 2" xfId="8188"/>
    <cellStyle name="Comma 2 2 13" xfId="8189"/>
    <cellStyle name="Comma 2 2 13 2" xfId="8190"/>
    <cellStyle name="Comma 2 2 14" xfId="8191"/>
    <cellStyle name="Comma 2 2 14 2" xfId="8192"/>
    <cellStyle name="Comma 2 2 15" xfId="8193"/>
    <cellStyle name="Comma 2 2 15 2" xfId="8194"/>
    <cellStyle name="Comma 2 2 16" xfId="8195"/>
    <cellStyle name="Comma 2 2 16 2" xfId="8196"/>
    <cellStyle name="Comma 2 2 17" xfId="8197"/>
    <cellStyle name="Comma 2 2 17 2" xfId="8198"/>
    <cellStyle name="Comma 2 2 18" xfId="8199"/>
    <cellStyle name="Comma 2 2 18 2" xfId="8200"/>
    <cellStyle name="Comma 2 2 19" xfId="8201"/>
    <cellStyle name="Comma 2 2 19 2" xfId="8202"/>
    <cellStyle name="Comma 2 2 2" xfId="8203"/>
    <cellStyle name="Comma 2 2 2 2" xfId="8204"/>
    <cellStyle name="Comma 2 2 20" xfId="8205"/>
    <cellStyle name="Comma 2 2 20 2" xfId="8206"/>
    <cellStyle name="Comma 2 2 21" xfId="8207"/>
    <cellStyle name="Comma 2 2 21 2" xfId="8208"/>
    <cellStyle name="Comma 2 2 22" xfId="8209"/>
    <cellStyle name="Comma 2 2 22 2" xfId="8210"/>
    <cellStyle name="Comma 2 2 23" xfId="8211"/>
    <cellStyle name="Comma 2 2 23 2" xfId="8212"/>
    <cellStyle name="Comma 2 2 24" xfId="8213"/>
    <cellStyle name="Comma 2 2 24 2" xfId="8214"/>
    <cellStyle name="Comma 2 2 25" xfId="8215"/>
    <cellStyle name="Comma 2 2 25 2" xfId="8216"/>
    <cellStyle name="Comma 2 2 26" xfId="8217"/>
    <cellStyle name="Comma 2 2 26 2" xfId="8218"/>
    <cellStyle name="Comma 2 2 27" xfId="8219"/>
    <cellStyle name="Comma 2 2 27 2" xfId="8220"/>
    <cellStyle name="Comma 2 2 28" xfId="8221"/>
    <cellStyle name="Comma 2 2 28 2" xfId="8222"/>
    <cellStyle name="Comma 2 2 29" xfId="8223"/>
    <cellStyle name="Comma 2 2 29 2" xfId="8224"/>
    <cellStyle name="Comma 2 2 3" xfId="8225"/>
    <cellStyle name="Comma 2 2 3 2" xfId="8226"/>
    <cellStyle name="Comma 2 2 30" xfId="8227"/>
    <cellStyle name="Comma 2 2 4" xfId="8228"/>
    <cellStyle name="Comma 2 2 4 2" xfId="8229"/>
    <cellStyle name="Comma 2 2 5" xfId="8230"/>
    <cellStyle name="Comma 2 2 5 2" xfId="8231"/>
    <cellStyle name="Comma 2 2 6" xfId="8232"/>
    <cellStyle name="Comma 2 2 6 2" xfId="8233"/>
    <cellStyle name="Comma 2 2 7" xfId="8234"/>
    <cellStyle name="Comma 2 2 7 2" xfId="8235"/>
    <cellStyle name="Comma 2 2 8" xfId="8236"/>
    <cellStyle name="Comma 2 2 8 2" xfId="8237"/>
    <cellStyle name="Comma 2 2 9" xfId="8238"/>
    <cellStyle name="Comma 2 2 9 2" xfId="8239"/>
    <cellStyle name="Comma 2 20" xfId="8240"/>
    <cellStyle name="Comma 2 20 2" xfId="8241"/>
    <cellStyle name="Comma 2 21" xfId="8242"/>
    <cellStyle name="Comma 2 21 2" xfId="8243"/>
    <cellStyle name="Comma 2 22" xfId="8244"/>
    <cellStyle name="Comma 2 22 2" xfId="8245"/>
    <cellStyle name="Comma 2 23" xfId="8246"/>
    <cellStyle name="Comma 2 23 2" xfId="8247"/>
    <cellStyle name="Comma 2 24" xfId="8248"/>
    <cellStyle name="Comma 2 24 2" xfId="8249"/>
    <cellStyle name="Comma 2 25" xfId="8250"/>
    <cellStyle name="Comma 2 25 2" xfId="8251"/>
    <cellStyle name="Comma 2 26" xfId="8252"/>
    <cellStyle name="Comma 2 26 2" xfId="8253"/>
    <cellStyle name="Comma 2 27" xfId="8254"/>
    <cellStyle name="Comma 2 27 2" xfId="8255"/>
    <cellStyle name="Comma 2 28" xfId="8256"/>
    <cellStyle name="Comma 2 28 2" xfId="8257"/>
    <cellStyle name="Comma 2 29" xfId="8258"/>
    <cellStyle name="Comma 2 29 2" xfId="8259"/>
    <cellStyle name="Comma 2 3" xfId="8260"/>
    <cellStyle name="Comma 2 3 10" xfId="8261"/>
    <cellStyle name="Comma 2 3 10 2" xfId="8262"/>
    <cellStyle name="Comma 2 3 11" xfId="8263"/>
    <cellStyle name="Comma 2 3 11 2" xfId="8264"/>
    <cellStyle name="Comma 2 3 12" xfId="8265"/>
    <cellStyle name="Comma 2 3 12 2" xfId="8266"/>
    <cellStyle name="Comma 2 3 13" xfId="8267"/>
    <cellStyle name="Comma 2 3 13 2" xfId="8268"/>
    <cellStyle name="Comma 2 3 14" xfId="8269"/>
    <cellStyle name="Comma 2 3 14 2" xfId="8270"/>
    <cellStyle name="Comma 2 3 15" xfId="8271"/>
    <cellStyle name="Comma 2 3 15 2" xfId="8272"/>
    <cellStyle name="Comma 2 3 16" xfId="8273"/>
    <cellStyle name="Comma 2 3 16 2" xfId="8274"/>
    <cellStyle name="Comma 2 3 17" xfId="8275"/>
    <cellStyle name="Comma 2 3 17 2" xfId="8276"/>
    <cellStyle name="Comma 2 3 18" xfId="8277"/>
    <cellStyle name="Comma 2 3 18 2" xfId="8278"/>
    <cellStyle name="Comma 2 3 19" xfId="8279"/>
    <cellStyle name="Comma 2 3 19 2" xfId="8280"/>
    <cellStyle name="Comma 2 3 2" xfId="8281"/>
    <cellStyle name="Comma 2 3 2 2" xfId="8282"/>
    <cellStyle name="Comma 2 3 20" xfId="8283"/>
    <cellStyle name="Comma 2 3 20 2" xfId="8284"/>
    <cellStyle name="Comma 2 3 21" xfId="8285"/>
    <cellStyle name="Comma 2 3 21 2" xfId="8286"/>
    <cellStyle name="Comma 2 3 22" xfId="8287"/>
    <cellStyle name="Comma 2 3 22 2" xfId="8288"/>
    <cellStyle name="Comma 2 3 23" xfId="8289"/>
    <cellStyle name="Comma 2 3 23 2" xfId="8290"/>
    <cellStyle name="Comma 2 3 24" xfId="8291"/>
    <cellStyle name="Comma 2 3 24 2" xfId="8292"/>
    <cellStyle name="Comma 2 3 25" xfId="8293"/>
    <cellStyle name="Comma 2 3 25 2" xfId="8294"/>
    <cellStyle name="Comma 2 3 26" xfId="8295"/>
    <cellStyle name="Comma 2 3 26 2" xfId="8296"/>
    <cellStyle name="Comma 2 3 27" xfId="8297"/>
    <cellStyle name="Comma 2 3 27 2" xfId="8298"/>
    <cellStyle name="Comma 2 3 28" xfId="8299"/>
    <cellStyle name="Comma 2 3 28 2" xfId="8300"/>
    <cellStyle name="Comma 2 3 29" xfId="8301"/>
    <cellStyle name="Comma 2 3 29 2" xfId="8302"/>
    <cellStyle name="Comma 2 3 3" xfId="8303"/>
    <cellStyle name="Comma 2 3 3 2" xfId="8304"/>
    <cellStyle name="Comma 2 3 30" xfId="8305"/>
    <cellStyle name="Comma 2 3 4" xfId="8306"/>
    <cellStyle name="Comma 2 3 4 2" xfId="8307"/>
    <cellStyle name="Comma 2 3 5" xfId="8308"/>
    <cellStyle name="Comma 2 3 5 2" xfId="8309"/>
    <cellStyle name="Comma 2 3 6" xfId="8310"/>
    <cellStyle name="Comma 2 3 6 2" xfId="8311"/>
    <cellStyle name="Comma 2 3 7" xfId="8312"/>
    <cellStyle name="Comma 2 3 7 2" xfId="8313"/>
    <cellStyle name="Comma 2 3 8" xfId="8314"/>
    <cellStyle name="Comma 2 3 8 2" xfId="8315"/>
    <cellStyle name="Comma 2 3 9" xfId="8316"/>
    <cellStyle name="Comma 2 3 9 2" xfId="8317"/>
    <cellStyle name="Comma 2 30" xfId="8318"/>
    <cellStyle name="Comma 2 30 2" xfId="8319"/>
    <cellStyle name="Comma 2 31" xfId="8320"/>
    <cellStyle name="Comma 2 31 2" xfId="8321"/>
    <cellStyle name="Comma 2 32" xfId="8322"/>
    <cellStyle name="Comma 2 32 2" xfId="8323"/>
    <cellStyle name="Comma 2 33" xfId="8324"/>
    <cellStyle name="Comma 2 33 2" xfId="8325"/>
    <cellStyle name="Comma 2 34" xfId="8326"/>
    <cellStyle name="Comma 2 34 2" xfId="8327"/>
    <cellStyle name="Comma 2 35" xfId="8328"/>
    <cellStyle name="Comma 2 35 2" xfId="8329"/>
    <cellStyle name="Comma 2 36" xfId="8330"/>
    <cellStyle name="Comma 2 36 2" xfId="8331"/>
    <cellStyle name="Comma 2 37" xfId="8332"/>
    <cellStyle name="Comma 2 4" xfId="8333"/>
    <cellStyle name="Comma 2 4 10" xfId="8334"/>
    <cellStyle name="Comma 2 4 10 2" xfId="8335"/>
    <cellStyle name="Comma 2 4 11" xfId="8336"/>
    <cellStyle name="Comma 2 4 11 2" xfId="8337"/>
    <cellStyle name="Comma 2 4 12" xfId="8338"/>
    <cellStyle name="Comma 2 4 12 2" xfId="8339"/>
    <cellStyle name="Comma 2 4 13" xfId="8340"/>
    <cellStyle name="Comma 2 4 13 2" xfId="8341"/>
    <cellStyle name="Comma 2 4 14" xfId="8342"/>
    <cellStyle name="Comma 2 4 14 2" xfId="8343"/>
    <cellStyle name="Comma 2 4 15" xfId="8344"/>
    <cellStyle name="Comma 2 4 15 2" xfId="8345"/>
    <cellStyle name="Comma 2 4 16" xfId="8346"/>
    <cellStyle name="Comma 2 4 16 2" xfId="8347"/>
    <cellStyle name="Comma 2 4 17" xfId="8348"/>
    <cellStyle name="Comma 2 4 17 2" xfId="8349"/>
    <cellStyle name="Comma 2 4 18" xfId="8350"/>
    <cellStyle name="Comma 2 4 18 2" xfId="8351"/>
    <cellStyle name="Comma 2 4 19" xfId="8352"/>
    <cellStyle name="Comma 2 4 19 2" xfId="8353"/>
    <cellStyle name="Comma 2 4 2" xfId="8354"/>
    <cellStyle name="Comma 2 4 2 2" xfId="8355"/>
    <cellStyle name="Comma 2 4 20" xfId="8356"/>
    <cellStyle name="Comma 2 4 20 2" xfId="8357"/>
    <cellStyle name="Comma 2 4 21" xfId="8358"/>
    <cellStyle name="Comma 2 4 21 2" xfId="8359"/>
    <cellStyle name="Comma 2 4 22" xfId="8360"/>
    <cellStyle name="Comma 2 4 22 2" xfId="8361"/>
    <cellStyle name="Comma 2 4 23" xfId="8362"/>
    <cellStyle name="Comma 2 4 23 2" xfId="8363"/>
    <cellStyle name="Comma 2 4 24" xfId="8364"/>
    <cellStyle name="Comma 2 4 24 2" xfId="8365"/>
    <cellStyle name="Comma 2 4 25" xfId="8366"/>
    <cellStyle name="Comma 2 4 25 2" xfId="8367"/>
    <cellStyle name="Comma 2 4 26" xfId="8368"/>
    <cellStyle name="Comma 2 4 26 2" xfId="8369"/>
    <cellStyle name="Comma 2 4 27" xfId="8370"/>
    <cellStyle name="Comma 2 4 27 2" xfId="8371"/>
    <cellStyle name="Comma 2 4 28" xfId="8372"/>
    <cellStyle name="Comma 2 4 28 2" xfId="8373"/>
    <cellStyle name="Comma 2 4 29" xfId="8374"/>
    <cellStyle name="Comma 2 4 29 2" xfId="8375"/>
    <cellStyle name="Comma 2 4 3" xfId="8376"/>
    <cellStyle name="Comma 2 4 3 2" xfId="8377"/>
    <cellStyle name="Comma 2 4 30" xfId="8378"/>
    <cellStyle name="Comma 2 4 4" xfId="8379"/>
    <cellStyle name="Comma 2 4 4 2" xfId="8380"/>
    <cellStyle name="Comma 2 4 5" xfId="8381"/>
    <cellStyle name="Comma 2 4 5 2" xfId="8382"/>
    <cellStyle name="Comma 2 4 6" xfId="8383"/>
    <cellStyle name="Comma 2 4 6 2" xfId="8384"/>
    <cellStyle name="Comma 2 4 7" xfId="8385"/>
    <cellStyle name="Comma 2 4 7 2" xfId="8386"/>
    <cellStyle name="Comma 2 4 8" xfId="8387"/>
    <cellStyle name="Comma 2 4 8 2" xfId="8388"/>
    <cellStyle name="Comma 2 4 9" xfId="8389"/>
    <cellStyle name="Comma 2 4 9 2" xfId="8390"/>
    <cellStyle name="Comma 2 5" xfId="8391"/>
    <cellStyle name="Comma 2 5 10" xfId="8392"/>
    <cellStyle name="Comma 2 5 10 2" xfId="8393"/>
    <cellStyle name="Comma 2 5 11" xfId="8394"/>
    <cellStyle name="Comma 2 5 11 2" xfId="8395"/>
    <cellStyle name="Comma 2 5 12" xfId="8396"/>
    <cellStyle name="Comma 2 5 12 2" xfId="8397"/>
    <cellStyle name="Comma 2 5 13" xfId="8398"/>
    <cellStyle name="Comma 2 5 13 2" xfId="8399"/>
    <cellStyle name="Comma 2 5 14" xfId="8400"/>
    <cellStyle name="Comma 2 5 14 2" xfId="8401"/>
    <cellStyle name="Comma 2 5 15" xfId="8402"/>
    <cellStyle name="Comma 2 5 15 2" xfId="8403"/>
    <cellStyle name="Comma 2 5 16" xfId="8404"/>
    <cellStyle name="Comma 2 5 16 2" xfId="8405"/>
    <cellStyle name="Comma 2 5 17" xfId="8406"/>
    <cellStyle name="Comma 2 5 17 2" xfId="8407"/>
    <cellStyle name="Comma 2 5 18" xfId="8408"/>
    <cellStyle name="Comma 2 5 18 2" xfId="8409"/>
    <cellStyle name="Comma 2 5 19" xfId="8410"/>
    <cellStyle name="Comma 2 5 19 2" xfId="8411"/>
    <cellStyle name="Comma 2 5 2" xfId="8412"/>
    <cellStyle name="Comma 2 5 2 2" xfId="8413"/>
    <cellStyle name="Comma 2 5 20" xfId="8414"/>
    <cellStyle name="Comma 2 5 20 2" xfId="8415"/>
    <cellStyle name="Comma 2 5 21" xfId="8416"/>
    <cellStyle name="Comma 2 5 21 2" xfId="8417"/>
    <cellStyle name="Comma 2 5 22" xfId="8418"/>
    <cellStyle name="Comma 2 5 22 2" xfId="8419"/>
    <cellStyle name="Comma 2 5 23" xfId="8420"/>
    <cellStyle name="Comma 2 5 23 2" xfId="8421"/>
    <cellStyle name="Comma 2 5 24" xfId="8422"/>
    <cellStyle name="Comma 2 5 24 2" xfId="8423"/>
    <cellStyle name="Comma 2 5 25" xfId="8424"/>
    <cellStyle name="Comma 2 5 25 2" xfId="8425"/>
    <cellStyle name="Comma 2 5 26" xfId="8426"/>
    <cellStyle name="Comma 2 5 26 2" xfId="8427"/>
    <cellStyle name="Comma 2 5 27" xfId="8428"/>
    <cellStyle name="Comma 2 5 27 2" xfId="8429"/>
    <cellStyle name="Comma 2 5 28" xfId="8430"/>
    <cellStyle name="Comma 2 5 28 2" xfId="8431"/>
    <cellStyle name="Comma 2 5 29" xfId="8432"/>
    <cellStyle name="Comma 2 5 29 2" xfId="8433"/>
    <cellStyle name="Comma 2 5 3" xfId="8434"/>
    <cellStyle name="Comma 2 5 3 2" xfId="8435"/>
    <cellStyle name="Comma 2 5 30" xfId="8436"/>
    <cellStyle name="Comma 2 5 4" xfId="8437"/>
    <cellStyle name="Comma 2 5 4 2" xfId="8438"/>
    <cellStyle name="Comma 2 5 5" xfId="8439"/>
    <cellStyle name="Comma 2 5 5 2" xfId="8440"/>
    <cellStyle name="Comma 2 5 6" xfId="8441"/>
    <cellStyle name="Comma 2 5 6 2" xfId="8442"/>
    <cellStyle name="Comma 2 5 7" xfId="8443"/>
    <cellStyle name="Comma 2 5 7 2" xfId="8444"/>
    <cellStyle name="Comma 2 5 8" xfId="8445"/>
    <cellStyle name="Comma 2 5 8 2" xfId="8446"/>
    <cellStyle name="Comma 2 5 9" xfId="8447"/>
    <cellStyle name="Comma 2 5 9 2" xfId="8448"/>
    <cellStyle name="Comma 2 6" xfId="8449"/>
    <cellStyle name="Comma 2 6 10" xfId="8450"/>
    <cellStyle name="Comma 2 6 10 2" xfId="8451"/>
    <cellStyle name="Comma 2 6 11" xfId="8452"/>
    <cellStyle name="Comma 2 6 11 2" xfId="8453"/>
    <cellStyle name="Comma 2 6 12" xfId="8454"/>
    <cellStyle name="Comma 2 6 12 2" xfId="8455"/>
    <cellStyle name="Comma 2 6 13" xfId="8456"/>
    <cellStyle name="Comma 2 6 13 2" xfId="8457"/>
    <cellStyle name="Comma 2 6 14" xfId="8458"/>
    <cellStyle name="Comma 2 6 14 2" xfId="8459"/>
    <cellStyle name="Comma 2 6 15" xfId="8460"/>
    <cellStyle name="Comma 2 6 15 2" xfId="8461"/>
    <cellStyle name="Comma 2 6 16" xfId="8462"/>
    <cellStyle name="Comma 2 6 16 2" xfId="8463"/>
    <cellStyle name="Comma 2 6 17" xfId="8464"/>
    <cellStyle name="Comma 2 6 17 2" xfId="8465"/>
    <cellStyle name="Comma 2 6 18" xfId="8466"/>
    <cellStyle name="Comma 2 6 18 2" xfId="8467"/>
    <cellStyle name="Comma 2 6 19" xfId="8468"/>
    <cellStyle name="Comma 2 6 19 2" xfId="8469"/>
    <cellStyle name="Comma 2 6 2" xfId="8470"/>
    <cellStyle name="Comma 2 6 2 2" xfId="8471"/>
    <cellStyle name="Comma 2 6 20" xfId="8472"/>
    <cellStyle name="Comma 2 6 20 2" xfId="8473"/>
    <cellStyle name="Comma 2 6 21" xfId="8474"/>
    <cellStyle name="Comma 2 6 21 2" xfId="8475"/>
    <cellStyle name="Comma 2 6 22" xfId="8476"/>
    <cellStyle name="Comma 2 6 22 2" xfId="8477"/>
    <cellStyle name="Comma 2 6 23" xfId="8478"/>
    <cellStyle name="Comma 2 6 23 2" xfId="8479"/>
    <cellStyle name="Comma 2 6 24" xfId="8480"/>
    <cellStyle name="Comma 2 6 24 2" xfId="8481"/>
    <cellStyle name="Comma 2 6 25" xfId="8482"/>
    <cellStyle name="Comma 2 6 25 2" xfId="8483"/>
    <cellStyle name="Comma 2 6 26" xfId="8484"/>
    <cellStyle name="Comma 2 6 26 2" xfId="8485"/>
    <cellStyle name="Comma 2 6 27" xfId="8486"/>
    <cellStyle name="Comma 2 6 27 2" xfId="8487"/>
    <cellStyle name="Comma 2 6 28" xfId="8488"/>
    <cellStyle name="Comma 2 6 28 2" xfId="8489"/>
    <cellStyle name="Comma 2 6 29" xfId="8490"/>
    <cellStyle name="Comma 2 6 29 2" xfId="8491"/>
    <cellStyle name="Comma 2 6 3" xfId="8492"/>
    <cellStyle name="Comma 2 6 3 2" xfId="8493"/>
    <cellStyle name="Comma 2 6 30" xfId="8494"/>
    <cellStyle name="Comma 2 6 4" xfId="8495"/>
    <cellStyle name="Comma 2 6 4 2" xfId="8496"/>
    <cellStyle name="Comma 2 6 5" xfId="8497"/>
    <cellStyle name="Comma 2 6 5 2" xfId="8498"/>
    <cellStyle name="Comma 2 6 6" xfId="8499"/>
    <cellStyle name="Comma 2 6 6 2" xfId="8500"/>
    <cellStyle name="Comma 2 6 7" xfId="8501"/>
    <cellStyle name="Comma 2 6 7 2" xfId="8502"/>
    <cellStyle name="Comma 2 6 8" xfId="8503"/>
    <cellStyle name="Comma 2 6 8 2" xfId="8504"/>
    <cellStyle name="Comma 2 6 9" xfId="8505"/>
    <cellStyle name="Comma 2 6 9 2" xfId="8506"/>
    <cellStyle name="Comma 2 7" xfId="8507"/>
    <cellStyle name="Comma 2 7 10" xfId="8508"/>
    <cellStyle name="Comma 2 7 10 2" xfId="8509"/>
    <cellStyle name="Comma 2 7 11" xfId="8510"/>
    <cellStyle name="Comma 2 7 11 2" xfId="8511"/>
    <cellStyle name="Comma 2 7 12" xfId="8512"/>
    <cellStyle name="Comma 2 7 12 2" xfId="8513"/>
    <cellStyle name="Comma 2 7 13" xfId="8514"/>
    <cellStyle name="Comma 2 7 13 2" xfId="8515"/>
    <cellStyle name="Comma 2 7 14" xfId="8516"/>
    <cellStyle name="Comma 2 7 14 2" xfId="8517"/>
    <cellStyle name="Comma 2 7 15" xfId="8518"/>
    <cellStyle name="Comma 2 7 15 2" xfId="8519"/>
    <cellStyle name="Comma 2 7 16" xfId="8520"/>
    <cellStyle name="Comma 2 7 16 2" xfId="8521"/>
    <cellStyle name="Comma 2 7 17" xfId="8522"/>
    <cellStyle name="Comma 2 7 17 2" xfId="8523"/>
    <cellStyle name="Comma 2 7 18" xfId="8524"/>
    <cellStyle name="Comma 2 7 18 2" xfId="8525"/>
    <cellStyle name="Comma 2 7 19" xfId="8526"/>
    <cellStyle name="Comma 2 7 19 2" xfId="8527"/>
    <cellStyle name="Comma 2 7 2" xfId="8528"/>
    <cellStyle name="Comma 2 7 2 2" xfId="8529"/>
    <cellStyle name="Comma 2 7 20" xfId="8530"/>
    <cellStyle name="Comma 2 7 20 2" xfId="8531"/>
    <cellStyle name="Comma 2 7 21" xfId="8532"/>
    <cellStyle name="Comma 2 7 21 2" xfId="8533"/>
    <cellStyle name="Comma 2 7 22" xfId="8534"/>
    <cellStyle name="Comma 2 7 22 2" xfId="8535"/>
    <cellStyle name="Comma 2 7 23" xfId="8536"/>
    <cellStyle name="Comma 2 7 23 2" xfId="8537"/>
    <cellStyle name="Comma 2 7 24" xfId="8538"/>
    <cellStyle name="Comma 2 7 24 2" xfId="8539"/>
    <cellStyle name="Comma 2 7 25" xfId="8540"/>
    <cellStyle name="Comma 2 7 25 2" xfId="8541"/>
    <cellStyle name="Comma 2 7 26" xfId="8542"/>
    <cellStyle name="Comma 2 7 26 2" xfId="8543"/>
    <cellStyle name="Comma 2 7 27" xfId="8544"/>
    <cellStyle name="Comma 2 7 27 2" xfId="8545"/>
    <cellStyle name="Comma 2 7 28" xfId="8546"/>
    <cellStyle name="Comma 2 7 28 2" xfId="8547"/>
    <cellStyle name="Comma 2 7 29" xfId="8548"/>
    <cellStyle name="Comma 2 7 29 2" xfId="8549"/>
    <cellStyle name="Comma 2 7 3" xfId="8550"/>
    <cellStyle name="Comma 2 7 3 2" xfId="8551"/>
    <cellStyle name="Comma 2 7 30" xfId="8552"/>
    <cellStyle name="Comma 2 7 4" xfId="8553"/>
    <cellStyle name="Comma 2 7 4 2" xfId="8554"/>
    <cellStyle name="Comma 2 7 5" xfId="8555"/>
    <cellStyle name="Comma 2 7 5 2" xfId="8556"/>
    <cellStyle name="Comma 2 7 6" xfId="8557"/>
    <cellStyle name="Comma 2 7 6 2" xfId="8558"/>
    <cellStyle name="Comma 2 7 7" xfId="8559"/>
    <cellStyle name="Comma 2 7 7 2" xfId="8560"/>
    <cellStyle name="Comma 2 7 8" xfId="8561"/>
    <cellStyle name="Comma 2 7 8 2" xfId="8562"/>
    <cellStyle name="Comma 2 7 9" xfId="8563"/>
    <cellStyle name="Comma 2 7 9 2" xfId="8564"/>
    <cellStyle name="Comma 2 8" xfId="8565"/>
    <cellStyle name="Comma 2 8 2" xfId="8566"/>
    <cellStyle name="Comma 2 9" xfId="8567"/>
    <cellStyle name="Comma 2 9 2" xfId="8568"/>
    <cellStyle name="Comma 3" xfId="8569"/>
    <cellStyle name="Comma_Generation Model final - 27-06-2005" xfId="8570"/>
    <cellStyle name="Comma0" xfId="8571"/>
    <cellStyle name="Currency [0]" xfId="8572"/>
    <cellStyle name="Currency [00]" xfId="8573"/>
    <cellStyle name="Currency_irl tel sep5" xfId="8574"/>
    <cellStyle name="Data Cell - PerformancePoint" xfId="8575"/>
    <cellStyle name="Data Entry Cell - PerformancePoint" xfId="8576"/>
    <cellStyle name="Date" xfId="8577"/>
    <cellStyle name="Date Short" xfId="8578"/>
    <cellStyle name="Default" xfId="8579"/>
    <cellStyle name="Dezimal [0]_PERSONAL" xfId="8580"/>
    <cellStyle name="Dezimal_PERSONAL" xfId="8581"/>
    <cellStyle name="done" xfId="8582"/>
    <cellStyle name="Dziesiêtny [0]_1" xfId="8583"/>
    <cellStyle name="Dziesiêtny_1" xfId="8584"/>
    <cellStyle name="Emphasis 1" xfId="8585"/>
    <cellStyle name="Emphasis 1 2" xfId="8586"/>
    <cellStyle name="Emphasis 1 3" xfId="8587"/>
    <cellStyle name="Emphasis 1 4" xfId="8588"/>
    <cellStyle name="Emphasis 1 5" xfId="8589"/>
    <cellStyle name="Emphasis 1 6" xfId="8590"/>
    <cellStyle name="Emphasis 2" xfId="8591"/>
    <cellStyle name="Emphasis 2 2" xfId="8592"/>
    <cellStyle name="Emphasis 2 3" xfId="8593"/>
    <cellStyle name="Emphasis 2 4" xfId="8594"/>
    <cellStyle name="Emphasis 2 5" xfId="8595"/>
    <cellStyle name="Emphasis 2 6" xfId="8596"/>
    <cellStyle name="Emphasis 3" xfId="8597"/>
    <cellStyle name="Enter Currency (0)" xfId="8598"/>
    <cellStyle name="Enter Currency (2)" xfId="8599"/>
    <cellStyle name="Enter Units (0)" xfId="8600"/>
    <cellStyle name="Enter Units (1)" xfId="8601"/>
    <cellStyle name="Enter Units (2)" xfId="8602"/>
    <cellStyle name="Euro" xfId="8603"/>
    <cellStyle name="Explanatory Text" xfId="8604"/>
    <cellStyle name="Explanatory Text 10" xfId="8605"/>
    <cellStyle name="Explanatory Text 10 2" xfId="8606"/>
    <cellStyle name="Explanatory Text 11" xfId="8607"/>
    <cellStyle name="Explanatory Text 11 2" xfId="8608"/>
    <cellStyle name="Explanatory Text 12" xfId="8609"/>
    <cellStyle name="Explanatory Text 12 2" xfId="8610"/>
    <cellStyle name="Explanatory Text 13" xfId="8611"/>
    <cellStyle name="Explanatory Text 13 2" xfId="8612"/>
    <cellStyle name="Explanatory Text 2" xfId="8613"/>
    <cellStyle name="Explanatory Text 2 2" xfId="8614"/>
    <cellStyle name="Explanatory Text 3" xfId="8615"/>
    <cellStyle name="Explanatory Text 3 2" xfId="8616"/>
    <cellStyle name="Explanatory Text 4" xfId="8617"/>
    <cellStyle name="Explanatory Text 4 2" xfId="8618"/>
    <cellStyle name="Explanatory Text 5" xfId="8619"/>
    <cellStyle name="Explanatory Text 5 2" xfId="8620"/>
    <cellStyle name="Explanatory Text 6" xfId="8621"/>
    <cellStyle name="Explanatory Text 6 2" xfId="8622"/>
    <cellStyle name="Explanatory Text 7" xfId="8623"/>
    <cellStyle name="Explanatory Text 7 2" xfId="8624"/>
    <cellStyle name="Explanatory Text 8" xfId="8625"/>
    <cellStyle name="Explanatory Text 8 2" xfId="8626"/>
    <cellStyle name="Explanatory Text 9" xfId="8627"/>
    <cellStyle name="Explanatory Text 9 2" xfId="8628"/>
    <cellStyle name="Good" xfId="8629"/>
    <cellStyle name="Good 10" xfId="8630"/>
    <cellStyle name="Good 10 2" xfId="8631"/>
    <cellStyle name="Good 11" xfId="8632"/>
    <cellStyle name="Good 11 2" xfId="8633"/>
    <cellStyle name="Good 12" xfId="8634"/>
    <cellStyle name="Good 12 2" xfId="8635"/>
    <cellStyle name="Good 13" xfId="8636"/>
    <cellStyle name="Good 13 2" xfId="8637"/>
    <cellStyle name="Good 2" xfId="8638"/>
    <cellStyle name="Good 2 2" xfId="8639"/>
    <cellStyle name="Good 3" xfId="8640"/>
    <cellStyle name="Good 3 2" xfId="8641"/>
    <cellStyle name="Good 4" xfId="8642"/>
    <cellStyle name="Good 4 2" xfId="8643"/>
    <cellStyle name="Good 5" xfId="8644"/>
    <cellStyle name="Good 5 2" xfId="8645"/>
    <cellStyle name="Good 6" xfId="8646"/>
    <cellStyle name="Good 6 2" xfId="8647"/>
    <cellStyle name="Good 7" xfId="8648"/>
    <cellStyle name="Good 7 2" xfId="8649"/>
    <cellStyle name="Good 8" xfId="8650"/>
    <cellStyle name="Good 8 2" xfId="8651"/>
    <cellStyle name="Good 9" xfId="8652"/>
    <cellStyle name="Good 9 2" xfId="8653"/>
    <cellStyle name="Good_7-р_Из_Системы" xfId="8654"/>
    <cellStyle name="Grey" xfId="8655"/>
    <cellStyle name="Header1" xfId="8656"/>
    <cellStyle name="Header2" xfId="8657"/>
    <cellStyle name="Heading 1" xfId="8658"/>
    <cellStyle name="Heading 1 10" xfId="8659"/>
    <cellStyle name="Heading 1 10 2" xfId="8660"/>
    <cellStyle name="Heading 1 11" xfId="8661"/>
    <cellStyle name="Heading 1 11 2" xfId="8662"/>
    <cellStyle name="Heading 1 12" xfId="8663"/>
    <cellStyle name="Heading 1 12 2" xfId="8664"/>
    <cellStyle name="Heading 1 13" xfId="8665"/>
    <cellStyle name="Heading 1 13 2" xfId="8666"/>
    <cellStyle name="Heading 1 2" xfId="8667"/>
    <cellStyle name="Heading 1 2 2" xfId="8668"/>
    <cellStyle name="Heading 1 3" xfId="8669"/>
    <cellStyle name="Heading 1 3 2" xfId="8670"/>
    <cellStyle name="Heading 1 4" xfId="8671"/>
    <cellStyle name="Heading 1 4 2" xfId="8672"/>
    <cellStyle name="Heading 1 5" xfId="8673"/>
    <cellStyle name="Heading 1 5 2" xfId="8674"/>
    <cellStyle name="Heading 1 6" xfId="8675"/>
    <cellStyle name="Heading 1 6 2" xfId="8676"/>
    <cellStyle name="Heading 1 7" xfId="8677"/>
    <cellStyle name="Heading 1 7 2" xfId="8678"/>
    <cellStyle name="Heading 1 8" xfId="8679"/>
    <cellStyle name="Heading 1 8 2" xfId="8680"/>
    <cellStyle name="Heading 1 9" xfId="8681"/>
    <cellStyle name="Heading 1 9 2" xfId="8682"/>
    <cellStyle name="Heading 2" xfId="8683"/>
    <cellStyle name="Heading 2 10" xfId="8684"/>
    <cellStyle name="Heading 2 10 2" xfId="8685"/>
    <cellStyle name="Heading 2 11" xfId="8686"/>
    <cellStyle name="Heading 2 11 2" xfId="8687"/>
    <cellStyle name="Heading 2 12" xfId="8688"/>
    <cellStyle name="Heading 2 12 2" xfId="8689"/>
    <cellStyle name="Heading 2 13" xfId="8690"/>
    <cellStyle name="Heading 2 13 2" xfId="8691"/>
    <cellStyle name="Heading 2 2" xfId="8692"/>
    <cellStyle name="Heading 2 2 2" xfId="8693"/>
    <cellStyle name="Heading 2 3" xfId="8694"/>
    <cellStyle name="Heading 2 3 2" xfId="8695"/>
    <cellStyle name="Heading 2 4" xfId="8696"/>
    <cellStyle name="Heading 2 4 2" xfId="8697"/>
    <cellStyle name="Heading 2 5" xfId="8698"/>
    <cellStyle name="Heading 2 5 2" xfId="8699"/>
    <cellStyle name="Heading 2 6" xfId="8700"/>
    <cellStyle name="Heading 2 6 2" xfId="8701"/>
    <cellStyle name="Heading 2 7" xfId="8702"/>
    <cellStyle name="Heading 2 7 2" xfId="8703"/>
    <cellStyle name="Heading 2 8" xfId="8704"/>
    <cellStyle name="Heading 2 8 2" xfId="8705"/>
    <cellStyle name="Heading 2 9" xfId="8706"/>
    <cellStyle name="Heading 2 9 2" xfId="8707"/>
    <cellStyle name="Heading 3" xfId="8708"/>
    <cellStyle name="Heading 3 10" xfId="8709"/>
    <cellStyle name="Heading 3 10 2" xfId="8710"/>
    <cellStyle name="Heading 3 11" xfId="8711"/>
    <cellStyle name="Heading 3 11 2" xfId="8712"/>
    <cellStyle name="Heading 3 12" xfId="8713"/>
    <cellStyle name="Heading 3 12 2" xfId="8714"/>
    <cellStyle name="Heading 3 13" xfId="8715"/>
    <cellStyle name="Heading 3 13 2" xfId="8716"/>
    <cellStyle name="Heading 3 2" xfId="8717"/>
    <cellStyle name="Heading 3 2 2" xfId="8718"/>
    <cellStyle name="Heading 3 3" xfId="8719"/>
    <cellStyle name="Heading 3 3 2" xfId="8720"/>
    <cellStyle name="Heading 3 4" xfId="8721"/>
    <cellStyle name="Heading 3 4 2" xfId="8722"/>
    <cellStyle name="Heading 3 5" xfId="8723"/>
    <cellStyle name="Heading 3 5 2" xfId="8724"/>
    <cellStyle name="Heading 3 6" xfId="8725"/>
    <cellStyle name="Heading 3 6 2" xfId="8726"/>
    <cellStyle name="Heading 3 7" xfId="8727"/>
    <cellStyle name="Heading 3 7 2" xfId="8728"/>
    <cellStyle name="Heading 3 8" xfId="8729"/>
    <cellStyle name="Heading 3 8 2" xfId="8730"/>
    <cellStyle name="Heading 3 9" xfId="8731"/>
    <cellStyle name="Heading 3 9 2" xfId="8732"/>
    <cellStyle name="Heading 4" xfId="8733"/>
    <cellStyle name="Heading 4 10" xfId="8734"/>
    <cellStyle name="Heading 4 10 2" xfId="8735"/>
    <cellStyle name="Heading 4 11" xfId="8736"/>
    <cellStyle name="Heading 4 11 2" xfId="8737"/>
    <cellStyle name="Heading 4 12" xfId="8738"/>
    <cellStyle name="Heading 4 12 2" xfId="8739"/>
    <cellStyle name="Heading 4 13" xfId="8740"/>
    <cellStyle name="Heading 4 13 2" xfId="8741"/>
    <cellStyle name="Heading 4 2" xfId="8742"/>
    <cellStyle name="Heading 4 2 2" xfId="8743"/>
    <cellStyle name="Heading 4 3" xfId="8744"/>
    <cellStyle name="Heading 4 3 2" xfId="8745"/>
    <cellStyle name="Heading 4 4" xfId="8746"/>
    <cellStyle name="Heading 4 4 2" xfId="8747"/>
    <cellStyle name="Heading 4 5" xfId="8748"/>
    <cellStyle name="Heading 4 5 2" xfId="8749"/>
    <cellStyle name="Heading 4 6" xfId="8750"/>
    <cellStyle name="Heading 4 6 2" xfId="8751"/>
    <cellStyle name="Heading 4 7" xfId="8752"/>
    <cellStyle name="Heading 4 7 2" xfId="8753"/>
    <cellStyle name="Heading 4 8" xfId="8754"/>
    <cellStyle name="Heading 4 8 2" xfId="8755"/>
    <cellStyle name="Heading 4 9" xfId="8756"/>
    <cellStyle name="Heading 4 9 2" xfId="8757"/>
    <cellStyle name="Hyperlink_Info gathering example (hydro)" xfId="8758"/>
    <cellStyle name="Iau?iue_?iardu1999a" xfId="8759"/>
    <cellStyle name="Input" xfId="8760"/>
    <cellStyle name="Input [yellow]" xfId="8761"/>
    <cellStyle name="Input 10" xfId="8762"/>
    <cellStyle name="Input 10 2" xfId="8763"/>
    <cellStyle name="Input 11" xfId="8764"/>
    <cellStyle name="Input 11 2" xfId="8765"/>
    <cellStyle name="Input 12" xfId="8766"/>
    <cellStyle name="Input 12 2" xfId="8767"/>
    <cellStyle name="Input 13" xfId="8768"/>
    <cellStyle name="Input 13 2" xfId="8769"/>
    <cellStyle name="Input 2" xfId="8770"/>
    <cellStyle name="Input 2 2" xfId="8771"/>
    <cellStyle name="Input 3" xfId="8772"/>
    <cellStyle name="Input 3 2" xfId="8773"/>
    <cellStyle name="Input 4" xfId="8774"/>
    <cellStyle name="Input 4 2" xfId="8775"/>
    <cellStyle name="Input 5" xfId="8776"/>
    <cellStyle name="Input 5 2" xfId="8777"/>
    <cellStyle name="Input 6" xfId="8778"/>
    <cellStyle name="Input 6 2" xfId="8779"/>
    <cellStyle name="Input 7" xfId="8780"/>
    <cellStyle name="Input 7 2" xfId="8781"/>
    <cellStyle name="Input 8" xfId="8782"/>
    <cellStyle name="Input 8 2" xfId="8783"/>
    <cellStyle name="Input 9" xfId="8784"/>
    <cellStyle name="Input 9 2" xfId="8785"/>
    <cellStyle name="Link Currency (0)" xfId="8786"/>
    <cellStyle name="Link Currency (2)" xfId="8787"/>
    <cellStyle name="Link Units (0)" xfId="8788"/>
    <cellStyle name="Link Units (1)" xfId="8789"/>
    <cellStyle name="Link Units (2)" xfId="8790"/>
    <cellStyle name="Linked Cell" xfId="8791"/>
    <cellStyle name="Linked Cell 10" xfId="8792"/>
    <cellStyle name="Linked Cell 10 2" xfId="8793"/>
    <cellStyle name="Linked Cell 11" xfId="8794"/>
    <cellStyle name="Linked Cell 11 2" xfId="8795"/>
    <cellStyle name="Linked Cell 12" xfId="8796"/>
    <cellStyle name="Linked Cell 12 2" xfId="8797"/>
    <cellStyle name="Linked Cell 13" xfId="8798"/>
    <cellStyle name="Linked Cell 13 2" xfId="8799"/>
    <cellStyle name="Linked Cell 2" xfId="8800"/>
    <cellStyle name="Linked Cell 2 2" xfId="8801"/>
    <cellStyle name="Linked Cell 3" xfId="8802"/>
    <cellStyle name="Linked Cell 3 2" xfId="8803"/>
    <cellStyle name="Linked Cell 4" xfId="8804"/>
    <cellStyle name="Linked Cell 4 2" xfId="8805"/>
    <cellStyle name="Linked Cell 5" xfId="8806"/>
    <cellStyle name="Linked Cell 5 2" xfId="8807"/>
    <cellStyle name="Linked Cell 6" xfId="8808"/>
    <cellStyle name="Linked Cell 6 2" xfId="8809"/>
    <cellStyle name="Linked Cell 7" xfId="8810"/>
    <cellStyle name="Linked Cell 7 2" xfId="8811"/>
    <cellStyle name="Linked Cell 8" xfId="8812"/>
    <cellStyle name="Linked Cell 8 2" xfId="8813"/>
    <cellStyle name="Linked Cell 9" xfId="8814"/>
    <cellStyle name="Linked Cell 9 2" xfId="8815"/>
    <cellStyle name="Locked Cell - PerformancePoint" xfId="8816"/>
    <cellStyle name="Neutral" xfId="8817"/>
    <cellStyle name="Neutral 10" xfId="8818"/>
    <cellStyle name="Neutral 10 2" xfId="8819"/>
    <cellStyle name="Neutral 11" xfId="8820"/>
    <cellStyle name="Neutral 11 2" xfId="8821"/>
    <cellStyle name="Neutral 12" xfId="8822"/>
    <cellStyle name="Neutral 12 2" xfId="8823"/>
    <cellStyle name="Neutral 13" xfId="8824"/>
    <cellStyle name="Neutral 13 2" xfId="8825"/>
    <cellStyle name="Neutral 2" xfId="8826"/>
    <cellStyle name="Neutral 2 2" xfId="8827"/>
    <cellStyle name="Neutral 3" xfId="8828"/>
    <cellStyle name="Neutral 3 2" xfId="8829"/>
    <cellStyle name="Neutral 4" xfId="8830"/>
    <cellStyle name="Neutral 4 2" xfId="8831"/>
    <cellStyle name="Neutral 5" xfId="8832"/>
    <cellStyle name="Neutral 5 2" xfId="8833"/>
    <cellStyle name="Neutral 6" xfId="8834"/>
    <cellStyle name="Neutral 6 2" xfId="8835"/>
    <cellStyle name="Neutral 7" xfId="8836"/>
    <cellStyle name="Neutral 7 2" xfId="8837"/>
    <cellStyle name="Neutral 8" xfId="8838"/>
    <cellStyle name="Neutral 8 2" xfId="8839"/>
    <cellStyle name="Neutral 9" xfId="8840"/>
    <cellStyle name="Neutral 9 2" xfId="8841"/>
    <cellStyle name="Neutral_7-р_Из_Системы" xfId="8842"/>
    <cellStyle name="Norma11l" xfId="8843"/>
    <cellStyle name="Norma11l 2" xfId="8844"/>
    <cellStyle name="Normal - Style1" xfId="8845"/>
    <cellStyle name="Normal 2" xfId="8846"/>
    <cellStyle name="Normal 2 10" xfId="8847"/>
    <cellStyle name="Normal 2 10 2" xfId="8848"/>
    <cellStyle name="Normal 2 10 2 2" xfId="8849"/>
    <cellStyle name="Normal 2 10 2 2 2" xfId="8850"/>
    <cellStyle name="Normal 2 10 2 2 2 2" xfId="8851"/>
    <cellStyle name="Normal 2 10 2 2 3" xfId="8852"/>
    <cellStyle name="Normal 2 10 2 3" xfId="8853"/>
    <cellStyle name="Normal 2 10 2 3 2" xfId="8854"/>
    <cellStyle name="Normal 2 10 2 4" xfId="8855"/>
    <cellStyle name="Normal 2 10 3" xfId="8856"/>
    <cellStyle name="Normal 2 10 3 2" xfId="8857"/>
    <cellStyle name="Normal 2 10 3 2 2" xfId="8858"/>
    <cellStyle name="Normal 2 10 3 2 2 2" xfId="8859"/>
    <cellStyle name="Normal 2 10 3 2 3" xfId="8860"/>
    <cellStyle name="Normal 2 10 3 3" xfId="8861"/>
    <cellStyle name="Normal 2 10 3 3 2" xfId="8862"/>
    <cellStyle name="Normal 2 10 3 4" xfId="8863"/>
    <cellStyle name="Normal 2 10 4" xfId="8864"/>
    <cellStyle name="Normal 2 10 4 2" xfId="8865"/>
    <cellStyle name="Normal 2 10 4 2 2" xfId="8866"/>
    <cellStyle name="Normal 2 10 4 2 2 2" xfId="8867"/>
    <cellStyle name="Normal 2 10 4 2 3" xfId="8868"/>
    <cellStyle name="Normal 2 10 4 3" xfId="8869"/>
    <cellStyle name="Normal 2 10 4 3 2" xfId="8870"/>
    <cellStyle name="Normal 2 10 4 4" xfId="8871"/>
    <cellStyle name="Normal 2 10 5" xfId="8872"/>
    <cellStyle name="Normal 2 10 5 2" xfId="8873"/>
    <cellStyle name="Normal 2 10 5 2 2" xfId="8874"/>
    <cellStyle name="Normal 2 10 5 3" xfId="8875"/>
    <cellStyle name="Normal 2 10 6" xfId="8876"/>
    <cellStyle name="Normal 2 10 6 2" xfId="8877"/>
    <cellStyle name="Normal 2 10 7" xfId="8878"/>
    <cellStyle name="Normal 2 10 7 2" xfId="8879"/>
    <cellStyle name="Normal 2 10 8" xfId="8880"/>
    <cellStyle name="Normal 2 11" xfId="8881"/>
    <cellStyle name="Normal 2 11 2" xfId="8882"/>
    <cellStyle name="Normal 2 11 2 2" xfId="8883"/>
    <cellStyle name="Normal 2 11 2 2 2" xfId="8884"/>
    <cellStyle name="Normal 2 11 2 2 2 2" xfId="8885"/>
    <cellStyle name="Normal 2 11 2 2 3" xfId="8886"/>
    <cellStyle name="Normal 2 11 2 3" xfId="8887"/>
    <cellStyle name="Normal 2 11 2 3 2" xfId="8888"/>
    <cellStyle name="Normal 2 11 2 4" xfId="8889"/>
    <cellStyle name="Normal 2 11 3" xfId="8890"/>
    <cellStyle name="Normal 2 11 3 2" xfId="8891"/>
    <cellStyle name="Normal 2 11 3 2 2" xfId="8892"/>
    <cellStyle name="Normal 2 11 3 2 2 2" xfId="8893"/>
    <cellStyle name="Normal 2 11 3 2 3" xfId="8894"/>
    <cellStyle name="Normal 2 11 3 3" xfId="8895"/>
    <cellStyle name="Normal 2 11 3 3 2" xfId="8896"/>
    <cellStyle name="Normal 2 11 3 4" xfId="8897"/>
    <cellStyle name="Normal 2 11 4" xfId="8898"/>
    <cellStyle name="Normal 2 11 4 2" xfId="8899"/>
    <cellStyle name="Normal 2 11 4 2 2" xfId="8900"/>
    <cellStyle name="Normal 2 11 4 2 2 2" xfId="8901"/>
    <cellStyle name="Normal 2 11 4 2 3" xfId="8902"/>
    <cellStyle name="Normal 2 11 4 3" xfId="8903"/>
    <cellStyle name="Normal 2 11 4 3 2" xfId="8904"/>
    <cellStyle name="Normal 2 11 4 4" xfId="8905"/>
    <cellStyle name="Normal 2 11 5" xfId="8906"/>
    <cellStyle name="Normal 2 11 5 2" xfId="8907"/>
    <cellStyle name="Normal 2 11 5 2 2" xfId="8908"/>
    <cellStyle name="Normal 2 11 5 3" xfId="8909"/>
    <cellStyle name="Normal 2 11 6" xfId="8910"/>
    <cellStyle name="Normal 2 11 6 2" xfId="8911"/>
    <cellStyle name="Normal 2 11 7" xfId="8912"/>
    <cellStyle name="Normal 2 11 7 2" xfId="8913"/>
    <cellStyle name="Normal 2 11 8" xfId="8914"/>
    <cellStyle name="Normal 2 12" xfId="8915"/>
    <cellStyle name="Normal 2 12 2" xfId="8916"/>
    <cellStyle name="Normal 2 12 2 2" xfId="8917"/>
    <cellStyle name="Normal 2 12 2 2 2" xfId="8918"/>
    <cellStyle name="Normal 2 12 2 2 2 2" xfId="8919"/>
    <cellStyle name="Normal 2 12 2 2 3" xfId="8920"/>
    <cellStyle name="Normal 2 12 2 3" xfId="8921"/>
    <cellStyle name="Normal 2 12 2 3 2" xfId="8922"/>
    <cellStyle name="Normal 2 12 2 4" xfId="8923"/>
    <cellStyle name="Normal 2 12 3" xfId="8924"/>
    <cellStyle name="Normal 2 12 3 2" xfId="8925"/>
    <cellStyle name="Normal 2 12 3 2 2" xfId="8926"/>
    <cellStyle name="Normal 2 12 3 2 2 2" xfId="8927"/>
    <cellStyle name="Normal 2 12 3 2 3" xfId="8928"/>
    <cellStyle name="Normal 2 12 3 3" xfId="8929"/>
    <cellStyle name="Normal 2 12 3 3 2" xfId="8930"/>
    <cellStyle name="Normal 2 12 3 4" xfId="8931"/>
    <cellStyle name="Normal 2 12 4" xfId="8932"/>
    <cellStyle name="Normal 2 12 4 2" xfId="8933"/>
    <cellStyle name="Normal 2 12 4 2 2" xfId="8934"/>
    <cellStyle name="Normal 2 12 4 2 2 2" xfId="8935"/>
    <cellStyle name="Normal 2 12 4 2 3" xfId="8936"/>
    <cellStyle name="Normal 2 12 4 3" xfId="8937"/>
    <cellStyle name="Normal 2 12 4 3 2" xfId="8938"/>
    <cellStyle name="Normal 2 12 4 4" xfId="8939"/>
    <cellStyle name="Normal 2 12 5" xfId="8940"/>
    <cellStyle name="Normal 2 12 5 2" xfId="8941"/>
    <cellStyle name="Normal 2 12 5 2 2" xfId="8942"/>
    <cellStyle name="Normal 2 12 5 3" xfId="8943"/>
    <cellStyle name="Normal 2 12 6" xfId="8944"/>
    <cellStyle name="Normal 2 12 6 2" xfId="8945"/>
    <cellStyle name="Normal 2 12 7" xfId="8946"/>
    <cellStyle name="Normal 2 12 7 2" xfId="8947"/>
    <cellStyle name="Normal 2 12 8" xfId="8948"/>
    <cellStyle name="Normal 2 13" xfId="8949"/>
    <cellStyle name="Normal 2 13 2" xfId="8950"/>
    <cellStyle name="Normal 2 13 2 2" xfId="8951"/>
    <cellStyle name="Normal 2 13 2 2 2" xfId="8952"/>
    <cellStyle name="Normal 2 13 2 2 2 2" xfId="8953"/>
    <cellStyle name="Normal 2 13 2 2 3" xfId="8954"/>
    <cellStyle name="Normal 2 13 2 3" xfId="8955"/>
    <cellStyle name="Normal 2 13 2 3 2" xfId="8956"/>
    <cellStyle name="Normal 2 13 2 4" xfId="8957"/>
    <cellStyle name="Normal 2 13 3" xfId="8958"/>
    <cellStyle name="Normal 2 13 3 2" xfId="8959"/>
    <cellStyle name="Normal 2 13 3 2 2" xfId="8960"/>
    <cellStyle name="Normal 2 13 3 2 2 2" xfId="8961"/>
    <cellStyle name="Normal 2 13 3 2 3" xfId="8962"/>
    <cellStyle name="Normal 2 13 3 3" xfId="8963"/>
    <cellStyle name="Normal 2 13 3 3 2" xfId="8964"/>
    <cellStyle name="Normal 2 13 3 4" xfId="8965"/>
    <cellStyle name="Normal 2 13 4" xfId="8966"/>
    <cellStyle name="Normal 2 13 4 2" xfId="8967"/>
    <cellStyle name="Normal 2 13 4 2 2" xfId="8968"/>
    <cellStyle name="Normal 2 13 4 2 2 2" xfId="8969"/>
    <cellStyle name="Normal 2 13 4 2 3" xfId="8970"/>
    <cellStyle name="Normal 2 13 4 3" xfId="8971"/>
    <cellStyle name="Normal 2 13 4 3 2" xfId="8972"/>
    <cellStyle name="Normal 2 13 4 4" xfId="8973"/>
    <cellStyle name="Normal 2 13 5" xfId="8974"/>
    <cellStyle name="Normal 2 13 5 2" xfId="8975"/>
    <cellStyle name="Normal 2 13 5 2 2" xfId="8976"/>
    <cellStyle name="Normal 2 13 5 3" xfId="8977"/>
    <cellStyle name="Normal 2 13 6" xfId="8978"/>
    <cellStyle name="Normal 2 13 6 2" xfId="8979"/>
    <cellStyle name="Normal 2 13 7" xfId="8980"/>
    <cellStyle name="Normal 2 13 7 2" xfId="8981"/>
    <cellStyle name="Normal 2 13 8" xfId="8982"/>
    <cellStyle name="Normal 2 14" xfId="8983"/>
    <cellStyle name="Normal 2 14 2" xfId="8984"/>
    <cellStyle name="Normal 2 14 2 2" xfId="8985"/>
    <cellStyle name="Normal 2 14 2 2 2" xfId="8986"/>
    <cellStyle name="Normal 2 14 2 2 2 2" xfId="8987"/>
    <cellStyle name="Normal 2 14 2 2 3" xfId="8988"/>
    <cellStyle name="Normal 2 14 2 3" xfId="8989"/>
    <cellStyle name="Normal 2 14 2 3 2" xfId="8990"/>
    <cellStyle name="Normal 2 14 2 4" xfId="8991"/>
    <cellStyle name="Normal 2 14 3" xfId="8992"/>
    <cellStyle name="Normal 2 14 3 2" xfId="8993"/>
    <cellStyle name="Normal 2 14 3 2 2" xfId="8994"/>
    <cellStyle name="Normal 2 14 3 2 2 2" xfId="8995"/>
    <cellStyle name="Normal 2 14 3 2 3" xfId="8996"/>
    <cellStyle name="Normal 2 14 3 3" xfId="8997"/>
    <cellStyle name="Normal 2 14 3 3 2" xfId="8998"/>
    <cellStyle name="Normal 2 14 3 4" xfId="8999"/>
    <cellStyle name="Normal 2 14 4" xfId="9000"/>
    <cellStyle name="Normal 2 14 4 2" xfId="9001"/>
    <cellStyle name="Normal 2 14 4 2 2" xfId="9002"/>
    <cellStyle name="Normal 2 14 4 2 2 2" xfId="9003"/>
    <cellStyle name="Normal 2 14 4 2 3" xfId="9004"/>
    <cellStyle name="Normal 2 14 4 3" xfId="9005"/>
    <cellStyle name="Normal 2 14 4 3 2" xfId="9006"/>
    <cellStyle name="Normal 2 14 4 4" xfId="9007"/>
    <cellStyle name="Normal 2 14 5" xfId="9008"/>
    <cellStyle name="Normal 2 14 5 2" xfId="9009"/>
    <cellStyle name="Normal 2 14 5 2 2" xfId="9010"/>
    <cellStyle name="Normal 2 14 5 3" xfId="9011"/>
    <cellStyle name="Normal 2 14 6" xfId="9012"/>
    <cellStyle name="Normal 2 14 6 2" xfId="9013"/>
    <cellStyle name="Normal 2 14 7" xfId="9014"/>
    <cellStyle name="Normal 2 14 7 2" xfId="9015"/>
    <cellStyle name="Normal 2 14 8" xfId="9016"/>
    <cellStyle name="Normal 2 15" xfId="9017"/>
    <cellStyle name="Normal 2 15 2" xfId="9018"/>
    <cellStyle name="Normal 2 15 2 2" xfId="9019"/>
    <cellStyle name="Normal 2 15 2 2 2" xfId="9020"/>
    <cellStyle name="Normal 2 15 2 2 2 2" xfId="9021"/>
    <cellStyle name="Normal 2 15 2 2 3" xfId="9022"/>
    <cellStyle name="Normal 2 15 2 3" xfId="9023"/>
    <cellStyle name="Normal 2 15 2 3 2" xfId="9024"/>
    <cellStyle name="Normal 2 15 2 4" xfId="9025"/>
    <cellStyle name="Normal 2 15 3" xfId="9026"/>
    <cellStyle name="Normal 2 15 3 2" xfId="9027"/>
    <cellStyle name="Normal 2 15 3 2 2" xfId="9028"/>
    <cellStyle name="Normal 2 15 3 2 2 2" xfId="9029"/>
    <cellStyle name="Normal 2 15 3 2 3" xfId="9030"/>
    <cellStyle name="Normal 2 15 3 3" xfId="9031"/>
    <cellStyle name="Normal 2 15 3 3 2" xfId="9032"/>
    <cellStyle name="Normal 2 15 3 4" xfId="9033"/>
    <cellStyle name="Normal 2 15 4" xfId="9034"/>
    <cellStyle name="Normal 2 15 4 2" xfId="9035"/>
    <cellStyle name="Normal 2 15 4 2 2" xfId="9036"/>
    <cellStyle name="Normal 2 15 4 2 2 2" xfId="9037"/>
    <cellStyle name="Normal 2 15 4 2 3" xfId="9038"/>
    <cellStyle name="Normal 2 15 4 3" xfId="9039"/>
    <cellStyle name="Normal 2 15 4 3 2" xfId="9040"/>
    <cellStyle name="Normal 2 15 4 4" xfId="9041"/>
    <cellStyle name="Normal 2 15 5" xfId="9042"/>
    <cellStyle name="Normal 2 15 5 2" xfId="9043"/>
    <cellStyle name="Normal 2 15 5 2 2" xfId="9044"/>
    <cellStyle name="Normal 2 15 5 3" xfId="9045"/>
    <cellStyle name="Normal 2 15 6" xfId="9046"/>
    <cellStyle name="Normal 2 15 6 2" xfId="9047"/>
    <cellStyle name="Normal 2 15 7" xfId="9048"/>
    <cellStyle name="Normal 2 15 7 2" xfId="9049"/>
    <cellStyle name="Normal 2 15 8" xfId="9050"/>
    <cellStyle name="Normal 2 16" xfId="9051"/>
    <cellStyle name="Normal 2 16 2" xfId="9052"/>
    <cellStyle name="Normal 2 16 2 2" xfId="9053"/>
    <cellStyle name="Normal 2 16 2 2 2" xfId="9054"/>
    <cellStyle name="Normal 2 16 2 2 2 2" xfId="9055"/>
    <cellStyle name="Normal 2 16 2 2 3" xfId="9056"/>
    <cellStyle name="Normal 2 16 2 3" xfId="9057"/>
    <cellStyle name="Normal 2 16 2 3 2" xfId="9058"/>
    <cellStyle name="Normal 2 16 2 4" xfId="9059"/>
    <cellStyle name="Normal 2 16 3" xfId="9060"/>
    <cellStyle name="Normal 2 16 3 2" xfId="9061"/>
    <cellStyle name="Normal 2 16 3 2 2" xfId="9062"/>
    <cellStyle name="Normal 2 16 3 2 2 2" xfId="9063"/>
    <cellStyle name="Normal 2 16 3 2 3" xfId="9064"/>
    <cellStyle name="Normal 2 16 3 3" xfId="9065"/>
    <cellStyle name="Normal 2 16 3 3 2" xfId="9066"/>
    <cellStyle name="Normal 2 16 3 4" xfId="9067"/>
    <cellStyle name="Normal 2 16 4" xfId="9068"/>
    <cellStyle name="Normal 2 16 4 2" xfId="9069"/>
    <cellStyle name="Normal 2 16 4 2 2" xfId="9070"/>
    <cellStyle name="Normal 2 16 4 2 2 2" xfId="9071"/>
    <cellStyle name="Normal 2 16 4 2 3" xfId="9072"/>
    <cellStyle name="Normal 2 16 4 3" xfId="9073"/>
    <cellStyle name="Normal 2 16 4 3 2" xfId="9074"/>
    <cellStyle name="Normal 2 16 4 4" xfId="9075"/>
    <cellStyle name="Normal 2 16 5" xfId="9076"/>
    <cellStyle name="Normal 2 16 5 2" xfId="9077"/>
    <cellStyle name="Normal 2 16 5 2 2" xfId="9078"/>
    <cellStyle name="Normal 2 16 5 3" xfId="9079"/>
    <cellStyle name="Normal 2 16 6" xfId="9080"/>
    <cellStyle name="Normal 2 16 6 2" xfId="9081"/>
    <cellStyle name="Normal 2 16 7" xfId="9082"/>
    <cellStyle name="Normal 2 16 7 2" xfId="9083"/>
    <cellStyle name="Normal 2 16 8" xfId="9084"/>
    <cellStyle name="Normal 2 17" xfId="9085"/>
    <cellStyle name="Normal 2 17 2" xfId="9086"/>
    <cellStyle name="Normal 2 17 2 2" xfId="9087"/>
    <cellStyle name="Normal 2 17 2 2 2" xfId="9088"/>
    <cellStyle name="Normal 2 17 2 2 2 2" xfId="9089"/>
    <cellStyle name="Normal 2 17 2 2 3" xfId="9090"/>
    <cellStyle name="Normal 2 17 2 3" xfId="9091"/>
    <cellStyle name="Normal 2 17 2 3 2" xfId="9092"/>
    <cellStyle name="Normal 2 17 2 4" xfId="9093"/>
    <cellStyle name="Normal 2 17 3" xfId="9094"/>
    <cellStyle name="Normal 2 17 3 2" xfId="9095"/>
    <cellStyle name="Normal 2 17 3 2 2" xfId="9096"/>
    <cellStyle name="Normal 2 17 3 2 2 2" xfId="9097"/>
    <cellStyle name="Normal 2 17 3 2 3" xfId="9098"/>
    <cellStyle name="Normal 2 17 3 3" xfId="9099"/>
    <cellStyle name="Normal 2 17 3 3 2" xfId="9100"/>
    <cellStyle name="Normal 2 17 3 4" xfId="9101"/>
    <cellStyle name="Normal 2 17 4" xfId="9102"/>
    <cellStyle name="Normal 2 17 4 2" xfId="9103"/>
    <cellStyle name="Normal 2 17 4 2 2" xfId="9104"/>
    <cellStyle name="Normal 2 17 4 2 2 2" xfId="9105"/>
    <cellStyle name="Normal 2 17 4 2 3" xfId="9106"/>
    <cellStyle name="Normal 2 17 4 3" xfId="9107"/>
    <cellStyle name="Normal 2 17 4 3 2" xfId="9108"/>
    <cellStyle name="Normal 2 17 4 4" xfId="9109"/>
    <cellStyle name="Normal 2 17 5" xfId="9110"/>
    <cellStyle name="Normal 2 17 5 2" xfId="9111"/>
    <cellStyle name="Normal 2 17 5 2 2" xfId="9112"/>
    <cellStyle name="Normal 2 17 5 3" xfId="9113"/>
    <cellStyle name="Normal 2 17 6" xfId="9114"/>
    <cellStyle name="Normal 2 17 6 2" xfId="9115"/>
    <cellStyle name="Normal 2 17 7" xfId="9116"/>
    <cellStyle name="Normal 2 17 7 2" xfId="9117"/>
    <cellStyle name="Normal 2 17 8" xfId="9118"/>
    <cellStyle name="Normal 2 18" xfId="9119"/>
    <cellStyle name="Normal 2 18 2" xfId="9120"/>
    <cellStyle name="Normal 2 18 2 2" xfId="9121"/>
    <cellStyle name="Normal 2 18 2 2 2" xfId="9122"/>
    <cellStyle name="Normal 2 18 2 2 2 2" xfId="9123"/>
    <cellStyle name="Normal 2 18 2 2 3" xfId="9124"/>
    <cellStyle name="Normal 2 18 2 3" xfId="9125"/>
    <cellStyle name="Normal 2 18 2 3 2" xfId="9126"/>
    <cellStyle name="Normal 2 18 2 4" xfId="9127"/>
    <cellStyle name="Normal 2 18 3" xfId="9128"/>
    <cellStyle name="Normal 2 18 3 2" xfId="9129"/>
    <cellStyle name="Normal 2 18 3 2 2" xfId="9130"/>
    <cellStyle name="Normal 2 18 3 2 2 2" xfId="9131"/>
    <cellStyle name="Normal 2 18 3 2 3" xfId="9132"/>
    <cellStyle name="Normal 2 18 3 3" xfId="9133"/>
    <cellStyle name="Normal 2 18 3 3 2" xfId="9134"/>
    <cellStyle name="Normal 2 18 3 4" xfId="9135"/>
    <cellStyle name="Normal 2 18 4" xfId="9136"/>
    <cellStyle name="Normal 2 18 4 2" xfId="9137"/>
    <cellStyle name="Normal 2 18 4 2 2" xfId="9138"/>
    <cellStyle name="Normal 2 18 4 2 2 2" xfId="9139"/>
    <cellStyle name="Normal 2 18 4 2 3" xfId="9140"/>
    <cellStyle name="Normal 2 18 4 3" xfId="9141"/>
    <cellStyle name="Normal 2 18 4 3 2" xfId="9142"/>
    <cellStyle name="Normal 2 18 4 4" xfId="9143"/>
    <cellStyle name="Normal 2 18 5" xfId="9144"/>
    <cellStyle name="Normal 2 18 5 2" xfId="9145"/>
    <cellStyle name="Normal 2 18 5 2 2" xfId="9146"/>
    <cellStyle name="Normal 2 18 5 3" xfId="9147"/>
    <cellStyle name="Normal 2 18 6" xfId="9148"/>
    <cellStyle name="Normal 2 18 6 2" xfId="9149"/>
    <cellStyle name="Normal 2 18 7" xfId="9150"/>
    <cellStyle name="Normal 2 18 7 2" xfId="9151"/>
    <cellStyle name="Normal 2 18 8" xfId="9152"/>
    <cellStyle name="Normal 2 19" xfId="9153"/>
    <cellStyle name="Normal 2 19 2" xfId="9154"/>
    <cellStyle name="Normal 2 19 2 2" xfId="9155"/>
    <cellStyle name="Normal 2 19 2 2 2" xfId="9156"/>
    <cellStyle name="Normal 2 19 2 2 2 2" xfId="9157"/>
    <cellStyle name="Normal 2 19 2 2 3" xfId="9158"/>
    <cellStyle name="Normal 2 19 2 3" xfId="9159"/>
    <cellStyle name="Normal 2 19 2 3 2" xfId="9160"/>
    <cellStyle name="Normal 2 19 2 4" xfId="9161"/>
    <cellStyle name="Normal 2 19 3" xfId="9162"/>
    <cellStyle name="Normal 2 19 3 2" xfId="9163"/>
    <cellStyle name="Normal 2 19 3 2 2" xfId="9164"/>
    <cellStyle name="Normal 2 19 3 2 2 2" xfId="9165"/>
    <cellStyle name="Normal 2 19 3 2 3" xfId="9166"/>
    <cellStyle name="Normal 2 19 3 3" xfId="9167"/>
    <cellStyle name="Normal 2 19 3 3 2" xfId="9168"/>
    <cellStyle name="Normal 2 19 3 4" xfId="9169"/>
    <cellStyle name="Normal 2 19 4" xfId="9170"/>
    <cellStyle name="Normal 2 19 4 2" xfId="9171"/>
    <cellStyle name="Normal 2 19 4 2 2" xfId="9172"/>
    <cellStyle name="Normal 2 19 4 2 2 2" xfId="9173"/>
    <cellStyle name="Normal 2 19 4 2 3" xfId="9174"/>
    <cellStyle name="Normal 2 19 4 3" xfId="9175"/>
    <cellStyle name="Normal 2 19 4 3 2" xfId="9176"/>
    <cellStyle name="Normal 2 19 4 4" xfId="9177"/>
    <cellStyle name="Normal 2 19 5" xfId="9178"/>
    <cellStyle name="Normal 2 19 5 2" xfId="9179"/>
    <cellStyle name="Normal 2 19 5 2 2" xfId="9180"/>
    <cellStyle name="Normal 2 19 5 3" xfId="9181"/>
    <cellStyle name="Normal 2 19 6" xfId="9182"/>
    <cellStyle name="Normal 2 19 6 2" xfId="9183"/>
    <cellStyle name="Normal 2 19 7" xfId="9184"/>
    <cellStyle name="Normal 2 19 7 2" xfId="9185"/>
    <cellStyle name="Normal 2 19 8" xfId="9186"/>
    <cellStyle name="Normal 2 2" xfId="9187"/>
    <cellStyle name="Normal 2 2 10" xfId="9188"/>
    <cellStyle name="Normal 2 2 10 2" xfId="9189"/>
    <cellStyle name="Normal 2 2 10 2 2" xfId="9190"/>
    <cellStyle name="Normal 2 2 10 2 2 2" xfId="9191"/>
    <cellStyle name="Normal 2 2 10 2 2 2 2" xfId="9192"/>
    <cellStyle name="Normal 2 2 10 2 2 3" xfId="9193"/>
    <cellStyle name="Normal 2 2 10 2 3" xfId="9194"/>
    <cellStyle name="Normal 2 2 10 2 3 2" xfId="9195"/>
    <cellStyle name="Normal 2 2 10 2 4" xfId="9196"/>
    <cellStyle name="Normal 2 2 10 3" xfId="9197"/>
    <cellStyle name="Normal 2 2 10 3 2" xfId="9198"/>
    <cellStyle name="Normal 2 2 10 3 2 2" xfId="9199"/>
    <cellStyle name="Normal 2 2 10 3 2 2 2" xfId="9200"/>
    <cellStyle name="Normal 2 2 10 3 2 3" xfId="9201"/>
    <cellStyle name="Normal 2 2 10 3 3" xfId="9202"/>
    <cellStyle name="Normal 2 2 10 3 3 2" xfId="9203"/>
    <cellStyle name="Normal 2 2 10 3 4" xfId="9204"/>
    <cellStyle name="Normal 2 2 10 4" xfId="9205"/>
    <cellStyle name="Normal 2 2 10 4 2" xfId="9206"/>
    <cellStyle name="Normal 2 2 10 4 2 2" xfId="9207"/>
    <cellStyle name="Normal 2 2 10 4 2 2 2" xfId="9208"/>
    <cellStyle name="Normal 2 2 10 4 2 3" xfId="9209"/>
    <cellStyle name="Normal 2 2 10 4 3" xfId="9210"/>
    <cellStyle name="Normal 2 2 10 4 3 2" xfId="9211"/>
    <cellStyle name="Normal 2 2 10 4 4" xfId="9212"/>
    <cellStyle name="Normal 2 2 10 5" xfId="9213"/>
    <cellStyle name="Normal 2 2 10 5 2" xfId="9214"/>
    <cellStyle name="Normal 2 2 10 5 2 2" xfId="9215"/>
    <cellStyle name="Normal 2 2 10 5 3" xfId="9216"/>
    <cellStyle name="Normal 2 2 10 6" xfId="9217"/>
    <cellStyle name="Normal 2 2 10 6 2" xfId="9218"/>
    <cellStyle name="Normal 2 2 10 7" xfId="9219"/>
    <cellStyle name="Normal 2 2 10 7 2" xfId="9220"/>
    <cellStyle name="Normal 2 2 10 8" xfId="9221"/>
    <cellStyle name="Normal 2 2 11" xfId="9222"/>
    <cellStyle name="Normal 2 2 11 2" xfId="9223"/>
    <cellStyle name="Normal 2 2 11 2 2" xfId="9224"/>
    <cellStyle name="Normal 2 2 11 2 2 2" xfId="9225"/>
    <cellStyle name="Normal 2 2 11 2 2 2 2" xfId="9226"/>
    <cellStyle name="Normal 2 2 11 2 2 3" xfId="9227"/>
    <cellStyle name="Normal 2 2 11 2 3" xfId="9228"/>
    <cellStyle name="Normal 2 2 11 2 3 2" xfId="9229"/>
    <cellStyle name="Normal 2 2 11 2 4" xfId="9230"/>
    <cellStyle name="Normal 2 2 11 3" xfId="9231"/>
    <cellStyle name="Normal 2 2 11 3 2" xfId="9232"/>
    <cellStyle name="Normal 2 2 11 3 2 2" xfId="9233"/>
    <cellStyle name="Normal 2 2 11 3 2 2 2" xfId="9234"/>
    <cellStyle name="Normal 2 2 11 3 2 3" xfId="9235"/>
    <cellStyle name="Normal 2 2 11 3 3" xfId="9236"/>
    <cellStyle name="Normal 2 2 11 3 3 2" xfId="9237"/>
    <cellStyle name="Normal 2 2 11 3 4" xfId="9238"/>
    <cellStyle name="Normal 2 2 11 4" xfId="9239"/>
    <cellStyle name="Normal 2 2 11 4 2" xfId="9240"/>
    <cellStyle name="Normal 2 2 11 4 2 2" xfId="9241"/>
    <cellStyle name="Normal 2 2 11 4 2 2 2" xfId="9242"/>
    <cellStyle name="Normal 2 2 11 4 2 3" xfId="9243"/>
    <cellStyle name="Normal 2 2 11 4 3" xfId="9244"/>
    <cellStyle name="Normal 2 2 11 4 3 2" xfId="9245"/>
    <cellStyle name="Normal 2 2 11 4 4" xfId="9246"/>
    <cellStyle name="Normal 2 2 11 5" xfId="9247"/>
    <cellStyle name="Normal 2 2 11 5 2" xfId="9248"/>
    <cellStyle name="Normal 2 2 11 5 2 2" xfId="9249"/>
    <cellStyle name="Normal 2 2 11 5 3" xfId="9250"/>
    <cellStyle name="Normal 2 2 11 6" xfId="9251"/>
    <cellStyle name="Normal 2 2 11 6 2" xfId="9252"/>
    <cellStyle name="Normal 2 2 11 7" xfId="9253"/>
    <cellStyle name="Normal 2 2 11 7 2" xfId="9254"/>
    <cellStyle name="Normal 2 2 11 8" xfId="9255"/>
    <cellStyle name="Normal 2 2 12" xfId="9256"/>
    <cellStyle name="Normal 2 2 12 2" xfId="9257"/>
    <cellStyle name="Normal 2 2 12 2 2" xfId="9258"/>
    <cellStyle name="Normal 2 2 12 2 2 2" xfId="9259"/>
    <cellStyle name="Normal 2 2 12 2 2 2 2" xfId="9260"/>
    <cellStyle name="Normal 2 2 12 2 2 3" xfId="9261"/>
    <cellStyle name="Normal 2 2 12 2 3" xfId="9262"/>
    <cellStyle name="Normal 2 2 12 2 3 2" xfId="9263"/>
    <cellStyle name="Normal 2 2 12 2 4" xfId="9264"/>
    <cellStyle name="Normal 2 2 12 3" xfId="9265"/>
    <cellStyle name="Normal 2 2 12 3 2" xfId="9266"/>
    <cellStyle name="Normal 2 2 12 3 2 2" xfId="9267"/>
    <cellStyle name="Normal 2 2 12 3 2 2 2" xfId="9268"/>
    <cellStyle name="Normal 2 2 12 3 2 3" xfId="9269"/>
    <cellStyle name="Normal 2 2 12 3 3" xfId="9270"/>
    <cellStyle name="Normal 2 2 12 3 3 2" xfId="9271"/>
    <cellStyle name="Normal 2 2 12 3 4" xfId="9272"/>
    <cellStyle name="Normal 2 2 12 4" xfId="9273"/>
    <cellStyle name="Normal 2 2 12 4 2" xfId="9274"/>
    <cellStyle name="Normal 2 2 12 4 2 2" xfId="9275"/>
    <cellStyle name="Normal 2 2 12 4 2 2 2" xfId="9276"/>
    <cellStyle name="Normal 2 2 12 4 2 3" xfId="9277"/>
    <cellStyle name="Normal 2 2 12 4 3" xfId="9278"/>
    <cellStyle name="Normal 2 2 12 4 3 2" xfId="9279"/>
    <cellStyle name="Normal 2 2 12 4 4" xfId="9280"/>
    <cellStyle name="Normal 2 2 12 5" xfId="9281"/>
    <cellStyle name="Normal 2 2 12 5 2" xfId="9282"/>
    <cellStyle name="Normal 2 2 12 5 2 2" xfId="9283"/>
    <cellStyle name="Normal 2 2 12 5 3" xfId="9284"/>
    <cellStyle name="Normal 2 2 12 6" xfId="9285"/>
    <cellStyle name="Normal 2 2 12 6 2" xfId="9286"/>
    <cellStyle name="Normal 2 2 12 7" xfId="9287"/>
    <cellStyle name="Normal 2 2 12 7 2" xfId="9288"/>
    <cellStyle name="Normal 2 2 12 8" xfId="9289"/>
    <cellStyle name="Normal 2 2 13" xfId="9290"/>
    <cellStyle name="Normal 2 2 13 2" xfId="9291"/>
    <cellStyle name="Normal 2 2 13 2 2" xfId="9292"/>
    <cellStyle name="Normal 2 2 13 2 2 2" xfId="9293"/>
    <cellStyle name="Normal 2 2 13 2 2 2 2" xfId="9294"/>
    <cellStyle name="Normal 2 2 13 2 2 3" xfId="9295"/>
    <cellStyle name="Normal 2 2 13 2 3" xfId="9296"/>
    <cellStyle name="Normal 2 2 13 2 3 2" xfId="9297"/>
    <cellStyle name="Normal 2 2 13 2 4" xfId="9298"/>
    <cellStyle name="Normal 2 2 13 3" xfId="9299"/>
    <cellStyle name="Normal 2 2 13 3 2" xfId="9300"/>
    <cellStyle name="Normal 2 2 13 3 2 2" xfId="9301"/>
    <cellStyle name="Normal 2 2 13 3 2 2 2" xfId="9302"/>
    <cellStyle name="Normal 2 2 13 3 2 3" xfId="9303"/>
    <cellStyle name="Normal 2 2 13 3 3" xfId="9304"/>
    <cellStyle name="Normal 2 2 13 3 3 2" xfId="9305"/>
    <cellStyle name="Normal 2 2 13 3 4" xfId="9306"/>
    <cellStyle name="Normal 2 2 13 4" xfId="9307"/>
    <cellStyle name="Normal 2 2 13 4 2" xfId="9308"/>
    <cellStyle name="Normal 2 2 13 4 2 2" xfId="9309"/>
    <cellStyle name="Normal 2 2 13 4 2 2 2" xfId="9310"/>
    <cellStyle name="Normal 2 2 13 4 2 3" xfId="9311"/>
    <cellStyle name="Normal 2 2 13 4 3" xfId="9312"/>
    <cellStyle name="Normal 2 2 13 4 3 2" xfId="9313"/>
    <cellStyle name="Normal 2 2 13 4 4" xfId="9314"/>
    <cellStyle name="Normal 2 2 13 5" xfId="9315"/>
    <cellStyle name="Normal 2 2 13 5 2" xfId="9316"/>
    <cellStyle name="Normal 2 2 13 5 2 2" xfId="9317"/>
    <cellStyle name="Normal 2 2 13 5 3" xfId="9318"/>
    <cellStyle name="Normal 2 2 13 6" xfId="9319"/>
    <cellStyle name="Normal 2 2 13 6 2" xfId="9320"/>
    <cellStyle name="Normal 2 2 13 7" xfId="9321"/>
    <cellStyle name="Normal 2 2 13 7 2" xfId="9322"/>
    <cellStyle name="Normal 2 2 13 8" xfId="9323"/>
    <cellStyle name="Normal 2 2 14" xfId="9324"/>
    <cellStyle name="Normal 2 2 14 2" xfId="9325"/>
    <cellStyle name="Normal 2 2 14 2 2" xfId="9326"/>
    <cellStyle name="Normal 2 2 14 2 2 2" xfId="9327"/>
    <cellStyle name="Normal 2 2 14 2 2 2 2" xfId="9328"/>
    <cellStyle name="Normal 2 2 14 2 2 3" xfId="9329"/>
    <cellStyle name="Normal 2 2 14 2 3" xfId="9330"/>
    <cellStyle name="Normal 2 2 14 2 3 2" xfId="9331"/>
    <cellStyle name="Normal 2 2 14 2 4" xfId="9332"/>
    <cellStyle name="Normal 2 2 14 3" xfId="9333"/>
    <cellStyle name="Normal 2 2 14 3 2" xfId="9334"/>
    <cellStyle name="Normal 2 2 14 3 2 2" xfId="9335"/>
    <cellStyle name="Normal 2 2 14 3 2 2 2" xfId="9336"/>
    <cellStyle name="Normal 2 2 14 3 2 3" xfId="9337"/>
    <cellStyle name="Normal 2 2 14 3 3" xfId="9338"/>
    <cellStyle name="Normal 2 2 14 3 3 2" xfId="9339"/>
    <cellStyle name="Normal 2 2 14 3 4" xfId="9340"/>
    <cellStyle name="Normal 2 2 14 4" xfId="9341"/>
    <cellStyle name="Normal 2 2 14 4 2" xfId="9342"/>
    <cellStyle name="Normal 2 2 14 4 2 2" xfId="9343"/>
    <cellStyle name="Normal 2 2 14 4 2 2 2" xfId="9344"/>
    <cellStyle name="Normal 2 2 14 4 2 3" xfId="9345"/>
    <cellStyle name="Normal 2 2 14 4 3" xfId="9346"/>
    <cellStyle name="Normal 2 2 14 4 3 2" xfId="9347"/>
    <cellStyle name="Normal 2 2 14 4 4" xfId="9348"/>
    <cellStyle name="Normal 2 2 14 5" xfId="9349"/>
    <cellStyle name="Normal 2 2 14 5 2" xfId="9350"/>
    <cellStyle name="Normal 2 2 14 5 2 2" xfId="9351"/>
    <cellStyle name="Normal 2 2 14 5 3" xfId="9352"/>
    <cellStyle name="Normal 2 2 14 6" xfId="9353"/>
    <cellStyle name="Normal 2 2 14 6 2" xfId="9354"/>
    <cellStyle name="Normal 2 2 14 7" xfId="9355"/>
    <cellStyle name="Normal 2 2 14 7 2" xfId="9356"/>
    <cellStyle name="Normal 2 2 14 8" xfId="9357"/>
    <cellStyle name="Normal 2 2 15" xfId="9358"/>
    <cellStyle name="Normal 2 2 15 2" xfId="9359"/>
    <cellStyle name="Normal 2 2 15 2 2" xfId="9360"/>
    <cellStyle name="Normal 2 2 15 2 2 2" xfId="9361"/>
    <cellStyle name="Normal 2 2 15 2 2 2 2" xfId="9362"/>
    <cellStyle name="Normal 2 2 15 2 2 3" xfId="9363"/>
    <cellStyle name="Normal 2 2 15 2 3" xfId="9364"/>
    <cellStyle name="Normal 2 2 15 2 3 2" xfId="9365"/>
    <cellStyle name="Normal 2 2 15 2 4" xfId="9366"/>
    <cellStyle name="Normal 2 2 15 3" xfId="9367"/>
    <cellStyle name="Normal 2 2 15 3 2" xfId="9368"/>
    <cellStyle name="Normal 2 2 15 3 2 2" xfId="9369"/>
    <cellStyle name="Normal 2 2 15 3 2 2 2" xfId="9370"/>
    <cellStyle name="Normal 2 2 15 3 2 3" xfId="9371"/>
    <cellStyle name="Normal 2 2 15 3 3" xfId="9372"/>
    <cellStyle name="Normal 2 2 15 3 3 2" xfId="9373"/>
    <cellStyle name="Normal 2 2 15 3 4" xfId="9374"/>
    <cellStyle name="Normal 2 2 15 4" xfId="9375"/>
    <cellStyle name="Normal 2 2 15 4 2" xfId="9376"/>
    <cellStyle name="Normal 2 2 15 4 2 2" xfId="9377"/>
    <cellStyle name="Normal 2 2 15 4 2 2 2" xfId="9378"/>
    <cellStyle name="Normal 2 2 15 4 2 3" xfId="9379"/>
    <cellStyle name="Normal 2 2 15 4 3" xfId="9380"/>
    <cellStyle name="Normal 2 2 15 4 3 2" xfId="9381"/>
    <cellStyle name="Normal 2 2 15 4 4" xfId="9382"/>
    <cellStyle name="Normal 2 2 15 5" xfId="9383"/>
    <cellStyle name="Normal 2 2 15 5 2" xfId="9384"/>
    <cellStyle name="Normal 2 2 15 5 2 2" xfId="9385"/>
    <cellStyle name="Normal 2 2 15 5 3" xfId="9386"/>
    <cellStyle name="Normal 2 2 15 6" xfId="9387"/>
    <cellStyle name="Normal 2 2 15 6 2" xfId="9388"/>
    <cellStyle name="Normal 2 2 15 7" xfId="9389"/>
    <cellStyle name="Normal 2 2 15 7 2" xfId="9390"/>
    <cellStyle name="Normal 2 2 15 8" xfId="9391"/>
    <cellStyle name="Normal 2 2 16" xfId="9392"/>
    <cellStyle name="Normal 2 2 16 2" xfId="9393"/>
    <cellStyle name="Normal 2 2 16 2 2" xfId="9394"/>
    <cellStyle name="Normal 2 2 16 2 2 2" xfId="9395"/>
    <cellStyle name="Normal 2 2 16 2 2 2 2" xfId="9396"/>
    <cellStyle name="Normal 2 2 16 2 2 3" xfId="9397"/>
    <cellStyle name="Normal 2 2 16 2 3" xfId="9398"/>
    <cellStyle name="Normal 2 2 16 2 3 2" xfId="9399"/>
    <cellStyle name="Normal 2 2 16 2 4" xfId="9400"/>
    <cellStyle name="Normal 2 2 16 3" xfId="9401"/>
    <cellStyle name="Normal 2 2 16 3 2" xfId="9402"/>
    <cellStyle name="Normal 2 2 16 3 2 2" xfId="9403"/>
    <cellStyle name="Normal 2 2 16 3 2 2 2" xfId="9404"/>
    <cellStyle name="Normal 2 2 16 3 2 3" xfId="9405"/>
    <cellStyle name="Normal 2 2 16 3 3" xfId="9406"/>
    <cellStyle name="Normal 2 2 16 3 3 2" xfId="9407"/>
    <cellStyle name="Normal 2 2 16 3 4" xfId="9408"/>
    <cellStyle name="Normal 2 2 16 4" xfId="9409"/>
    <cellStyle name="Normal 2 2 16 4 2" xfId="9410"/>
    <cellStyle name="Normal 2 2 16 4 2 2" xfId="9411"/>
    <cellStyle name="Normal 2 2 16 4 2 2 2" xfId="9412"/>
    <cellStyle name="Normal 2 2 16 4 2 3" xfId="9413"/>
    <cellStyle name="Normal 2 2 16 4 3" xfId="9414"/>
    <cellStyle name="Normal 2 2 16 4 3 2" xfId="9415"/>
    <cellStyle name="Normal 2 2 16 4 4" xfId="9416"/>
    <cellStyle name="Normal 2 2 16 5" xfId="9417"/>
    <cellStyle name="Normal 2 2 16 5 2" xfId="9418"/>
    <cellStyle name="Normal 2 2 16 5 2 2" xfId="9419"/>
    <cellStyle name="Normal 2 2 16 5 3" xfId="9420"/>
    <cellStyle name="Normal 2 2 16 6" xfId="9421"/>
    <cellStyle name="Normal 2 2 16 6 2" xfId="9422"/>
    <cellStyle name="Normal 2 2 16 7" xfId="9423"/>
    <cellStyle name="Normal 2 2 16 7 2" xfId="9424"/>
    <cellStyle name="Normal 2 2 16 8" xfId="9425"/>
    <cellStyle name="Normal 2 2 17" xfId="9426"/>
    <cellStyle name="Normal 2 2 17 2" xfId="9427"/>
    <cellStyle name="Normal 2 2 17 2 2" xfId="9428"/>
    <cellStyle name="Normal 2 2 17 2 2 2" xfId="9429"/>
    <cellStyle name="Normal 2 2 17 2 2 2 2" xfId="9430"/>
    <cellStyle name="Normal 2 2 17 2 2 3" xfId="9431"/>
    <cellStyle name="Normal 2 2 17 2 3" xfId="9432"/>
    <cellStyle name="Normal 2 2 17 2 3 2" xfId="9433"/>
    <cellStyle name="Normal 2 2 17 2 4" xfId="9434"/>
    <cellStyle name="Normal 2 2 17 3" xfId="9435"/>
    <cellStyle name="Normal 2 2 17 3 2" xfId="9436"/>
    <cellStyle name="Normal 2 2 17 3 2 2" xfId="9437"/>
    <cellStyle name="Normal 2 2 17 3 2 2 2" xfId="9438"/>
    <cellStyle name="Normal 2 2 17 3 2 3" xfId="9439"/>
    <cellStyle name="Normal 2 2 17 3 3" xfId="9440"/>
    <cellStyle name="Normal 2 2 17 3 3 2" xfId="9441"/>
    <cellStyle name="Normal 2 2 17 3 4" xfId="9442"/>
    <cellStyle name="Normal 2 2 17 4" xfId="9443"/>
    <cellStyle name="Normal 2 2 17 4 2" xfId="9444"/>
    <cellStyle name="Normal 2 2 17 4 2 2" xfId="9445"/>
    <cellStyle name="Normal 2 2 17 4 2 2 2" xfId="9446"/>
    <cellStyle name="Normal 2 2 17 4 2 3" xfId="9447"/>
    <cellStyle name="Normal 2 2 17 4 3" xfId="9448"/>
    <cellStyle name="Normal 2 2 17 4 3 2" xfId="9449"/>
    <cellStyle name="Normal 2 2 17 4 4" xfId="9450"/>
    <cellStyle name="Normal 2 2 17 5" xfId="9451"/>
    <cellStyle name="Normal 2 2 17 5 2" xfId="9452"/>
    <cellStyle name="Normal 2 2 17 5 2 2" xfId="9453"/>
    <cellStyle name="Normal 2 2 17 5 3" xfId="9454"/>
    <cellStyle name="Normal 2 2 17 6" xfId="9455"/>
    <cellStyle name="Normal 2 2 17 6 2" xfId="9456"/>
    <cellStyle name="Normal 2 2 17 7" xfId="9457"/>
    <cellStyle name="Normal 2 2 17 7 2" xfId="9458"/>
    <cellStyle name="Normal 2 2 17 8" xfId="9459"/>
    <cellStyle name="Normal 2 2 18" xfId="9460"/>
    <cellStyle name="Normal 2 2 18 2" xfId="9461"/>
    <cellStyle name="Normal 2 2 18 2 2" xfId="9462"/>
    <cellStyle name="Normal 2 2 18 2 2 2" xfId="9463"/>
    <cellStyle name="Normal 2 2 18 2 2 2 2" xfId="9464"/>
    <cellStyle name="Normal 2 2 18 2 2 3" xfId="9465"/>
    <cellStyle name="Normal 2 2 18 2 3" xfId="9466"/>
    <cellStyle name="Normal 2 2 18 2 3 2" xfId="9467"/>
    <cellStyle name="Normal 2 2 18 2 4" xfId="9468"/>
    <cellStyle name="Normal 2 2 18 3" xfId="9469"/>
    <cellStyle name="Normal 2 2 18 3 2" xfId="9470"/>
    <cellStyle name="Normal 2 2 18 3 2 2" xfId="9471"/>
    <cellStyle name="Normal 2 2 18 3 2 2 2" xfId="9472"/>
    <cellStyle name="Normal 2 2 18 3 2 3" xfId="9473"/>
    <cellStyle name="Normal 2 2 18 3 3" xfId="9474"/>
    <cellStyle name="Normal 2 2 18 3 3 2" xfId="9475"/>
    <cellStyle name="Normal 2 2 18 3 4" xfId="9476"/>
    <cellStyle name="Normal 2 2 18 4" xfId="9477"/>
    <cellStyle name="Normal 2 2 18 4 2" xfId="9478"/>
    <cellStyle name="Normal 2 2 18 4 2 2" xfId="9479"/>
    <cellStyle name="Normal 2 2 18 4 2 2 2" xfId="9480"/>
    <cellStyle name="Normal 2 2 18 4 2 3" xfId="9481"/>
    <cellStyle name="Normal 2 2 18 4 3" xfId="9482"/>
    <cellStyle name="Normal 2 2 18 4 3 2" xfId="9483"/>
    <cellStyle name="Normal 2 2 18 4 4" xfId="9484"/>
    <cellStyle name="Normal 2 2 18 5" xfId="9485"/>
    <cellStyle name="Normal 2 2 18 5 2" xfId="9486"/>
    <cellStyle name="Normal 2 2 18 5 2 2" xfId="9487"/>
    <cellStyle name="Normal 2 2 18 5 3" xfId="9488"/>
    <cellStyle name="Normal 2 2 18 6" xfId="9489"/>
    <cellStyle name="Normal 2 2 18 6 2" xfId="9490"/>
    <cellStyle name="Normal 2 2 18 7" xfId="9491"/>
    <cellStyle name="Normal 2 2 18 7 2" xfId="9492"/>
    <cellStyle name="Normal 2 2 18 8" xfId="9493"/>
    <cellStyle name="Normal 2 2 19" xfId="9494"/>
    <cellStyle name="Normal 2 2 19 2" xfId="9495"/>
    <cellStyle name="Normal 2 2 19 2 2" xfId="9496"/>
    <cellStyle name="Normal 2 2 19 2 2 2" xfId="9497"/>
    <cellStyle name="Normal 2 2 19 2 2 2 2" xfId="9498"/>
    <cellStyle name="Normal 2 2 19 2 2 3" xfId="9499"/>
    <cellStyle name="Normal 2 2 19 2 3" xfId="9500"/>
    <cellStyle name="Normal 2 2 19 2 3 2" xfId="9501"/>
    <cellStyle name="Normal 2 2 19 2 4" xfId="9502"/>
    <cellStyle name="Normal 2 2 19 3" xfId="9503"/>
    <cellStyle name="Normal 2 2 19 3 2" xfId="9504"/>
    <cellStyle name="Normal 2 2 19 3 2 2" xfId="9505"/>
    <cellStyle name="Normal 2 2 19 3 2 2 2" xfId="9506"/>
    <cellStyle name="Normal 2 2 19 3 2 3" xfId="9507"/>
    <cellStyle name="Normal 2 2 19 3 3" xfId="9508"/>
    <cellStyle name="Normal 2 2 19 3 3 2" xfId="9509"/>
    <cellStyle name="Normal 2 2 19 3 4" xfId="9510"/>
    <cellStyle name="Normal 2 2 19 4" xfId="9511"/>
    <cellStyle name="Normal 2 2 19 4 2" xfId="9512"/>
    <cellStyle name="Normal 2 2 19 4 2 2" xfId="9513"/>
    <cellStyle name="Normal 2 2 19 4 2 2 2" xfId="9514"/>
    <cellStyle name="Normal 2 2 19 4 2 3" xfId="9515"/>
    <cellStyle name="Normal 2 2 19 4 3" xfId="9516"/>
    <cellStyle name="Normal 2 2 19 4 3 2" xfId="9517"/>
    <cellStyle name="Normal 2 2 19 4 4" xfId="9518"/>
    <cellStyle name="Normal 2 2 19 5" xfId="9519"/>
    <cellStyle name="Normal 2 2 19 5 2" xfId="9520"/>
    <cellStyle name="Normal 2 2 19 5 2 2" xfId="9521"/>
    <cellStyle name="Normal 2 2 19 5 3" xfId="9522"/>
    <cellStyle name="Normal 2 2 19 6" xfId="9523"/>
    <cellStyle name="Normal 2 2 19 6 2" xfId="9524"/>
    <cellStyle name="Normal 2 2 19 7" xfId="9525"/>
    <cellStyle name="Normal 2 2 19 7 2" xfId="9526"/>
    <cellStyle name="Normal 2 2 19 8" xfId="9527"/>
    <cellStyle name="Normal 2 2 2" xfId="9528"/>
    <cellStyle name="Normal 2 2 2 10" xfId="9529"/>
    <cellStyle name="Normal 2 2 2 10 2" xfId="9530"/>
    <cellStyle name="Normal 2 2 2 10 2 2" xfId="9531"/>
    <cellStyle name="Normal 2 2 2 10 2 2 2" xfId="9532"/>
    <cellStyle name="Normal 2 2 2 10 2 2 2 2" xfId="9533"/>
    <cellStyle name="Normal 2 2 2 10 2 2 3" xfId="9534"/>
    <cellStyle name="Normal 2 2 2 10 2 3" xfId="9535"/>
    <cellStyle name="Normal 2 2 2 10 2 3 2" xfId="9536"/>
    <cellStyle name="Normal 2 2 2 10 2 4" xfId="9537"/>
    <cellStyle name="Normal 2 2 2 10 3" xfId="9538"/>
    <cellStyle name="Normal 2 2 2 10 3 2" xfId="9539"/>
    <cellStyle name="Normal 2 2 2 10 3 2 2" xfId="9540"/>
    <cellStyle name="Normal 2 2 2 10 3 2 2 2" xfId="9541"/>
    <cellStyle name="Normal 2 2 2 10 3 2 3" xfId="9542"/>
    <cellStyle name="Normal 2 2 2 10 3 3" xfId="9543"/>
    <cellStyle name="Normal 2 2 2 10 3 3 2" xfId="9544"/>
    <cellStyle name="Normal 2 2 2 10 3 4" xfId="9545"/>
    <cellStyle name="Normal 2 2 2 10 4" xfId="9546"/>
    <cellStyle name="Normal 2 2 2 10 4 2" xfId="9547"/>
    <cellStyle name="Normal 2 2 2 10 4 2 2" xfId="9548"/>
    <cellStyle name="Normal 2 2 2 10 4 2 2 2" xfId="9549"/>
    <cellStyle name="Normal 2 2 2 10 4 2 3" xfId="9550"/>
    <cellStyle name="Normal 2 2 2 10 4 3" xfId="9551"/>
    <cellStyle name="Normal 2 2 2 10 4 3 2" xfId="9552"/>
    <cellStyle name="Normal 2 2 2 10 4 4" xfId="9553"/>
    <cellStyle name="Normal 2 2 2 10 5" xfId="9554"/>
    <cellStyle name="Normal 2 2 2 10 5 2" xfId="9555"/>
    <cellStyle name="Normal 2 2 2 10 5 2 2" xfId="9556"/>
    <cellStyle name="Normal 2 2 2 10 5 3" xfId="9557"/>
    <cellStyle name="Normal 2 2 2 10 6" xfId="9558"/>
    <cellStyle name="Normal 2 2 2 10 6 2" xfId="9559"/>
    <cellStyle name="Normal 2 2 2 10 7" xfId="9560"/>
    <cellStyle name="Normal 2 2 2 10 7 2" xfId="9561"/>
    <cellStyle name="Normal 2 2 2 10 8" xfId="9562"/>
    <cellStyle name="Normal 2 2 2 11" xfId="9563"/>
    <cellStyle name="Normal 2 2 2 11 2" xfId="9564"/>
    <cellStyle name="Normal 2 2 2 11 2 2" xfId="9565"/>
    <cellStyle name="Normal 2 2 2 11 2 2 2" xfId="9566"/>
    <cellStyle name="Normal 2 2 2 11 2 2 2 2" xfId="9567"/>
    <cellStyle name="Normal 2 2 2 11 2 2 3" xfId="9568"/>
    <cellStyle name="Normal 2 2 2 11 2 3" xfId="9569"/>
    <cellStyle name="Normal 2 2 2 11 2 3 2" xfId="9570"/>
    <cellStyle name="Normal 2 2 2 11 2 4" xfId="9571"/>
    <cellStyle name="Normal 2 2 2 11 3" xfId="9572"/>
    <cellStyle name="Normal 2 2 2 11 3 2" xfId="9573"/>
    <cellStyle name="Normal 2 2 2 11 3 2 2" xfId="9574"/>
    <cellStyle name="Normal 2 2 2 11 3 2 2 2" xfId="9575"/>
    <cellStyle name="Normal 2 2 2 11 3 2 3" xfId="9576"/>
    <cellStyle name="Normal 2 2 2 11 3 3" xfId="9577"/>
    <cellStyle name="Normal 2 2 2 11 3 3 2" xfId="9578"/>
    <cellStyle name="Normal 2 2 2 11 3 4" xfId="9579"/>
    <cellStyle name="Normal 2 2 2 11 4" xfId="9580"/>
    <cellStyle name="Normal 2 2 2 11 4 2" xfId="9581"/>
    <cellStyle name="Normal 2 2 2 11 4 2 2" xfId="9582"/>
    <cellStyle name="Normal 2 2 2 11 4 2 2 2" xfId="9583"/>
    <cellStyle name="Normal 2 2 2 11 4 2 3" xfId="9584"/>
    <cellStyle name="Normal 2 2 2 11 4 3" xfId="9585"/>
    <cellStyle name="Normal 2 2 2 11 4 3 2" xfId="9586"/>
    <cellStyle name="Normal 2 2 2 11 4 4" xfId="9587"/>
    <cellStyle name="Normal 2 2 2 11 5" xfId="9588"/>
    <cellStyle name="Normal 2 2 2 11 5 2" xfId="9589"/>
    <cellStyle name="Normal 2 2 2 11 5 2 2" xfId="9590"/>
    <cellStyle name="Normal 2 2 2 11 5 3" xfId="9591"/>
    <cellStyle name="Normal 2 2 2 11 6" xfId="9592"/>
    <cellStyle name="Normal 2 2 2 11 6 2" xfId="9593"/>
    <cellStyle name="Normal 2 2 2 11 7" xfId="9594"/>
    <cellStyle name="Normal 2 2 2 11 7 2" xfId="9595"/>
    <cellStyle name="Normal 2 2 2 11 8" xfId="9596"/>
    <cellStyle name="Normal 2 2 2 12" xfId="9597"/>
    <cellStyle name="Normal 2 2 2 12 2" xfId="9598"/>
    <cellStyle name="Normal 2 2 2 12 2 2" xfId="9599"/>
    <cellStyle name="Normal 2 2 2 12 2 2 2" xfId="9600"/>
    <cellStyle name="Normal 2 2 2 12 2 2 2 2" xfId="9601"/>
    <cellStyle name="Normal 2 2 2 12 2 2 3" xfId="9602"/>
    <cellStyle name="Normal 2 2 2 12 2 3" xfId="9603"/>
    <cellStyle name="Normal 2 2 2 12 2 3 2" xfId="9604"/>
    <cellStyle name="Normal 2 2 2 12 2 4" xfId="9605"/>
    <cellStyle name="Normal 2 2 2 12 3" xfId="9606"/>
    <cellStyle name="Normal 2 2 2 12 3 2" xfId="9607"/>
    <cellStyle name="Normal 2 2 2 12 3 2 2" xfId="9608"/>
    <cellStyle name="Normal 2 2 2 12 3 2 2 2" xfId="9609"/>
    <cellStyle name="Normal 2 2 2 12 3 2 3" xfId="9610"/>
    <cellStyle name="Normal 2 2 2 12 3 3" xfId="9611"/>
    <cellStyle name="Normal 2 2 2 12 3 3 2" xfId="9612"/>
    <cellStyle name="Normal 2 2 2 12 3 4" xfId="9613"/>
    <cellStyle name="Normal 2 2 2 12 4" xfId="9614"/>
    <cellStyle name="Normal 2 2 2 12 4 2" xfId="9615"/>
    <cellStyle name="Normal 2 2 2 12 4 2 2" xfId="9616"/>
    <cellStyle name="Normal 2 2 2 12 4 2 2 2" xfId="9617"/>
    <cellStyle name="Normal 2 2 2 12 4 2 3" xfId="9618"/>
    <cellStyle name="Normal 2 2 2 12 4 3" xfId="9619"/>
    <cellStyle name="Normal 2 2 2 12 4 3 2" xfId="9620"/>
    <cellStyle name="Normal 2 2 2 12 4 4" xfId="9621"/>
    <cellStyle name="Normal 2 2 2 12 5" xfId="9622"/>
    <cellStyle name="Normal 2 2 2 12 5 2" xfId="9623"/>
    <cellStyle name="Normal 2 2 2 12 5 2 2" xfId="9624"/>
    <cellStyle name="Normal 2 2 2 12 5 3" xfId="9625"/>
    <cellStyle name="Normal 2 2 2 12 6" xfId="9626"/>
    <cellStyle name="Normal 2 2 2 12 6 2" xfId="9627"/>
    <cellStyle name="Normal 2 2 2 12 7" xfId="9628"/>
    <cellStyle name="Normal 2 2 2 12 7 2" xfId="9629"/>
    <cellStyle name="Normal 2 2 2 12 8" xfId="9630"/>
    <cellStyle name="Normal 2 2 2 13" xfId="9631"/>
    <cellStyle name="Normal 2 2 2 13 2" xfId="9632"/>
    <cellStyle name="Normal 2 2 2 13 2 2" xfId="9633"/>
    <cellStyle name="Normal 2 2 2 13 2 2 2" xfId="9634"/>
    <cellStyle name="Normal 2 2 2 13 2 2 2 2" xfId="9635"/>
    <cellStyle name="Normal 2 2 2 13 2 2 3" xfId="9636"/>
    <cellStyle name="Normal 2 2 2 13 2 3" xfId="9637"/>
    <cellStyle name="Normal 2 2 2 13 2 3 2" xfId="9638"/>
    <cellStyle name="Normal 2 2 2 13 2 4" xfId="9639"/>
    <cellStyle name="Normal 2 2 2 13 3" xfId="9640"/>
    <cellStyle name="Normal 2 2 2 13 3 2" xfId="9641"/>
    <cellStyle name="Normal 2 2 2 13 3 2 2" xfId="9642"/>
    <cellStyle name="Normal 2 2 2 13 3 2 2 2" xfId="9643"/>
    <cellStyle name="Normal 2 2 2 13 3 2 3" xfId="9644"/>
    <cellStyle name="Normal 2 2 2 13 3 3" xfId="9645"/>
    <cellStyle name="Normal 2 2 2 13 3 3 2" xfId="9646"/>
    <cellStyle name="Normal 2 2 2 13 3 4" xfId="9647"/>
    <cellStyle name="Normal 2 2 2 13 4" xfId="9648"/>
    <cellStyle name="Normal 2 2 2 13 4 2" xfId="9649"/>
    <cellStyle name="Normal 2 2 2 13 4 2 2" xfId="9650"/>
    <cellStyle name="Normal 2 2 2 13 4 2 2 2" xfId="9651"/>
    <cellStyle name="Normal 2 2 2 13 4 2 3" xfId="9652"/>
    <cellStyle name="Normal 2 2 2 13 4 3" xfId="9653"/>
    <cellStyle name="Normal 2 2 2 13 4 3 2" xfId="9654"/>
    <cellStyle name="Normal 2 2 2 13 4 4" xfId="9655"/>
    <cellStyle name="Normal 2 2 2 13 5" xfId="9656"/>
    <cellStyle name="Normal 2 2 2 13 5 2" xfId="9657"/>
    <cellStyle name="Normal 2 2 2 13 5 2 2" xfId="9658"/>
    <cellStyle name="Normal 2 2 2 13 5 3" xfId="9659"/>
    <cellStyle name="Normal 2 2 2 13 6" xfId="9660"/>
    <cellStyle name="Normal 2 2 2 13 6 2" xfId="9661"/>
    <cellStyle name="Normal 2 2 2 13 7" xfId="9662"/>
    <cellStyle name="Normal 2 2 2 13 7 2" xfId="9663"/>
    <cellStyle name="Normal 2 2 2 13 8" xfId="9664"/>
    <cellStyle name="Normal 2 2 2 14" xfId="9665"/>
    <cellStyle name="Normal 2 2 2 14 2" xfId="9666"/>
    <cellStyle name="Normal 2 2 2 14 2 2" xfId="9667"/>
    <cellStyle name="Normal 2 2 2 14 2 2 2" xfId="9668"/>
    <cellStyle name="Normal 2 2 2 14 2 2 2 2" xfId="9669"/>
    <cellStyle name="Normal 2 2 2 14 2 2 3" xfId="9670"/>
    <cellStyle name="Normal 2 2 2 14 2 3" xfId="9671"/>
    <cellStyle name="Normal 2 2 2 14 2 3 2" xfId="9672"/>
    <cellStyle name="Normal 2 2 2 14 2 4" xfId="9673"/>
    <cellStyle name="Normal 2 2 2 14 3" xfId="9674"/>
    <cellStyle name="Normal 2 2 2 14 3 2" xfId="9675"/>
    <cellStyle name="Normal 2 2 2 14 3 2 2" xfId="9676"/>
    <cellStyle name="Normal 2 2 2 14 3 2 2 2" xfId="9677"/>
    <cellStyle name="Normal 2 2 2 14 3 2 3" xfId="9678"/>
    <cellStyle name="Normal 2 2 2 14 3 3" xfId="9679"/>
    <cellStyle name="Normal 2 2 2 14 3 3 2" xfId="9680"/>
    <cellStyle name="Normal 2 2 2 14 3 4" xfId="9681"/>
    <cellStyle name="Normal 2 2 2 14 4" xfId="9682"/>
    <cellStyle name="Normal 2 2 2 14 4 2" xfId="9683"/>
    <cellStyle name="Normal 2 2 2 14 4 2 2" xfId="9684"/>
    <cellStyle name="Normal 2 2 2 14 4 2 2 2" xfId="9685"/>
    <cellStyle name="Normal 2 2 2 14 4 2 3" xfId="9686"/>
    <cellStyle name="Normal 2 2 2 14 4 3" xfId="9687"/>
    <cellStyle name="Normal 2 2 2 14 4 3 2" xfId="9688"/>
    <cellStyle name="Normal 2 2 2 14 4 4" xfId="9689"/>
    <cellStyle name="Normal 2 2 2 14 5" xfId="9690"/>
    <cellStyle name="Normal 2 2 2 14 5 2" xfId="9691"/>
    <cellStyle name="Normal 2 2 2 14 5 2 2" xfId="9692"/>
    <cellStyle name="Normal 2 2 2 14 5 3" xfId="9693"/>
    <cellStyle name="Normal 2 2 2 14 6" xfId="9694"/>
    <cellStyle name="Normal 2 2 2 14 6 2" xfId="9695"/>
    <cellStyle name="Normal 2 2 2 14 7" xfId="9696"/>
    <cellStyle name="Normal 2 2 2 14 7 2" xfId="9697"/>
    <cellStyle name="Normal 2 2 2 14 8" xfId="9698"/>
    <cellStyle name="Normal 2 2 2 15" xfId="9699"/>
    <cellStyle name="Normal 2 2 2 15 2" xfId="9700"/>
    <cellStyle name="Normal 2 2 2 15 2 2" xfId="9701"/>
    <cellStyle name="Normal 2 2 2 15 2 2 2" xfId="9702"/>
    <cellStyle name="Normal 2 2 2 15 2 2 2 2" xfId="9703"/>
    <cellStyle name="Normal 2 2 2 15 2 2 3" xfId="9704"/>
    <cellStyle name="Normal 2 2 2 15 2 3" xfId="9705"/>
    <cellStyle name="Normal 2 2 2 15 2 3 2" xfId="9706"/>
    <cellStyle name="Normal 2 2 2 15 2 4" xfId="9707"/>
    <cellStyle name="Normal 2 2 2 15 3" xfId="9708"/>
    <cellStyle name="Normal 2 2 2 15 3 2" xfId="9709"/>
    <cellStyle name="Normal 2 2 2 15 3 2 2" xfId="9710"/>
    <cellStyle name="Normal 2 2 2 15 3 2 2 2" xfId="9711"/>
    <cellStyle name="Normal 2 2 2 15 3 2 3" xfId="9712"/>
    <cellStyle name="Normal 2 2 2 15 3 3" xfId="9713"/>
    <cellStyle name="Normal 2 2 2 15 3 3 2" xfId="9714"/>
    <cellStyle name="Normal 2 2 2 15 3 4" xfId="9715"/>
    <cellStyle name="Normal 2 2 2 15 4" xfId="9716"/>
    <cellStyle name="Normal 2 2 2 15 4 2" xfId="9717"/>
    <cellStyle name="Normal 2 2 2 15 4 2 2" xfId="9718"/>
    <cellStyle name="Normal 2 2 2 15 4 2 2 2" xfId="9719"/>
    <cellStyle name="Normal 2 2 2 15 4 2 3" xfId="9720"/>
    <cellStyle name="Normal 2 2 2 15 4 3" xfId="9721"/>
    <cellStyle name="Normal 2 2 2 15 4 3 2" xfId="9722"/>
    <cellStyle name="Normal 2 2 2 15 4 4" xfId="9723"/>
    <cellStyle name="Normal 2 2 2 15 5" xfId="9724"/>
    <cellStyle name="Normal 2 2 2 15 5 2" xfId="9725"/>
    <cellStyle name="Normal 2 2 2 15 5 2 2" xfId="9726"/>
    <cellStyle name="Normal 2 2 2 15 5 3" xfId="9727"/>
    <cellStyle name="Normal 2 2 2 15 6" xfId="9728"/>
    <cellStyle name="Normal 2 2 2 15 6 2" xfId="9729"/>
    <cellStyle name="Normal 2 2 2 15 7" xfId="9730"/>
    <cellStyle name="Normal 2 2 2 15 7 2" xfId="9731"/>
    <cellStyle name="Normal 2 2 2 15 8" xfId="9732"/>
    <cellStyle name="Normal 2 2 2 16" xfId="9733"/>
    <cellStyle name="Normal 2 2 2 16 2" xfId="9734"/>
    <cellStyle name="Normal 2 2 2 16 2 2" xfId="9735"/>
    <cellStyle name="Normal 2 2 2 16 2 2 2" xfId="9736"/>
    <cellStyle name="Normal 2 2 2 16 2 2 2 2" xfId="9737"/>
    <cellStyle name="Normal 2 2 2 16 2 2 3" xfId="9738"/>
    <cellStyle name="Normal 2 2 2 16 2 3" xfId="9739"/>
    <cellStyle name="Normal 2 2 2 16 2 3 2" xfId="9740"/>
    <cellStyle name="Normal 2 2 2 16 2 4" xfId="9741"/>
    <cellStyle name="Normal 2 2 2 16 3" xfId="9742"/>
    <cellStyle name="Normal 2 2 2 16 3 2" xfId="9743"/>
    <cellStyle name="Normal 2 2 2 16 3 2 2" xfId="9744"/>
    <cellStyle name="Normal 2 2 2 16 3 2 2 2" xfId="9745"/>
    <cellStyle name="Normal 2 2 2 16 3 2 3" xfId="9746"/>
    <cellStyle name="Normal 2 2 2 16 3 3" xfId="9747"/>
    <cellStyle name="Normal 2 2 2 16 3 3 2" xfId="9748"/>
    <cellStyle name="Normal 2 2 2 16 3 4" xfId="9749"/>
    <cellStyle name="Normal 2 2 2 16 4" xfId="9750"/>
    <cellStyle name="Normal 2 2 2 16 4 2" xfId="9751"/>
    <cellStyle name="Normal 2 2 2 16 4 2 2" xfId="9752"/>
    <cellStyle name="Normal 2 2 2 16 4 2 2 2" xfId="9753"/>
    <cellStyle name="Normal 2 2 2 16 4 2 3" xfId="9754"/>
    <cellStyle name="Normal 2 2 2 16 4 3" xfId="9755"/>
    <cellStyle name="Normal 2 2 2 16 4 3 2" xfId="9756"/>
    <cellStyle name="Normal 2 2 2 16 4 4" xfId="9757"/>
    <cellStyle name="Normal 2 2 2 16 5" xfId="9758"/>
    <cellStyle name="Normal 2 2 2 16 5 2" xfId="9759"/>
    <cellStyle name="Normal 2 2 2 16 5 2 2" xfId="9760"/>
    <cellStyle name="Normal 2 2 2 16 5 3" xfId="9761"/>
    <cellStyle name="Normal 2 2 2 16 6" xfId="9762"/>
    <cellStyle name="Normal 2 2 2 16 6 2" xfId="9763"/>
    <cellStyle name="Normal 2 2 2 16 7" xfId="9764"/>
    <cellStyle name="Normal 2 2 2 16 7 2" xfId="9765"/>
    <cellStyle name="Normal 2 2 2 16 8" xfId="9766"/>
    <cellStyle name="Normal 2 2 2 17" xfId="9767"/>
    <cellStyle name="Normal 2 2 2 17 2" xfId="9768"/>
    <cellStyle name="Normal 2 2 2 17 2 2" xfId="9769"/>
    <cellStyle name="Normal 2 2 2 17 2 2 2" xfId="9770"/>
    <cellStyle name="Normal 2 2 2 17 2 2 2 2" xfId="9771"/>
    <cellStyle name="Normal 2 2 2 17 2 2 3" xfId="9772"/>
    <cellStyle name="Normal 2 2 2 17 2 3" xfId="9773"/>
    <cellStyle name="Normal 2 2 2 17 2 3 2" xfId="9774"/>
    <cellStyle name="Normal 2 2 2 17 2 4" xfId="9775"/>
    <cellStyle name="Normal 2 2 2 17 3" xfId="9776"/>
    <cellStyle name="Normal 2 2 2 17 3 2" xfId="9777"/>
    <cellStyle name="Normal 2 2 2 17 3 2 2" xfId="9778"/>
    <cellStyle name="Normal 2 2 2 17 3 2 2 2" xfId="9779"/>
    <cellStyle name="Normal 2 2 2 17 3 2 3" xfId="9780"/>
    <cellStyle name="Normal 2 2 2 17 3 3" xfId="9781"/>
    <cellStyle name="Normal 2 2 2 17 3 3 2" xfId="9782"/>
    <cellStyle name="Normal 2 2 2 17 3 4" xfId="9783"/>
    <cellStyle name="Normal 2 2 2 17 4" xfId="9784"/>
    <cellStyle name="Normal 2 2 2 17 4 2" xfId="9785"/>
    <cellStyle name="Normal 2 2 2 17 4 2 2" xfId="9786"/>
    <cellStyle name="Normal 2 2 2 17 4 2 2 2" xfId="9787"/>
    <cellStyle name="Normal 2 2 2 17 4 2 3" xfId="9788"/>
    <cellStyle name="Normal 2 2 2 17 4 3" xfId="9789"/>
    <cellStyle name="Normal 2 2 2 17 4 3 2" xfId="9790"/>
    <cellStyle name="Normal 2 2 2 17 4 4" xfId="9791"/>
    <cellStyle name="Normal 2 2 2 17 5" xfId="9792"/>
    <cellStyle name="Normal 2 2 2 17 5 2" xfId="9793"/>
    <cellStyle name="Normal 2 2 2 17 5 2 2" xfId="9794"/>
    <cellStyle name="Normal 2 2 2 17 5 3" xfId="9795"/>
    <cellStyle name="Normal 2 2 2 17 6" xfId="9796"/>
    <cellStyle name="Normal 2 2 2 17 6 2" xfId="9797"/>
    <cellStyle name="Normal 2 2 2 17 7" xfId="9798"/>
    <cellStyle name="Normal 2 2 2 17 7 2" xfId="9799"/>
    <cellStyle name="Normal 2 2 2 17 8" xfId="9800"/>
    <cellStyle name="Normal 2 2 2 18" xfId="9801"/>
    <cellStyle name="Normal 2 2 2 18 2" xfId="9802"/>
    <cellStyle name="Normal 2 2 2 18 2 2" xfId="9803"/>
    <cellStyle name="Normal 2 2 2 18 2 2 2" xfId="9804"/>
    <cellStyle name="Normal 2 2 2 18 2 2 2 2" xfId="9805"/>
    <cellStyle name="Normal 2 2 2 18 2 2 3" xfId="9806"/>
    <cellStyle name="Normal 2 2 2 18 2 3" xfId="9807"/>
    <cellStyle name="Normal 2 2 2 18 2 3 2" xfId="9808"/>
    <cellStyle name="Normal 2 2 2 18 2 4" xfId="9809"/>
    <cellStyle name="Normal 2 2 2 18 3" xfId="9810"/>
    <cellStyle name="Normal 2 2 2 18 3 2" xfId="9811"/>
    <cellStyle name="Normal 2 2 2 18 3 2 2" xfId="9812"/>
    <cellStyle name="Normal 2 2 2 18 3 2 2 2" xfId="9813"/>
    <cellStyle name="Normal 2 2 2 18 3 2 3" xfId="9814"/>
    <cellStyle name="Normal 2 2 2 18 3 3" xfId="9815"/>
    <cellStyle name="Normal 2 2 2 18 3 3 2" xfId="9816"/>
    <cellStyle name="Normal 2 2 2 18 3 4" xfId="9817"/>
    <cellStyle name="Normal 2 2 2 18 4" xfId="9818"/>
    <cellStyle name="Normal 2 2 2 18 4 2" xfId="9819"/>
    <cellStyle name="Normal 2 2 2 18 4 2 2" xfId="9820"/>
    <cellStyle name="Normal 2 2 2 18 4 2 2 2" xfId="9821"/>
    <cellStyle name="Normal 2 2 2 18 4 2 3" xfId="9822"/>
    <cellStyle name="Normal 2 2 2 18 4 3" xfId="9823"/>
    <cellStyle name="Normal 2 2 2 18 4 3 2" xfId="9824"/>
    <cellStyle name="Normal 2 2 2 18 4 4" xfId="9825"/>
    <cellStyle name="Normal 2 2 2 18 5" xfId="9826"/>
    <cellStyle name="Normal 2 2 2 18 5 2" xfId="9827"/>
    <cellStyle name="Normal 2 2 2 18 5 2 2" xfId="9828"/>
    <cellStyle name="Normal 2 2 2 18 5 3" xfId="9829"/>
    <cellStyle name="Normal 2 2 2 18 6" xfId="9830"/>
    <cellStyle name="Normal 2 2 2 18 6 2" xfId="9831"/>
    <cellStyle name="Normal 2 2 2 18 7" xfId="9832"/>
    <cellStyle name="Normal 2 2 2 18 7 2" xfId="9833"/>
    <cellStyle name="Normal 2 2 2 18 8" xfId="9834"/>
    <cellStyle name="Normal 2 2 2 19" xfId="9835"/>
    <cellStyle name="Normal 2 2 2 19 2" xfId="9836"/>
    <cellStyle name="Normal 2 2 2 19 2 2" xfId="9837"/>
    <cellStyle name="Normal 2 2 2 19 2 2 2" xfId="9838"/>
    <cellStyle name="Normal 2 2 2 19 2 2 2 2" xfId="9839"/>
    <cellStyle name="Normal 2 2 2 19 2 2 3" xfId="9840"/>
    <cellStyle name="Normal 2 2 2 19 2 3" xfId="9841"/>
    <cellStyle name="Normal 2 2 2 19 2 3 2" xfId="9842"/>
    <cellStyle name="Normal 2 2 2 19 2 4" xfId="9843"/>
    <cellStyle name="Normal 2 2 2 19 3" xfId="9844"/>
    <cellStyle name="Normal 2 2 2 19 3 2" xfId="9845"/>
    <cellStyle name="Normal 2 2 2 19 3 2 2" xfId="9846"/>
    <cellStyle name="Normal 2 2 2 19 3 2 2 2" xfId="9847"/>
    <cellStyle name="Normal 2 2 2 19 3 2 3" xfId="9848"/>
    <cellStyle name="Normal 2 2 2 19 3 3" xfId="9849"/>
    <cellStyle name="Normal 2 2 2 19 3 3 2" xfId="9850"/>
    <cellStyle name="Normal 2 2 2 19 3 4" xfId="9851"/>
    <cellStyle name="Normal 2 2 2 19 4" xfId="9852"/>
    <cellStyle name="Normal 2 2 2 19 4 2" xfId="9853"/>
    <cellStyle name="Normal 2 2 2 19 4 2 2" xfId="9854"/>
    <cellStyle name="Normal 2 2 2 19 4 2 2 2" xfId="9855"/>
    <cellStyle name="Normal 2 2 2 19 4 2 3" xfId="9856"/>
    <cellStyle name="Normal 2 2 2 19 4 3" xfId="9857"/>
    <cellStyle name="Normal 2 2 2 19 4 3 2" xfId="9858"/>
    <cellStyle name="Normal 2 2 2 19 4 4" xfId="9859"/>
    <cellStyle name="Normal 2 2 2 19 5" xfId="9860"/>
    <cellStyle name="Normal 2 2 2 19 5 2" xfId="9861"/>
    <cellStyle name="Normal 2 2 2 19 5 2 2" xfId="9862"/>
    <cellStyle name="Normal 2 2 2 19 5 3" xfId="9863"/>
    <cellStyle name="Normal 2 2 2 19 6" xfId="9864"/>
    <cellStyle name="Normal 2 2 2 19 6 2" xfId="9865"/>
    <cellStyle name="Normal 2 2 2 19 7" xfId="9866"/>
    <cellStyle name="Normal 2 2 2 19 7 2" xfId="9867"/>
    <cellStyle name="Normal 2 2 2 19 8" xfId="9868"/>
    <cellStyle name="Normal 2 2 2 2" xfId="9869"/>
    <cellStyle name="Normal 2 2 2 2 2" xfId="9870"/>
    <cellStyle name="Normal 2 2 2 2 2 2" xfId="9871"/>
    <cellStyle name="Normal 2 2 2 2 2 2 2" xfId="9872"/>
    <cellStyle name="Normal 2 2 2 2 2 2 2 2" xfId="9873"/>
    <cellStyle name="Normal 2 2 2 2 2 2 3" xfId="9874"/>
    <cellStyle name="Normal 2 2 2 2 2 3" xfId="9875"/>
    <cellStyle name="Normal 2 2 2 2 2 3 2" xfId="9876"/>
    <cellStyle name="Normal 2 2 2 2 2 4" xfId="9877"/>
    <cellStyle name="Normal 2 2 2 2 3" xfId="9878"/>
    <cellStyle name="Normal 2 2 2 2 3 2" xfId="9879"/>
    <cellStyle name="Normal 2 2 2 2 3 2 2" xfId="9880"/>
    <cellStyle name="Normal 2 2 2 2 3 2 2 2" xfId="9881"/>
    <cellStyle name="Normal 2 2 2 2 3 2 3" xfId="9882"/>
    <cellStyle name="Normal 2 2 2 2 3 3" xfId="9883"/>
    <cellStyle name="Normal 2 2 2 2 3 3 2" xfId="9884"/>
    <cellStyle name="Normal 2 2 2 2 3 4" xfId="9885"/>
    <cellStyle name="Normal 2 2 2 2 4" xfId="9886"/>
    <cellStyle name="Normal 2 2 2 2 4 2" xfId="9887"/>
    <cellStyle name="Normal 2 2 2 2 4 2 2" xfId="9888"/>
    <cellStyle name="Normal 2 2 2 2 4 2 2 2" xfId="9889"/>
    <cellStyle name="Normal 2 2 2 2 4 2 3" xfId="9890"/>
    <cellStyle name="Normal 2 2 2 2 4 3" xfId="9891"/>
    <cellStyle name="Normal 2 2 2 2 4 3 2" xfId="9892"/>
    <cellStyle name="Normal 2 2 2 2 4 4" xfId="9893"/>
    <cellStyle name="Normal 2 2 2 2 5" xfId="9894"/>
    <cellStyle name="Normal 2 2 2 2 5 2" xfId="9895"/>
    <cellStyle name="Normal 2 2 2 2 5 2 2" xfId="9896"/>
    <cellStyle name="Normal 2 2 2 2 5 3" xfId="9897"/>
    <cellStyle name="Normal 2 2 2 2 6" xfId="9898"/>
    <cellStyle name="Normal 2 2 2 2 6 2" xfId="9899"/>
    <cellStyle name="Normal 2 2 2 2 7" xfId="9900"/>
    <cellStyle name="Normal 2 2 2 2 7 2" xfId="9901"/>
    <cellStyle name="Normal 2 2 2 2 8" xfId="9902"/>
    <cellStyle name="Normal 2 2 2 20" xfId="9903"/>
    <cellStyle name="Normal 2 2 2 20 2" xfId="9904"/>
    <cellStyle name="Normal 2 2 2 20 2 2" xfId="9905"/>
    <cellStyle name="Normal 2 2 2 20 2 2 2" xfId="9906"/>
    <cellStyle name="Normal 2 2 2 20 2 2 2 2" xfId="9907"/>
    <cellStyle name="Normal 2 2 2 20 2 2 3" xfId="9908"/>
    <cellStyle name="Normal 2 2 2 20 2 3" xfId="9909"/>
    <cellStyle name="Normal 2 2 2 20 2 3 2" xfId="9910"/>
    <cellStyle name="Normal 2 2 2 20 2 4" xfId="9911"/>
    <cellStyle name="Normal 2 2 2 20 3" xfId="9912"/>
    <cellStyle name="Normal 2 2 2 20 3 2" xfId="9913"/>
    <cellStyle name="Normal 2 2 2 20 3 2 2" xfId="9914"/>
    <cellStyle name="Normal 2 2 2 20 3 2 2 2" xfId="9915"/>
    <cellStyle name="Normal 2 2 2 20 3 2 3" xfId="9916"/>
    <cellStyle name="Normal 2 2 2 20 3 3" xfId="9917"/>
    <cellStyle name="Normal 2 2 2 20 3 3 2" xfId="9918"/>
    <cellStyle name="Normal 2 2 2 20 3 4" xfId="9919"/>
    <cellStyle name="Normal 2 2 2 20 4" xfId="9920"/>
    <cellStyle name="Normal 2 2 2 20 4 2" xfId="9921"/>
    <cellStyle name="Normal 2 2 2 20 4 2 2" xfId="9922"/>
    <cellStyle name="Normal 2 2 2 20 4 2 2 2" xfId="9923"/>
    <cellStyle name="Normal 2 2 2 20 4 2 3" xfId="9924"/>
    <cellStyle name="Normal 2 2 2 20 4 3" xfId="9925"/>
    <cellStyle name="Normal 2 2 2 20 4 3 2" xfId="9926"/>
    <cellStyle name="Normal 2 2 2 20 4 4" xfId="9927"/>
    <cellStyle name="Normal 2 2 2 20 5" xfId="9928"/>
    <cellStyle name="Normal 2 2 2 20 5 2" xfId="9929"/>
    <cellStyle name="Normal 2 2 2 20 5 2 2" xfId="9930"/>
    <cellStyle name="Normal 2 2 2 20 5 3" xfId="9931"/>
    <cellStyle name="Normal 2 2 2 20 6" xfId="9932"/>
    <cellStyle name="Normal 2 2 2 20 6 2" xfId="9933"/>
    <cellStyle name="Normal 2 2 2 20 7" xfId="9934"/>
    <cellStyle name="Normal 2 2 2 20 7 2" xfId="9935"/>
    <cellStyle name="Normal 2 2 2 20 8" xfId="9936"/>
    <cellStyle name="Normal 2 2 2 21" xfId="9937"/>
    <cellStyle name="Normal 2 2 2 21 2" xfId="9938"/>
    <cellStyle name="Normal 2 2 2 21 2 2" xfId="9939"/>
    <cellStyle name="Normal 2 2 2 21 2 2 2" xfId="9940"/>
    <cellStyle name="Normal 2 2 2 21 2 2 2 2" xfId="9941"/>
    <cellStyle name="Normal 2 2 2 21 2 2 3" xfId="9942"/>
    <cellStyle name="Normal 2 2 2 21 2 3" xfId="9943"/>
    <cellStyle name="Normal 2 2 2 21 2 3 2" xfId="9944"/>
    <cellStyle name="Normal 2 2 2 21 2 4" xfId="9945"/>
    <cellStyle name="Normal 2 2 2 21 3" xfId="9946"/>
    <cellStyle name="Normal 2 2 2 21 3 2" xfId="9947"/>
    <cellStyle name="Normal 2 2 2 21 3 2 2" xfId="9948"/>
    <cellStyle name="Normal 2 2 2 21 3 2 2 2" xfId="9949"/>
    <cellStyle name="Normal 2 2 2 21 3 2 3" xfId="9950"/>
    <cellStyle name="Normal 2 2 2 21 3 3" xfId="9951"/>
    <cellStyle name="Normal 2 2 2 21 3 3 2" xfId="9952"/>
    <cellStyle name="Normal 2 2 2 21 3 4" xfId="9953"/>
    <cellStyle name="Normal 2 2 2 21 4" xfId="9954"/>
    <cellStyle name="Normal 2 2 2 21 4 2" xfId="9955"/>
    <cellStyle name="Normal 2 2 2 21 4 2 2" xfId="9956"/>
    <cellStyle name="Normal 2 2 2 21 4 2 2 2" xfId="9957"/>
    <cellStyle name="Normal 2 2 2 21 4 2 3" xfId="9958"/>
    <cellStyle name="Normal 2 2 2 21 4 3" xfId="9959"/>
    <cellStyle name="Normal 2 2 2 21 4 3 2" xfId="9960"/>
    <cellStyle name="Normal 2 2 2 21 4 4" xfId="9961"/>
    <cellStyle name="Normal 2 2 2 21 5" xfId="9962"/>
    <cellStyle name="Normal 2 2 2 21 5 2" xfId="9963"/>
    <cellStyle name="Normal 2 2 2 21 5 2 2" xfId="9964"/>
    <cellStyle name="Normal 2 2 2 21 5 3" xfId="9965"/>
    <cellStyle name="Normal 2 2 2 21 6" xfId="9966"/>
    <cellStyle name="Normal 2 2 2 21 6 2" xfId="9967"/>
    <cellStyle name="Normal 2 2 2 21 7" xfId="9968"/>
    <cellStyle name="Normal 2 2 2 21 7 2" xfId="9969"/>
    <cellStyle name="Normal 2 2 2 21 8" xfId="9970"/>
    <cellStyle name="Normal 2 2 2 22" xfId="9971"/>
    <cellStyle name="Normal 2 2 2 22 2" xfId="9972"/>
    <cellStyle name="Normal 2 2 2 22 2 2" xfId="9973"/>
    <cellStyle name="Normal 2 2 2 22 2 2 2" xfId="9974"/>
    <cellStyle name="Normal 2 2 2 22 2 2 2 2" xfId="9975"/>
    <cellStyle name="Normal 2 2 2 22 2 2 3" xfId="9976"/>
    <cellStyle name="Normal 2 2 2 22 2 3" xfId="9977"/>
    <cellStyle name="Normal 2 2 2 22 2 3 2" xfId="9978"/>
    <cellStyle name="Normal 2 2 2 22 2 4" xfId="9979"/>
    <cellStyle name="Normal 2 2 2 22 3" xfId="9980"/>
    <cellStyle name="Normal 2 2 2 22 3 2" xfId="9981"/>
    <cellStyle name="Normal 2 2 2 22 3 2 2" xfId="9982"/>
    <cellStyle name="Normal 2 2 2 22 3 2 2 2" xfId="9983"/>
    <cellStyle name="Normal 2 2 2 22 3 2 3" xfId="9984"/>
    <cellStyle name="Normal 2 2 2 22 3 3" xfId="9985"/>
    <cellStyle name="Normal 2 2 2 22 3 3 2" xfId="9986"/>
    <cellStyle name="Normal 2 2 2 22 3 4" xfId="9987"/>
    <cellStyle name="Normal 2 2 2 22 4" xfId="9988"/>
    <cellStyle name="Normal 2 2 2 22 4 2" xfId="9989"/>
    <cellStyle name="Normal 2 2 2 22 4 2 2" xfId="9990"/>
    <cellStyle name="Normal 2 2 2 22 4 2 2 2" xfId="9991"/>
    <cellStyle name="Normal 2 2 2 22 4 2 3" xfId="9992"/>
    <cellStyle name="Normal 2 2 2 22 4 3" xfId="9993"/>
    <cellStyle name="Normal 2 2 2 22 4 3 2" xfId="9994"/>
    <cellStyle name="Normal 2 2 2 22 4 4" xfId="9995"/>
    <cellStyle name="Normal 2 2 2 22 5" xfId="9996"/>
    <cellStyle name="Normal 2 2 2 22 5 2" xfId="9997"/>
    <cellStyle name="Normal 2 2 2 22 5 2 2" xfId="9998"/>
    <cellStyle name="Normal 2 2 2 22 5 3" xfId="9999"/>
    <cellStyle name="Normal 2 2 2 22 6" xfId="10000"/>
    <cellStyle name="Normal 2 2 2 22 6 2" xfId="10001"/>
    <cellStyle name="Normal 2 2 2 22 7" xfId="10002"/>
    <cellStyle name="Normal 2 2 2 22 7 2" xfId="10003"/>
    <cellStyle name="Normal 2 2 2 22 8" xfId="10004"/>
    <cellStyle name="Normal 2 2 2 23" xfId="10005"/>
    <cellStyle name="Normal 2 2 2 23 2" xfId="10006"/>
    <cellStyle name="Normal 2 2 2 23 2 2" xfId="10007"/>
    <cellStyle name="Normal 2 2 2 23 2 2 2" xfId="10008"/>
    <cellStyle name="Normal 2 2 2 23 2 2 2 2" xfId="10009"/>
    <cellStyle name="Normal 2 2 2 23 2 2 3" xfId="10010"/>
    <cellStyle name="Normal 2 2 2 23 2 3" xfId="10011"/>
    <cellStyle name="Normal 2 2 2 23 2 3 2" xfId="10012"/>
    <cellStyle name="Normal 2 2 2 23 2 4" xfId="10013"/>
    <cellStyle name="Normal 2 2 2 23 3" xfId="10014"/>
    <cellStyle name="Normal 2 2 2 23 3 2" xfId="10015"/>
    <cellStyle name="Normal 2 2 2 23 3 2 2" xfId="10016"/>
    <cellStyle name="Normal 2 2 2 23 3 2 2 2" xfId="10017"/>
    <cellStyle name="Normal 2 2 2 23 3 2 3" xfId="10018"/>
    <cellStyle name="Normal 2 2 2 23 3 3" xfId="10019"/>
    <cellStyle name="Normal 2 2 2 23 3 3 2" xfId="10020"/>
    <cellStyle name="Normal 2 2 2 23 3 4" xfId="10021"/>
    <cellStyle name="Normal 2 2 2 23 4" xfId="10022"/>
    <cellStyle name="Normal 2 2 2 23 4 2" xfId="10023"/>
    <cellStyle name="Normal 2 2 2 23 4 2 2" xfId="10024"/>
    <cellStyle name="Normal 2 2 2 23 4 2 2 2" xfId="10025"/>
    <cellStyle name="Normal 2 2 2 23 4 2 3" xfId="10026"/>
    <cellStyle name="Normal 2 2 2 23 4 3" xfId="10027"/>
    <cellStyle name="Normal 2 2 2 23 4 3 2" xfId="10028"/>
    <cellStyle name="Normal 2 2 2 23 4 4" xfId="10029"/>
    <cellStyle name="Normal 2 2 2 23 5" xfId="10030"/>
    <cellStyle name="Normal 2 2 2 23 5 2" xfId="10031"/>
    <cellStyle name="Normal 2 2 2 23 5 2 2" xfId="10032"/>
    <cellStyle name="Normal 2 2 2 23 5 3" xfId="10033"/>
    <cellStyle name="Normal 2 2 2 23 6" xfId="10034"/>
    <cellStyle name="Normal 2 2 2 23 6 2" xfId="10035"/>
    <cellStyle name="Normal 2 2 2 23 7" xfId="10036"/>
    <cellStyle name="Normal 2 2 2 23 7 2" xfId="10037"/>
    <cellStyle name="Normal 2 2 2 23 8" xfId="10038"/>
    <cellStyle name="Normal 2 2 2 24" xfId="10039"/>
    <cellStyle name="Normal 2 2 2 24 2" xfId="10040"/>
    <cellStyle name="Normal 2 2 2 24 2 2" xfId="10041"/>
    <cellStyle name="Normal 2 2 2 24 2 2 2" xfId="10042"/>
    <cellStyle name="Normal 2 2 2 24 2 2 2 2" xfId="10043"/>
    <cellStyle name="Normal 2 2 2 24 2 2 3" xfId="10044"/>
    <cellStyle name="Normal 2 2 2 24 2 3" xfId="10045"/>
    <cellStyle name="Normal 2 2 2 24 2 3 2" xfId="10046"/>
    <cellStyle name="Normal 2 2 2 24 2 4" xfId="10047"/>
    <cellStyle name="Normal 2 2 2 24 3" xfId="10048"/>
    <cellStyle name="Normal 2 2 2 24 3 2" xfId="10049"/>
    <cellStyle name="Normal 2 2 2 24 3 2 2" xfId="10050"/>
    <cellStyle name="Normal 2 2 2 24 3 2 2 2" xfId="10051"/>
    <cellStyle name="Normal 2 2 2 24 3 2 3" xfId="10052"/>
    <cellStyle name="Normal 2 2 2 24 3 3" xfId="10053"/>
    <cellStyle name="Normal 2 2 2 24 3 3 2" xfId="10054"/>
    <cellStyle name="Normal 2 2 2 24 3 4" xfId="10055"/>
    <cellStyle name="Normal 2 2 2 24 4" xfId="10056"/>
    <cellStyle name="Normal 2 2 2 24 4 2" xfId="10057"/>
    <cellStyle name="Normal 2 2 2 24 4 2 2" xfId="10058"/>
    <cellStyle name="Normal 2 2 2 24 4 2 2 2" xfId="10059"/>
    <cellStyle name="Normal 2 2 2 24 4 2 3" xfId="10060"/>
    <cellStyle name="Normal 2 2 2 24 4 3" xfId="10061"/>
    <cellStyle name="Normal 2 2 2 24 4 3 2" xfId="10062"/>
    <cellStyle name="Normal 2 2 2 24 4 4" xfId="10063"/>
    <cellStyle name="Normal 2 2 2 24 5" xfId="10064"/>
    <cellStyle name="Normal 2 2 2 24 5 2" xfId="10065"/>
    <cellStyle name="Normal 2 2 2 24 5 2 2" xfId="10066"/>
    <cellStyle name="Normal 2 2 2 24 5 3" xfId="10067"/>
    <cellStyle name="Normal 2 2 2 24 6" xfId="10068"/>
    <cellStyle name="Normal 2 2 2 24 6 2" xfId="10069"/>
    <cellStyle name="Normal 2 2 2 24 7" xfId="10070"/>
    <cellStyle name="Normal 2 2 2 24 7 2" xfId="10071"/>
    <cellStyle name="Normal 2 2 2 24 8" xfId="10072"/>
    <cellStyle name="Normal 2 2 2 25" xfId="10073"/>
    <cellStyle name="Normal 2 2 2 25 2" xfId="10074"/>
    <cellStyle name="Normal 2 2 2 25 2 2" xfId="10075"/>
    <cellStyle name="Normal 2 2 2 25 2 2 2" xfId="10076"/>
    <cellStyle name="Normal 2 2 2 25 2 2 2 2" xfId="10077"/>
    <cellStyle name="Normal 2 2 2 25 2 2 3" xfId="10078"/>
    <cellStyle name="Normal 2 2 2 25 2 3" xfId="10079"/>
    <cellStyle name="Normal 2 2 2 25 2 3 2" xfId="10080"/>
    <cellStyle name="Normal 2 2 2 25 2 4" xfId="10081"/>
    <cellStyle name="Normal 2 2 2 25 3" xfId="10082"/>
    <cellStyle name="Normal 2 2 2 25 3 2" xfId="10083"/>
    <cellStyle name="Normal 2 2 2 25 3 2 2" xfId="10084"/>
    <cellStyle name="Normal 2 2 2 25 3 2 2 2" xfId="10085"/>
    <cellStyle name="Normal 2 2 2 25 3 2 3" xfId="10086"/>
    <cellStyle name="Normal 2 2 2 25 3 3" xfId="10087"/>
    <cellStyle name="Normal 2 2 2 25 3 3 2" xfId="10088"/>
    <cellStyle name="Normal 2 2 2 25 3 4" xfId="10089"/>
    <cellStyle name="Normal 2 2 2 25 4" xfId="10090"/>
    <cellStyle name="Normal 2 2 2 25 4 2" xfId="10091"/>
    <cellStyle name="Normal 2 2 2 25 4 2 2" xfId="10092"/>
    <cellStyle name="Normal 2 2 2 25 4 2 2 2" xfId="10093"/>
    <cellStyle name="Normal 2 2 2 25 4 2 3" xfId="10094"/>
    <cellStyle name="Normal 2 2 2 25 4 3" xfId="10095"/>
    <cellStyle name="Normal 2 2 2 25 4 3 2" xfId="10096"/>
    <cellStyle name="Normal 2 2 2 25 4 4" xfId="10097"/>
    <cellStyle name="Normal 2 2 2 25 5" xfId="10098"/>
    <cellStyle name="Normal 2 2 2 25 5 2" xfId="10099"/>
    <cellStyle name="Normal 2 2 2 25 5 2 2" xfId="10100"/>
    <cellStyle name="Normal 2 2 2 25 5 3" xfId="10101"/>
    <cellStyle name="Normal 2 2 2 25 6" xfId="10102"/>
    <cellStyle name="Normal 2 2 2 25 6 2" xfId="10103"/>
    <cellStyle name="Normal 2 2 2 25 7" xfId="10104"/>
    <cellStyle name="Normal 2 2 2 25 7 2" xfId="10105"/>
    <cellStyle name="Normal 2 2 2 25 8" xfId="10106"/>
    <cellStyle name="Normal 2 2 2 26" xfId="10107"/>
    <cellStyle name="Normal 2 2 2 26 2" xfId="10108"/>
    <cellStyle name="Normal 2 2 2 26 2 2" xfId="10109"/>
    <cellStyle name="Normal 2 2 2 26 2 2 2" xfId="10110"/>
    <cellStyle name="Normal 2 2 2 26 2 2 2 2" xfId="10111"/>
    <cellStyle name="Normal 2 2 2 26 2 2 3" xfId="10112"/>
    <cellStyle name="Normal 2 2 2 26 2 3" xfId="10113"/>
    <cellStyle name="Normal 2 2 2 26 2 3 2" xfId="10114"/>
    <cellStyle name="Normal 2 2 2 26 2 4" xfId="10115"/>
    <cellStyle name="Normal 2 2 2 26 3" xfId="10116"/>
    <cellStyle name="Normal 2 2 2 26 3 2" xfId="10117"/>
    <cellStyle name="Normal 2 2 2 26 3 2 2" xfId="10118"/>
    <cellStyle name="Normal 2 2 2 26 3 2 2 2" xfId="10119"/>
    <cellStyle name="Normal 2 2 2 26 3 2 3" xfId="10120"/>
    <cellStyle name="Normal 2 2 2 26 3 3" xfId="10121"/>
    <cellStyle name="Normal 2 2 2 26 3 3 2" xfId="10122"/>
    <cellStyle name="Normal 2 2 2 26 3 4" xfId="10123"/>
    <cellStyle name="Normal 2 2 2 26 4" xfId="10124"/>
    <cellStyle name="Normal 2 2 2 26 4 2" xfId="10125"/>
    <cellStyle name="Normal 2 2 2 26 4 2 2" xfId="10126"/>
    <cellStyle name="Normal 2 2 2 26 4 2 2 2" xfId="10127"/>
    <cellStyle name="Normal 2 2 2 26 4 2 3" xfId="10128"/>
    <cellStyle name="Normal 2 2 2 26 4 3" xfId="10129"/>
    <cellStyle name="Normal 2 2 2 26 4 3 2" xfId="10130"/>
    <cellStyle name="Normal 2 2 2 26 4 4" xfId="10131"/>
    <cellStyle name="Normal 2 2 2 26 5" xfId="10132"/>
    <cellStyle name="Normal 2 2 2 26 5 2" xfId="10133"/>
    <cellStyle name="Normal 2 2 2 26 5 2 2" xfId="10134"/>
    <cellStyle name="Normal 2 2 2 26 5 3" xfId="10135"/>
    <cellStyle name="Normal 2 2 2 26 6" xfId="10136"/>
    <cellStyle name="Normal 2 2 2 26 6 2" xfId="10137"/>
    <cellStyle name="Normal 2 2 2 26 7" xfId="10138"/>
    <cellStyle name="Normal 2 2 2 26 7 2" xfId="10139"/>
    <cellStyle name="Normal 2 2 2 26 8" xfId="10140"/>
    <cellStyle name="Normal 2 2 2 27" xfId="10141"/>
    <cellStyle name="Normal 2 2 2 27 2" xfId="10142"/>
    <cellStyle name="Normal 2 2 2 27 2 2" xfId="10143"/>
    <cellStyle name="Normal 2 2 2 27 2 2 2" xfId="10144"/>
    <cellStyle name="Normal 2 2 2 27 2 2 2 2" xfId="10145"/>
    <cellStyle name="Normal 2 2 2 27 2 2 3" xfId="10146"/>
    <cellStyle name="Normal 2 2 2 27 2 3" xfId="10147"/>
    <cellStyle name="Normal 2 2 2 27 2 3 2" xfId="10148"/>
    <cellStyle name="Normal 2 2 2 27 2 4" xfId="10149"/>
    <cellStyle name="Normal 2 2 2 27 3" xfId="10150"/>
    <cellStyle name="Normal 2 2 2 27 3 2" xfId="10151"/>
    <cellStyle name="Normal 2 2 2 27 3 2 2" xfId="10152"/>
    <cellStyle name="Normal 2 2 2 27 3 2 2 2" xfId="10153"/>
    <cellStyle name="Normal 2 2 2 27 3 2 3" xfId="10154"/>
    <cellStyle name="Normal 2 2 2 27 3 3" xfId="10155"/>
    <cellStyle name="Normal 2 2 2 27 3 3 2" xfId="10156"/>
    <cellStyle name="Normal 2 2 2 27 3 4" xfId="10157"/>
    <cellStyle name="Normal 2 2 2 27 4" xfId="10158"/>
    <cellStyle name="Normal 2 2 2 27 4 2" xfId="10159"/>
    <cellStyle name="Normal 2 2 2 27 4 2 2" xfId="10160"/>
    <cellStyle name="Normal 2 2 2 27 4 2 2 2" xfId="10161"/>
    <cellStyle name="Normal 2 2 2 27 4 2 3" xfId="10162"/>
    <cellStyle name="Normal 2 2 2 27 4 3" xfId="10163"/>
    <cellStyle name="Normal 2 2 2 27 4 3 2" xfId="10164"/>
    <cellStyle name="Normal 2 2 2 27 4 4" xfId="10165"/>
    <cellStyle name="Normal 2 2 2 27 5" xfId="10166"/>
    <cellStyle name="Normal 2 2 2 27 5 2" xfId="10167"/>
    <cellStyle name="Normal 2 2 2 27 5 2 2" xfId="10168"/>
    <cellStyle name="Normal 2 2 2 27 5 3" xfId="10169"/>
    <cellStyle name="Normal 2 2 2 27 6" xfId="10170"/>
    <cellStyle name="Normal 2 2 2 27 6 2" xfId="10171"/>
    <cellStyle name="Normal 2 2 2 27 7" xfId="10172"/>
    <cellStyle name="Normal 2 2 2 27 7 2" xfId="10173"/>
    <cellStyle name="Normal 2 2 2 27 8" xfId="10174"/>
    <cellStyle name="Normal 2 2 2 28" xfId="10175"/>
    <cellStyle name="Normal 2 2 2 28 2" xfId="10176"/>
    <cellStyle name="Normal 2 2 2 28 2 2" xfId="10177"/>
    <cellStyle name="Normal 2 2 2 28 2 2 2" xfId="10178"/>
    <cellStyle name="Normal 2 2 2 28 2 2 2 2" xfId="10179"/>
    <cellStyle name="Normal 2 2 2 28 2 2 3" xfId="10180"/>
    <cellStyle name="Normal 2 2 2 28 2 3" xfId="10181"/>
    <cellStyle name="Normal 2 2 2 28 2 3 2" xfId="10182"/>
    <cellStyle name="Normal 2 2 2 28 2 4" xfId="10183"/>
    <cellStyle name="Normal 2 2 2 28 3" xfId="10184"/>
    <cellStyle name="Normal 2 2 2 28 3 2" xfId="10185"/>
    <cellStyle name="Normal 2 2 2 28 3 2 2" xfId="10186"/>
    <cellStyle name="Normal 2 2 2 28 3 2 2 2" xfId="10187"/>
    <cellStyle name="Normal 2 2 2 28 3 2 3" xfId="10188"/>
    <cellStyle name="Normal 2 2 2 28 3 3" xfId="10189"/>
    <cellStyle name="Normal 2 2 2 28 3 3 2" xfId="10190"/>
    <cellStyle name="Normal 2 2 2 28 3 4" xfId="10191"/>
    <cellStyle name="Normal 2 2 2 28 4" xfId="10192"/>
    <cellStyle name="Normal 2 2 2 28 4 2" xfId="10193"/>
    <cellStyle name="Normal 2 2 2 28 4 2 2" xfId="10194"/>
    <cellStyle name="Normal 2 2 2 28 4 2 2 2" xfId="10195"/>
    <cellStyle name="Normal 2 2 2 28 4 2 3" xfId="10196"/>
    <cellStyle name="Normal 2 2 2 28 4 3" xfId="10197"/>
    <cellStyle name="Normal 2 2 2 28 4 3 2" xfId="10198"/>
    <cellStyle name="Normal 2 2 2 28 4 4" xfId="10199"/>
    <cellStyle name="Normal 2 2 2 28 5" xfId="10200"/>
    <cellStyle name="Normal 2 2 2 28 5 2" xfId="10201"/>
    <cellStyle name="Normal 2 2 2 28 5 2 2" xfId="10202"/>
    <cellStyle name="Normal 2 2 2 28 5 3" xfId="10203"/>
    <cellStyle name="Normal 2 2 2 28 6" xfId="10204"/>
    <cellStyle name="Normal 2 2 2 28 6 2" xfId="10205"/>
    <cellStyle name="Normal 2 2 2 28 7" xfId="10206"/>
    <cellStyle name="Normal 2 2 2 28 7 2" xfId="10207"/>
    <cellStyle name="Normal 2 2 2 28 8" xfId="10208"/>
    <cellStyle name="Normal 2 2 2 29" xfId="10209"/>
    <cellStyle name="Normal 2 2 2 29 2" xfId="10210"/>
    <cellStyle name="Normal 2 2 2 29 2 2" xfId="10211"/>
    <cellStyle name="Normal 2 2 2 29 2 2 2" xfId="10212"/>
    <cellStyle name="Normal 2 2 2 29 2 2 2 2" xfId="10213"/>
    <cellStyle name="Normal 2 2 2 29 2 2 3" xfId="10214"/>
    <cellStyle name="Normal 2 2 2 29 2 3" xfId="10215"/>
    <cellStyle name="Normal 2 2 2 29 2 3 2" xfId="10216"/>
    <cellStyle name="Normal 2 2 2 29 2 4" xfId="10217"/>
    <cellStyle name="Normal 2 2 2 29 3" xfId="10218"/>
    <cellStyle name="Normal 2 2 2 29 3 2" xfId="10219"/>
    <cellStyle name="Normal 2 2 2 29 3 2 2" xfId="10220"/>
    <cellStyle name="Normal 2 2 2 29 3 2 2 2" xfId="10221"/>
    <cellStyle name="Normal 2 2 2 29 3 2 3" xfId="10222"/>
    <cellStyle name="Normal 2 2 2 29 3 3" xfId="10223"/>
    <cellStyle name="Normal 2 2 2 29 3 3 2" xfId="10224"/>
    <cellStyle name="Normal 2 2 2 29 3 4" xfId="10225"/>
    <cellStyle name="Normal 2 2 2 29 4" xfId="10226"/>
    <cellStyle name="Normal 2 2 2 29 4 2" xfId="10227"/>
    <cellStyle name="Normal 2 2 2 29 4 2 2" xfId="10228"/>
    <cellStyle name="Normal 2 2 2 29 4 2 2 2" xfId="10229"/>
    <cellStyle name="Normal 2 2 2 29 4 2 3" xfId="10230"/>
    <cellStyle name="Normal 2 2 2 29 4 3" xfId="10231"/>
    <cellStyle name="Normal 2 2 2 29 4 3 2" xfId="10232"/>
    <cellStyle name="Normal 2 2 2 29 4 4" xfId="10233"/>
    <cellStyle name="Normal 2 2 2 29 5" xfId="10234"/>
    <cellStyle name="Normal 2 2 2 29 5 2" xfId="10235"/>
    <cellStyle name="Normal 2 2 2 29 5 2 2" xfId="10236"/>
    <cellStyle name="Normal 2 2 2 29 5 3" xfId="10237"/>
    <cellStyle name="Normal 2 2 2 29 6" xfId="10238"/>
    <cellStyle name="Normal 2 2 2 29 6 2" xfId="10239"/>
    <cellStyle name="Normal 2 2 2 29 7" xfId="10240"/>
    <cellStyle name="Normal 2 2 2 29 7 2" xfId="10241"/>
    <cellStyle name="Normal 2 2 2 29 8" xfId="10242"/>
    <cellStyle name="Normal 2 2 2 3" xfId="10243"/>
    <cellStyle name="Normal 2 2 2 3 2" xfId="10244"/>
    <cellStyle name="Normal 2 2 2 3 2 2" xfId="10245"/>
    <cellStyle name="Normal 2 2 2 3 2 2 2" xfId="10246"/>
    <cellStyle name="Normal 2 2 2 3 2 2 2 2" xfId="10247"/>
    <cellStyle name="Normal 2 2 2 3 2 2 3" xfId="10248"/>
    <cellStyle name="Normal 2 2 2 3 2 3" xfId="10249"/>
    <cellStyle name="Normal 2 2 2 3 2 3 2" xfId="10250"/>
    <cellStyle name="Normal 2 2 2 3 2 4" xfId="10251"/>
    <cellStyle name="Normal 2 2 2 3 3" xfId="10252"/>
    <cellStyle name="Normal 2 2 2 3 3 2" xfId="10253"/>
    <cellStyle name="Normal 2 2 2 3 3 2 2" xfId="10254"/>
    <cellStyle name="Normal 2 2 2 3 3 2 2 2" xfId="10255"/>
    <cellStyle name="Normal 2 2 2 3 3 2 3" xfId="10256"/>
    <cellStyle name="Normal 2 2 2 3 3 3" xfId="10257"/>
    <cellStyle name="Normal 2 2 2 3 3 3 2" xfId="10258"/>
    <cellStyle name="Normal 2 2 2 3 3 4" xfId="10259"/>
    <cellStyle name="Normal 2 2 2 3 4" xfId="10260"/>
    <cellStyle name="Normal 2 2 2 3 4 2" xfId="10261"/>
    <cellStyle name="Normal 2 2 2 3 4 2 2" xfId="10262"/>
    <cellStyle name="Normal 2 2 2 3 4 2 2 2" xfId="10263"/>
    <cellStyle name="Normal 2 2 2 3 4 2 3" xfId="10264"/>
    <cellStyle name="Normal 2 2 2 3 4 3" xfId="10265"/>
    <cellStyle name="Normal 2 2 2 3 4 3 2" xfId="10266"/>
    <cellStyle name="Normal 2 2 2 3 4 4" xfId="10267"/>
    <cellStyle name="Normal 2 2 2 3 5" xfId="10268"/>
    <cellStyle name="Normal 2 2 2 3 5 2" xfId="10269"/>
    <cellStyle name="Normal 2 2 2 3 5 2 2" xfId="10270"/>
    <cellStyle name="Normal 2 2 2 3 5 3" xfId="10271"/>
    <cellStyle name="Normal 2 2 2 3 6" xfId="10272"/>
    <cellStyle name="Normal 2 2 2 3 6 2" xfId="10273"/>
    <cellStyle name="Normal 2 2 2 3 7" xfId="10274"/>
    <cellStyle name="Normal 2 2 2 3 7 2" xfId="10275"/>
    <cellStyle name="Normal 2 2 2 3 8" xfId="10276"/>
    <cellStyle name="Normal 2 2 2 30" xfId="10277"/>
    <cellStyle name="Normal 2 2 2 30 2" xfId="10278"/>
    <cellStyle name="Normal 2 2 2 30 2 2" xfId="10279"/>
    <cellStyle name="Normal 2 2 2 30 2 2 2" xfId="10280"/>
    <cellStyle name="Normal 2 2 2 30 2 3" xfId="10281"/>
    <cellStyle name="Normal 2 2 2 30 3" xfId="10282"/>
    <cellStyle name="Normal 2 2 2 30 3 2" xfId="10283"/>
    <cellStyle name="Normal 2 2 2 30 4" xfId="10284"/>
    <cellStyle name="Normal 2 2 2 31" xfId="10285"/>
    <cellStyle name="Normal 2 2 2 31 2" xfId="10286"/>
    <cellStyle name="Normal 2 2 2 31 2 2" xfId="10287"/>
    <cellStyle name="Normal 2 2 2 31 2 2 2" xfId="10288"/>
    <cellStyle name="Normal 2 2 2 31 2 3" xfId="10289"/>
    <cellStyle name="Normal 2 2 2 31 3" xfId="10290"/>
    <cellStyle name="Normal 2 2 2 31 3 2" xfId="10291"/>
    <cellStyle name="Normal 2 2 2 31 4" xfId="10292"/>
    <cellStyle name="Normal 2 2 2 32" xfId="10293"/>
    <cellStyle name="Normal 2 2 2 32 2" xfId="10294"/>
    <cellStyle name="Normal 2 2 2 32 2 2" xfId="10295"/>
    <cellStyle name="Normal 2 2 2 32 2 2 2" xfId="10296"/>
    <cellStyle name="Normal 2 2 2 32 2 3" xfId="10297"/>
    <cellStyle name="Normal 2 2 2 32 3" xfId="10298"/>
    <cellStyle name="Normal 2 2 2 32 3 2" xfId="10299"/>
    <cellStyle name="Normal 2 2 2 32 4" xfId="10300"/>
    <cellStyle name="Normal 2 2 2 33" xfId="10301"/>
    <cellStyle name="Normal 2 2 2 33 2" xfId="10302"/>
    <cellStyle name="Normal 2 2 2 33 2 2" xfId="10303"/>
    <cellStyle name="Normal 2 2 2 33 3" xfId="10304"/>
    <cellStyle name="Normal 2 2 2 34" xfId="10305"/>
    <cellStyle name="Normal 2 2 2 34 2" xfId="10306"/>
    <cellStyle name="Normal 2 2 2 35" xfId="10307"/>
    <cellStyle name="Normal 2 2 2 35 2" xfId="10308"/>
    <cellStyle name="Normal 2 2 2 36" xfId="10309"/>
    <cellStyle name="Normal 2 2 2 4" xfId="10310"/>
    <cellStyle name="Normal 2 2 2 4 2" xfId="10311"/>
    <cellStyle name="Normal 2 2 2 4 2 2" xfId="10312"/>
    <cellStyle name="Normal 2 2 2 4 2 2 2" xfId="10313"/>
    <cellStyle name="Normal 2 2 2 4 2 2 2 2" xfId="10314"/>
    <cellStyle name="Normal 2 2 2 4 2 2 3" xfId="10315"/>
    <cellStyle name="Normal 2 2 2 4 2 3" xfId="10316"/>
    <cellStyle name="Normal 2 2 2 4 2 3 2" xfId="10317"/>
    <cellStyle name="Normal 2 2 2 4 2 4" xfId="10318"/>
    <cellStyle name="Normal 2 2 2 4 3" xfId="10319"/>
    <cellStyle name="Normal 2 2 2 4 3 2" xfId="10320"/>
    <cellStyle name="Normal 2 2 2 4 3 2 2" xfId="10321"/>
    <cellStyle name="Normal 2 2 2 4 3 2 2 2" xfId="10322"/>
    <cellStyle name="Normal 2 2 2 4 3 2 3" xfId="10323"/>
    <cellStyle name="Normal 2 2 2 4 3 3" xfId="10324"/>
    <cellStyle name="Normal 2 2 2 4 3 3 2" xfId="10325"/>
    <cellStyle name="Normal 2 2 2 4 3 4" xfId="10326"/>
    <cellStyle name="Normal 2 2 2 4 4" xfId="10327"/>
    <cellStyle name="Normal 2 2 2 4 4 2" xfId="10328"/>
    <cellStyle name="Normal 2 2 2 4 4 2 2" xfId="10329"/>
    <cellStyle name="Normal 2 2 2 4 4 2 2 2" xfId="10330"/>
    <cellStyle name="Normal 2 2 2 4 4 2 3" xfId="10331"/>
    <cellStyle name="Normal 2 2 2 4 4 3" xfId="10332"/>
    <cellStyle name="Normal 2 2 2 4 4 3 2" xfId="10333"/>
    <cellStyle name="Normal 2 2 2 4 4 4" xfId="10334"/>
    <cellStyle name="Normal 2 2 2 4 5" xfId="10335"/>
    <cellStyle name="Normal 2 2 2 4 5 2" xfId="10336"/>
    <cellStyle name="Normal 2 2 2 4 5 2 2" xfId="10337"/>
    <cellStyle name="Normal 2 2 2 4 5 3" xfId="10338"/>
    <cellStyle name="Normal 2 2 2 4 6" xfId="10339"/>
    <cellStyle name="Normal 2 2 2 4 6 2" xfId="10340"/>
    <cellStyle name="Normal 2 2 2 4 7" xfId="10341"/>
    <cellStyle name="Normal 2 2 2 4 7 2" xfId="10342"/>
    <cellStyle name="Normal 2 2 2 4 8" xfId="10343"/>
    <cellStyle name="Normal 2 2 2 5" xfId="10344"/>
    <cellStyle name="Normal 2 2 2 5 2" xfId="10345"/>
    <cellStyle name="Normal 2 2 2 5 2 2" xfId="10346"/>
    <cellStyle name="Normal 2 2 2 5 2 2 2" xfId="10347"/>
    <cellStyle name="Normal 2 2 2 5 2 2 2 2" xfId="10348"/>
    <cellStyle name="Normal 2 2 2 5 2 2 3" xfId="10349"/>
    <cellStyle name="Normal 2 2 2 5 2 3" xfId="10350"/>
    <cellStyle name="Normal 2 2 2 5 2 3 2" xfId="10351"/>
    <cellStyle name="Normal 2 2 2 5 2 4" xfId="10352"/>
    <cellStyle name="Normal 2 2 2 5 3" xfId="10353"/>
    <cellStyle name="Normal 2 2 2 5 3 2" xfId="10354"/>
    <cellStyle name="Normal 2 2 2 5 3 2 2" xfId="10355"/>
    <cellStyle name="Normal 2 2 2 5 3 2 2 2" xfId="10356"/>
    <cellStyle name="Normal 2 2 2 5 3 2 3" xfId="10357"/>
    <cellStyle name="Normal 2 2 2 5 3 3" xfId="10358"/>
    <cellStyle name="Normal 2 2 2 5 3 3 2" xfId="10359"/>
    <cellStyle name="Normal 2 2 2 5 3 4" xfId="10360"/>
    <cellStyle name="Normal 2 2 2 5 4" xfId="10361"/>
    <cellStyle name="Normal 2 2 2 5 4 2" xfId="10362"/>
    <cellStyle name="Normal 2 2 2 5 4 2 2" xfId="10363"/>
    <cellStyle name="Normal 2 2 2 5 4 2 2 2" xfId="10364"/>
    <cellStyle name="Normal 2 2 2 5 4 2 3" xfId="10365"/>
    <cellStyle name="Normal 2 2 2 5 4 3" xfId="10366"/>
    <cellStyle name="Normal 2 2 2 5 4 3 2" xfId="10367"/>
    <cellStyle name="Normal 2 2 2 5 4 4" xfId="10368"/>
    <cellStyle name="Normal 2 2 2 5 5" xfId="10369"/>
    <cellStyle name="Normal 2 2 2 5 5 2" xfId="10370"/>
    <cellStyle name="Normal 2 2 2 5 5 2 2" xfId="10371"/>
    <cellStyle name="Normal 2 2 2 5 5 3" xfId="10372"/>
    <cellStyle name="Normal 2 2 2 5 6" xfId="10373"/>
    <cellStyle name="Normal 2 2 2 5 6 2" xfId="10374"/>
    <cellStyle name="Normal 2 2 2 5 7" xfId="10375"/>
    <cellStyle name="Normal 2 2 2 5 7 2" xfId="10376"/>
    <cellStyle name="Normal 2 2 2 5 8" xfId="10377"/>
    <cellStyle name="Normal 2 2 2 6" xfId="10378"/>
    <cellStyle name="Normal 2 2 2 6 2" xfId="10379"/>
    <cellStyle name="Normal 2 2 2 6 2 2" xfId="10380"/>
    <cellStyle name="Normal 2 2 2 6 2 2 2" xfId="10381"/>
    <cellStyle name="Normal 2 2 2 6 2 2 2 2" xfId="10382"/>
    <cellStyle name="Normal 2 2 2 6 2 2 3" xfId="10383"/>
    <cellStyle name="Normal 2 2 2 6 2 3" xfId="10384"/>
    <cellStyle name="Normal 2 2 2 6 2 3 2" xfId="10385"/>
    <cellStyle name="Normal 2 2 2 6 2 4" xfId="10386"/>
    <cellStyle name="Normal 2 2 2 6 3" xfId="10387"/>
    <cellStyle name="Normal 2 2 2 6 3 2" xfId="10388"/>
    <cellStyle name="Normal 2 2 2 6 3 2 2" xfId="10389"/>
    <cellStyle name="Normal 2 2 2 6 3 2 2 2" xfId="10390"/>
    <cellStyle name="Normal 2 2 2 6 3 2 3" xfId="10391"/>
    <cellStyle name="Normal 2 2 2 6 3 3" xfId="10392"/>
    <cellStyle name="Normal 2 2 2 6 3 3 2" xfId="10393"/>
    <cellStyle name="Normal 2 2 2 6 3 4" xfId="10394"/>
    <cellStyle name="Normal 2 2 2 6 4" xfId="10395"/>
    <cellStyle name="Normal 2 2 2 6 4 2" xfId="10396"/>
    <cellStyle name="Normal 2 2 2 6 4 2 2" xfId="10397"/>
    <cellStyle name="Normal 2 2 2 6 4 2 2 2" xfId="10398"/>
    <cellStyle name="Normal 2 2 2 6 4 2 3" xfId="10399"/>
    <cellStyle name="Normal 2 2 2 6 4 3" xfId="10400"/>
    <cellStyle name="Normal 2 2 2 6 4 3 2" xfId="10401"/>
    <cellStyle name="Normal 2 2 2 6 4 4" xfId="10402"/>
    <cellStyle name="Normal 2 2 2 6 5" xfId="10403"/>
    <cellStyle name="Normal 2 2 2 6 5 2" xfId="10404"/>
    <cellStyle name="Normal 2 2 2 6 5 2 2" xfId="10405"/>
    <cellStyle name="Normal 2 2 2 6 5 3" xfId="10406"/>
    <cellStyle name="Normal 2 2 2 6 6" xfId="10407"/>
    <cellStyle name="Normal 2 2 2 6 6 2" xfId="10408"/>
    <cellStyle name="Normal 2 2 2 6 7" xfId="10409"/>
    <cellStyle name="Normal 2 2 2 6 7 2" xfId="10410"/>
    <cellStyle name="Normal 2 2 2 6 8" xfId="10411"/>
    <cellStyle name="Normal 2 2 2 7" xfId="10412"/>
    <cellStyle name="Normal 2 2 2 7 2" xfId="10413"/>
    <cellStyle name="Normal 2 2 2 7 2 2" xfId="10414"/>
    <cellStyle name="Normal 2 2 2 7 2 2 2" xfId="10415"/>
    <cellStyle name="Normal 2 2 2 7 2 2 2 2" xfId="10416"/>
    <cellStyle name="Normal 2 2 2 7 2 2 3" xfId="10417"/>
    <cellStyle name="Normal 2 2 2 7 2 3" xfId="10418"/>
    <cellStyle name="Normal 2 2 2 7 2 3 2" xfId="10419"/>
    <cellStyle name="Normal 2 2 2 7 2 4" xfId="10420"/>
    <cellStyle name="Normal 2 2 2 7 3" xfId="10421"/>
    <cellStyle name="Normal 2 2 2 7 3 2" xfId="10422"/>
    <cellStyle name="Normal 2 2 2 7 3 2 2" xfId="10423"/>
    <cellStyle name="Normal 2 2 2 7 3 2 2 2" xfId="10424"/>
    <cellStyle name="Normal 2 2 2 7 3 2 3" xfId="10425"/>
    <cellStyle name="Normal 2 2 2 7 3 3" xfId="10426"/>
    <cellStyle name="Normal 2 2 2 7 3 3 2" xfId="10427"/>
    <cellStyle name="Normal 2 2 2 7 3 4" xfId="10428"/>
    <cellStyle name="Normal 2 2 2 7 4" xfId="10429"/>
    <cellStyle name="Normal 2 2 2 7 4 2" xfId="10430"/>
    <cellStyle name="Normal 2 2 2 7 4 2 2" xfId="10431"/>
    <cellStyle name="Normal 2 2 2 7 4 2 2 2" xfId="10432"/>
    <cellStyle name="Normal 2 2 2 7 4 2 3" xfId="10433"/>
    <cellStyle name="Normal 2 2 2 7 4 3" xfId="10434"/>
    <cellStyle name="Normal 2 2 2 7 4 3 2" xfId="10435"/>
    <cellStyle name="Normal 2 2 2 7 4 4" xfId="10436"/>
    <cellStyle name="Normal 2 2 2 7 5" xfId="10437"/>
    <cellStyle name="Normal 2 2 2 7 5 2" xfId="10438"/>
    <cellStyle name="Normal 2 2 2 7 5 2 2" xfId="10439"/>
    <cellStyle name="Normal 2 2 2 7 5 3" xfId="10440"/>
    <cellStyle name="Normal 2 2 2 7 6" xfId="10441"/>
    <cellStyle name="Normal 2 2 2 7 6 2" xfId="10442"/>
    <cellStyle name="Normal 2 2 2 7 7" xfId="10443"/>
    <cellStyle name="Normal 2 2 2 7 7 2" xfId="10444"/>
    <cellStyle name="Normal 2 2 2 7 8" xfId="10445"/>
    <cellStyle name="Normal 2 2 2 8" xfId="10446"/>
    <cellStyle name="Normal 2 2 2 8 2" xfId="10447"/>
    <cellStyle name="Normal 2 2 2 8 2 2" xfId="10448"/>
    <cellStyle name="Normal 2 2 2 8 2 2 2" xfId="10449"/>
    <cellStyle name="Normal 2 2 2 8 2 2 2 2" xfId="10450"/>
    <cellStyle name="Normal 2 2 2 8 2 2 3" xfId="10451"/>
    <cellStyle name="Normal 2 2 2 8 2 3" xfId="10452"/>
    <cellStyle name="Normal 2 2 2 8 2 3 2" xfId="10453"/>
    <cellStyle name="Normal 2 2 2 8 2 4" xfId="10454"/>
    <cellStyle name="Normal 2 2 2 8 3" xfId="10455"/>
    <cellStyle name="Normal 2 2 2 8 3 2" xfId="10456"/>
    <cellStyle name="Normal 2 2 2 8 3 2 2" xfId="10457"/>
    <cellStyle name="Normal 2 2 2 8 3 2 2 2" xfId="10458"/>
    <cellStyle name="Normal 2 2 2 8 3 2 3" xfId="10459"/>
    <cellStyle name="Normal 2 2 2 8 3 3" xfId="10460"/>
    <cellStyle name="Normal 2 2 2 8 3 3 2" xfId="10461"/>
    <cellStyle name="Normal 2 2 2 8 3 4" xfId="10462"/>
    <cellStyle name="Normal 2 2 2 8 4" xfId="10463"/>
    <cellStyle name="Normal 2 2 2 8 4 2" xfId="10464"/>
    <cellStyle name="Normal 2 2 2 8 4 2 2" xfId="10465"/>
    <cellStyle name="Normal 2 2 2 8 4 2 2 2" xfId="10466"/>
    <cellStyle name="Normal 2 2 2 8 4 2 3" xfId="10467"/>
    <cellStyle name="Normal 2 2 2 8 4 3" xfId="10468"/>
    <cellStyle name="Normal 2 2 2 8 4 3 2" xfId="10469"/>
    <cellStyle name="Normal 2 2 2 8 4 4" xfId="10470"/>
    <cellStyle name="Normal 2 2 2 8 5" xfId="10471"/>
    <cellStyle name="Normal 2 2 2 8 5 2" xfId="10472"/>
    <cellStyle name="Normal 2 2 2 8 5 2 2" xfId="10473"/>
    <cellStyle name="Normal 2 2 2 8 5 3" xfId="10474"/>
    <cellStyle name="Normal 2 2 2 8 6" xfId="10475"/>
    <cellStyle name="Normal 2 2 2 8 6 2" xfId="10476"/>
    <cellStyle name="Normal 2 2 2 8 7" xfId="10477"/>
    <cellStyle name="Normal 2 2 2 8 7 2" xfId="10478"/>
    <cellStyle name="Normal 2 2 2 8 8" xfId="10479"/>
    <cellStyle name="Normal 2 2 2 9" xfId="10480"/>
    <cellStyle name="Normal 2 2 2 9 2" xfId="10481"/>
    <cellStyle name="Normal 2 2 2 9 2 2" xfId="10482"/>
    <cellStyle name="Normal 2 2 2 9 2 2 2" xfId="10483"/>
    <cellStyle name="Normal 2 2 2 9 2 2 2 2" xfId="10484"/>
    <cellStyle name="Normal 2 2 2 9 2 2 3" xfId="10485"/>
    <cellStyle name="Normal 2 2 2 9 2 3" xfId="10486"/>
    <cellStyle name="Normal 2 2 2 9 2 3 2" xfId="10487"/>
    <cellStyle name="Normal 2 2 2 9 2 4" xfId="10488"/>
    <cellStyle name="Normal 2 2 2 9 3" xfId="10489"/>
    <cellStyle name="Normal 2 2 2 9 3 2" xfId="10490"/>
    <cellStyle name="Normal 2 2 2 9 3 2 2" xfId="10491"/>
    <cellStyle name="Normal 2 2 2 9 3 2 2 2" xfId="10492"/>
    <cellStyle name="Normal 2 2 2 9 3 2 3" xfId="10493"/>
    <cellStyle name="Normal 2 2 2 9 3 3" xfId="10494"/>
    <cellStyle name="Normal 2 2 2 9 3 3 2" xfId="10495"/>
    <cellStyle name="Normal 2 2 2 9 3 4" xfId="10496"/>
    <cellStyle name="Normal 2 2 2 9 4" xfId="10497"/>
    <cellStyle name="Normal 2 2 2 9 4 2" xfId="10498"/>
    <cellStyle name="Normal 2 2 2 9 4 2 2" xfId="10499"/>
    <cellStyle name="Normal 2 2 2 9 4 2 2 2" xfId="10500"/>
    <cellStyle name="Normal 2 2 2 9 4 2 3" xfId="10501"/>
    <cellStyle name="Normal 2 2 2 9 4 3" xfId="10502"/>
    <cellStyle name="Normal 2 2 2 9 4 3 2" xfId="10503"/>
    <cellStyle name="Normal 2 2 2 9 4 4" xfId="10504"/>
    <cellStyle name="Normal 2 2 2 9 5" xfId="10505"/>
    <cellStyle name="Normal 2 2 2 9 5 2" xfId="10506"/>
    <cellStyle name="Normal 2 2 2 9 5 2 2" xfId="10507"/>
    <cellStyle name="Normal 2 2 2 9 5 3" xfId="10508"/>
    <cellStyle name="Normal 2 2 2 9 6" xfId="10509"/>
    <cellStyle name="Normal 2 2 2 9 6 2" xfId="10510"/>
    <cellStyle name="Normal 2 2 2 9 7" xfId="10511"/>
    <cellStyle name="Normal 2 2 2 9 7 2" xfId="10512"/>
    <cellStyle name="Normal 2 2 2 9 8" xfId="10513"/>
    <cellStyle name="Normal 2 2 20" xfId="10514"/>
    <cellStyle name="Normal 2 2 20 2" xfId="10515"/>
    <cellStyle name="Normal 2 2 20 2 2" xfId="10516"/>
    <cellStyle name="Normal 2 2 20 2 2 2" xfId="10517"/>
    <cellStyle name="Normal 2 2 20 2 2 2 2" xfId="10518"/>
    <cellStyle name="Normal 2 2 20 2 2 3" xfId="10519"/>
    <cellStyle name="Normal 2 2 20 2 3" xfId="10520"/>
    <cellStyle name="Normal 2 2 20 2 3 2" xfId="10521"/>
    <cellStyle name="Normal 2 2 20 2 4" xfId="10522"/>
    <cellStyle name="Normal 2 2 20 3" xfId="10523"/>
    <cellStyle name="Normal 2 2 20 3 2" xfId="10524"/>
    <cellStyle name="Normal 2 2 20 3 2 2" xfId="10525"/>
    <cellStyle name="Normal 2 2 20 3 2 2 2" xfId="10526"/>
    <cellStyle name="Normal 2 2 20 3 2 3" xfId="10527"/>
    <cellStyle name="Normal 2 2 20 3 3" xfId="10528"/>
    <cellStyle name="Normal 2 2 20 3 3 2" xfId="10529"/>
    <cellStyle name="Normal 2 2 20 3 4" xfId="10530"/>
    <cellStyle name="Normal 2 2 20 4" xfId="10531"/>
    <cellStyle name="Normal 2 2 20 4 2" xfId="10532"/>
    <cellStyle name="Normal 2 2 20 4 2 2" xfId="10533"/>
    <cellStyle name="Normal 2 2 20 4 2 2 2" xfId="10534"/>
    <cellStyle name="Normal 2 2 20 4 2 3" xfId="10535"/>
    <cellStyle name="Normal 2 2 20 4 3" xfId="10536"/>
    <cellStyle name="Normal 2 2 20 4 3 2" xfId="10537"/>
    <cellStyle name="Normal 2 2 20 4 4" xfId="10538"/>
    <cellStyle name="Normal 2 2 20 5" xfId="10539"/>
    <cellStyle name="Normal 2 2 20 5 2" xfId="10540"/>
    <cellStyle name="Normal 2 2 20 5 2 2" xfId="10541"/>
    <cellStyle name="Normal 2 2 20 5 3" xfId="10542"/>
    <cellStyle name="Normal 2 2 20 6" xfId="10543"/>
    <cellStyle name="Normal 2 2 20 6 2" xfId="10544"/>
    <cellStyle name="Normal 2 2 20 7" xfId="10545"/>
    <cellStyle name="Normal 2 2 20 7 2" xfId="10546"/>
    <cellStyle name="Normal 2 2 20 8" xfId="10547"/>
    <cellStyle name="Normal 2 2 21" xfId="10548"/>
    <cellStyle name="Normal 2 2 21 2" xfId="10549"/>
    <cellStyle name="Normal 2 2 21 2 2" xfId="10550"/>
    <cellStyle name="Normal 2 2 21 2 2 2" xfId="10551"/>
    <cellStyle name="Normal 2 2 21 2 2 2 2" xfId="10552"/>
    <cellStyle name="Normal 2 2 21 2 2 3" xfId="10553"/>
    <cellStyle name="Normal 2 2 21 2 3" xfId="10554"/>
    <cellStyle name="Normal 2 2 21 2 3 2" xfId="10555"/>
    <cellStyle name="Normal 2 2 21 2 4" xfId="10556"/>
    <cellStyle name="Normal 2 2 21 3" xfId="10557"/>
    <cellStyle name="Normal 2 2 21 3 2" xfId="10558"/>
    <cellStyle name="Normal 2 2 21 3 2 2" xfId="10559"/>
    <cellStyle name="Normal 2 2 21 3 2 2 2" xfId="10560"/>
    <cellStyle name="Normal 2 2 21 3 2 3" xfId="10561"/>
    <cellStyle name="Normal 2 2 21 3 3" xfId="10562"/>
    <cellStyle name="Normal 2 2 21 3 3 2" xfId="10563"/>
    <cellStyle name="Normal 2 2 21 3 4" xfId="10564"/>
    <cellStyle name="Normal 2 2 21 4" xfId="10565"/>
    <cellStyle name="Normal 2 2 21 4 2" xfId="10566"/>
    <cellStyle name="Normal 2 2 21 4 2 2" xfId="10567"/>
    <cellStyle name="Normal 2 2 21 4 2 2 2" xfId="10568"/>
    <cellStyle name="Normal 2 2 21 4 2 3" xfId="10569"/>
    <cellStyle name="Normal 2 2 21 4 3" xfId="10570"/>
    <cellStyle name="Normal 2 2 21 4 3 2" xfId="10571"/>
    <cellStyle name="Normal 2 2 21 4 4" xfId="10572"/>
    <cellStyle name="Normal 2 2 21 5" xfId="10573"/>
    <cellStyle name="Normal 2 2 21 5 2" xfId="10574"/>
    <cellStyle name="Normal 2 2 21 5 2 2" xfId="10575"/>
    <cellStyle name="Normal 2 2 21 5 3" xfId="10576"/>
    <cellStyle name="Normal 2 2 21 6" xfId="10577"/>
    <cellStyle name="Normal 2 2 21 6 2" xfId="10578"/>
    <cellStyle name="Normal 2 2 21 7" xfId="10579"/>
    <cellStyle name="Normal 2 2 21 7 2" xfId="10580"/>
    <cellStyle name="Normal 2 2 21 8" xfId="10581"/>
    <cellStyle name="Normal 2 2 22" xfId="10582"/>
    <cellStyle name="Normal 2 2 22 2" xfId="10583"/>
    <cellStyle name="Normal 2 2 22 2 2" xfId="10584"/>
    <cellStyle name="Normal 2 2 22 2 2 2" xfId="10585"/>
    <cellStyle name="Normal 2 2 22 2 2 2 2" xfId="10586"/>
    <cellStyle name="Normal 2 2 22 2 2 3" xfId="10587"/>
    <cellStyle name="Normal 2 2 22 2 3" xfId="10588"/>
    <cellStyle name="Normal 2 2 22 2 3 2" xfId="10589"/>
    <cellStyle name="Normal 2 2 22 2 4" xfId="10590"/>
    <cellStyle name="Normal 2 2 22 3" xfId="10591"/>
    <cellStyle name="Normal 2 2 22 3 2" xfId="10592"/>
    <cellStyle name="Normal 2 2 22 3 2 2" xfId="10593"/>
    <cellStyle name="Normal 2 2 22 3 2 2 2" xfId="10594"/>
    <cellStyle name="Normal 2 2 22 3 2 3" xfId="10595"/>
    <cellStyle name="Normal 2 2 22 3 3" xfId="10596"/>
    <cellStyle name="Normal 2 2 22 3 3 2" xfId="10597"/>
    <cellStyle name="Normal 2 2 22 3 4" xfId="10598"/>
    <cellStyle name="Normal 2 2 22 4" xfId="10599"/>
    <cellStyle name="Normal 2 2 22 4 2" xfId="10600"/>
    <cellStyle name="Normal 2 2 22 4 2 2" xfId="10601"/>
    <cellStyle name="Normal 2 2 22 4 2 2 2" xfId="10602"/>
    <cellStyle name="Normal 2 2 22 4 2 3" xfId="10603"/>
    <cellStyle name="Normal 2 2 22 4 3" xfId="10604"/>
    <cellStyle name="Normal 2 2 22 4 3 2" xfId="10605"/>
    <cellStyle name="Normal 2 2 22 4 4" xfId="10606"/>
    <cellStyle name="Normal 2 2 22 5" xfId="10607"/>
    <cellStyle name="Normal 2 2 22 5 2" xfId="10608"/>
    <cellStyle name="Normal 2 2 22 5 2 2" xfId="10609"/>
    <cellStyle name="Normal 2 2 22 5 3" xfId="10610"/>
    <cellStyle name="Normal 2 2 22 6" xfId="10611"/>
    <cellStyle name="Normal 2 2 22 6 2" xfId="10612"/>
    <cellStyle name="Normal 2 2 22 7" xfId="10613"/>
    <cellStyle name="Normal 2 2 22 7 2" xfId="10614"/>
    <cellStyle name="Normal 2 2 22 8" xfId="10615"/>
    <cellStyle name="Normal 2 2 23" xfId="10616"/>
    <cellStyle name="Normal 2 2 23 2" xfId="10617"/>
    <cellStyle name="Normal 2 2 23 2 2" xfId="10618"/>
    <cellStyle name="Normal 2 2 23 2 2 2" xfId="10619"/>
    <cellStyle name="Normal 2 2 23 2 2 2 2" xfId="10620"/>
    <cellStyle name="Normal 2 2 23 2 2 3" xfId="10621"/>
    <cellStyle name="Normal 2 2 23 2 3" xfId="10622"/>
    <cellStyle name="Normal 2 2 23 2 3 2" xfId="10623"/>
    <cellStyle name="Normal 2 2 23 2 4" xfId="10624"/>
    <cellStyle name="Normal 2 2 23 3" xfId="10625"/>
    <cellStyle name="Normal 2 2 23 3 2" xfId="10626"/>
    <cellStyle name="Normal 2 2 23 3 2 2" xfId="10627"/>
    <cellStyle name="Normal 2 2 23 3 2 2 2" xfId="10628"/>
    <cellStyle name="Normal 2 2 23 3 2 3" xfId="10629"/>
    <cellStyle name="Normal 2 2 23 3 3" xfId="10630"/>
    <cellStyle name="Normal 2 2 23 3 3 2" xfId="10631"/>
    <cellStyle name="Normal 2 2 23 3 4" xfId="10632"/>
    <cellStyle name="Normal 2 2 23 4" xfId="10633"/>
    <cellStyle name="Normal 2 2 23 4 2" xfId="10634"/>
    <cellStyle name="Normal 2 2 23 4 2 2" xfId="10635"/>
    <cellStyle name="Normal 2 2 23 4 2 2 2" xfId="10636"/>
    <cellStyle name="Normal 2 2 23 4 2 3" xfId="10637"/>
    <cellStyle name="Normal 2 2 23 4 3" xfId="10638"/>
    <cellStyle name="Normal 2 2 23 4 3 2" xfId="10639"/>
    <cellStyle name="Normal 2 2 23 4 4" xfId="10640"/>
    <cellStyle name="Normal 2 2 23 5" xfId="10641"/>
    <cellStyle name="Normal 2 2 23 5 2" xfId="10642"/>
    <cellStyle name="Normal 2 2 23 5 2 2" xfId="10643"/>
    <cellStyle name="Normal 2 2 23 5 3" xfId="10644"/>
    <cellStyle name="Normal 2 2 23 6" xfId="10645"/>
    <cellStyle name="Normal 2 2 23 6 2" xfId="10646"/>
    <cellStyle name="Normal 2 2 23 7" xfId="10647"/>
    <cellStyle name="Normal 2 2 23 7 2" xfId="10648"/>
    <cellStyle name="Normal 2 2 23 8" xfId="10649"/>
    <cellStyle name="Normal 2 2 24" xfId="10650"/>
    <cellStyle name="Normal 2 2 24 2" xfId="10651"/>
    <cellStyle name="Normal 2 2 24 2 2" xfId="10652"/>
    <cellStyle name="Normal 2 2 24 2 2 2" xfId="10653"/>
    <cellStyle name="Normal 2 2 24 2 2 2 2" xfId="10654"/>
    <cellStyle name="Normal 2 2 24 2 2 3" xfId="10655"/>
    <cellStyle name="Normal 2 2 24 2 3" xfId="10656"/>
    <cellStyle name="Normal 2 2 24 2 3 2" xfId="10657"/>
    <cellStyle name="Normal 2 2 24 2 4" xfId="10658"/>
    <cellStyle name="Normal 2 2 24 3" xfId="10659"/>
    <cellStyle name="Normal 2 2 24 3 2" xfId="10660"/>
    <cellStyle name="Normal 2 2 24 3 2 2" xfId="10661"/>
    <cellStyle name="Normal 2 2 24 3 2 2 2" xfId="10662"/>
    <cellStyle name="Normal 2 2 24 3 2 3" xfId="10663"/>
    <cellStyle name="Normal 2 2 24 3 3" xfId="10664"/>
    <cellStyle name="Normal 2 2 24 3 3 2" xfId="10665"/>
    <cellStyle name="Normal 2 2 24 3 4" xfId="10666"/>
    <cellStyle name="Normal 2 2 24 4" xfId="10667"/>
    <cellStyle name="Normal 2 2 24 4 2" xfId="10668"/>
    <cellStyle name="Normal 2 2 24 4 2 2" xfId="10669"/>
    <cellStyle name="Normal 2 2 24 4 2 2 2" xfId="10670"/>
    <cellStyle name="Normal 2 2 24 4 2 3" xfId="10671"/>
    <cellStyle name="Normal 2 2 24 4 3" xfId="10672"/>
    <cellStyle name="Normal 2 2 24 4 3 2" xfId="10673"/>
    <cellStyle name="Normal 2 2 24 4 4" xfId="10674"/>
    <cellStyle name="Normal 2 2 24 5" xfId="10675"/>
    <cellStyle name="Normal 2 2 24 5 2" xfId="10676"/>
    <cellStyle name="Normal 2 2 24 5 2 2" xfId="10677"/>
    <cellStyle name="Normal 2 2 24 5 3" xfId="10678"/>
    <cellStyle name="Normal 2 2 24 6" xfId="10679"/>
    <cellStyle name="Normal 2 2 24 6 2" xfId="10680"/>
    <cellStyle name="Normal 2 2 24 7" xfId="10681"/>
    <cellStyle name="Normal 2 2 24 7 2" xfId="10682"/>
    <cellStyle name="Normal 2 2 24 8" xfId="10683"/>
    <cellStyle name="Normal 2 2 25" xfId="10684"/>
    <cellStyle name="Normal 2 2 25 2" xfId="10685"/>
    <cellStyle name="Normal 2 2 25 2 2" xfId="10686"/>
    <cellStyle name="Normal 2 2 25 2 2 2" xfId="10687"/>
    <cellStyle name="Normal 2 2 25 2 2 2 2" xfId="10688"/>
    <cellStyle name="Normal 2 2 25 2 2 3" xfId="10689"/>
    <cellStyle name="Normal 2 2 25 2 3" xfId="10690"/>
    <cellStyle name="Normal 2 2 25 2 3 2" xfId="10691"/>
    <cellStyle name="Normal 2 2 25 2 4" xfId="10692"/>
    <cellStyle name="Normal 2 2 25 3" xfId="10693"/>
    <cellStyle name="Normal 2 2 25 3 2" xfId="10694"/>
    <cellStyle name="Normal 2 2 25 3 2 2" xfId="10695"/>
    <cellStyle name="Normal 2 2 25 3 2 2 2" xfId="10696"/>
    <cellStyle name="Normal 2 2 25 3 2 3" xfId="10697"/>
    <cellStyle name="Normal 2 2 25 3 3" xfId="10698"/>
    <cellStyle name="Normal 2 2 25 3 3 2" xfId="10699"/>
    <cellStyle name="Normal 2 2 25 3 4" xfId="10700"/>
    <cellStyle name="Normal 2 2 25 4" xfId="10701"/>
    <cellStyle name="Normal 2 2 25 4 2" xfId="10702"/>
    <cellStyle name="Normal 2 2 25 4 2 2" xfId="10703"/>
    <cellStyle name="Normal 2 2 25 4 2 2 2" xfId="10704"/>
    <cellStyle name="Normal 2 2 25 4 2 3" xfId="10705"/>
    <cellStyle name="Normal 2 2 25 4 3" xfId="10706"/>
    <cellStyle name="Normal 2 2 25 4 3 2" xfId="10707"/>
    <cellStyle name="Normal 2 2 25 4 4" xfId="10708"/>
    <cellStyle name="Normal 2 2 25 5" xfId="10709"/>
    <cellStyle name="Normal 2 2 25 5 2" xfId="10710"/>
    <cellStyle name="Normal 2 2 25 5 2 2" xfId="10711"/>
    <cellStyle name="Normal 2 2 25 5 3" xfId="10712"/>
    <cellStyle name="Normal 2 2 25 6" xfId="10713"/>
    <cellStyle name="Normal 2 2 25 6 2" xfId="10714"/>
    <cellStyle name="Normal 2 2 25 7" xfId="10715"/>
    <cellStyle name="Normal 2 2 25 7 2" xfId="10716"/>
    <cellStyle name="Normal 2 2 25 8" xfId="10717"/>
    <cellStyle name="Normal 2 2 26" xfId="10718"/>
    <cellStyle name="Normal 2 2 26 2" xfId="10719"/>
    <cellStyle name="Normal 2 2 26 2 2" xfId="10720"/>
    <cellStyle name="Normal 2 2 26 2 2 2" xfId="10721"/>
    <cellStyle name="Normal 2 2 26 2 2 2 2" xfId="10722"/>
    <cellStyle name="Normal 2 2 26 2 2 3" xfId="10723"/>
    <cellStyle name="Normal 2 2 26 2 3" xfId="10724"/>
    <cellStyle name="Normal 2 2 26 2 3 2" xfId="10725"/>
    <cellStyle name="Normal 2 2 26 2 4" xfId="10726"/>
    <cellStyle name="Normal 2 2 26 3" xfId="10727"/>
    <cellStyle name="Normal 2 2 26 3 2" xfId="10728"/>
    <cellStyle name="Normal 2 2 26 3 2 2" xfId="10729"/>
    <cellStyle name="Normal 2 2 26 3 2 2 2" xfId="10730"/>
    <cellStyle name="Normal 2 2 26 3 2 3" xfId="10731"/>
    <cellStyle name="Normal 2 2 26 3 3" xfId="10732"/>
    <cellStyle name="Normal 2 2 26 3 3 2" xfId="10733"/>
    <cellStyle name="Normal 2 2 26 3 4" xfId="10734"/>
    <cellStyle name="Normal 2 2 26 4" xfId="10735"/>
    <cellStyle name="Normal 2 2 26 4 2" xfId="10736"/>
    <cellStyle name="Normal 2 2 26 4 2 2" xfId="10737"/>
    <cellStyle name="Normal 2 2 26 4 2 2 2" xfId="10738"/>
    <cellStyle name="Normal 2 2 26 4 2 3" xfId="10739"/>
    <cellStyle name="Normal 2 2 26 4 3" xfId="10740"/>
    <cellStyle name="Normal 2 2 26 4 3 2" xfId="10741"/>
    <cellStyle name="Normal 2 2 26 4 4" xfId="10742"/>
    <cellStyle name="Normal 2 2 26 5" xfId="10743"/>
    <cellStyle name="Normal 2 2 26 5 2" xfId="10744"/>
    <cellStyle name="Normal 2 2 26 5 2 2" xfId="10745"/>
    <cellStyle name="Normal 2 2 26 5 3" xfId="10746"/>
    <cellStyle name="Normal 2 2 26 6" xfId="10747"/>
    <cellStyle name="Normal 2 2 26 6 2" xfId="10748"/>
    <cellStyle name="Normal 2 2 26 7" xfId="10749"/>
    <cellStyle name="Normal 2 2 26 7 2" xfId="10750"/>
    <cellStyle name="Normal 2 2 26 8" xfId="10751"/>
    <cellStyle name="Normal 2 2 27" xfId="10752"/>
    <cellStyle name="Normal 2 2 27 2" xfId="10753"/>
    <cellStyle name="Normal 2 2 27 2 2" xfId="10754"/>
    <cellStyle name="Normal 2 2 27 2 2 2" xfId="10755"/>
    <cellStyle name="Normal 2 2 27 2 2 2 2" xfId="10756"/>
    <cellStyle name="Normal 2 2 27 2 2 3" xfId="10757"/>
    <cellStyle name="Normal 2 2 27 2 3" xfId="10758"/>
    <cellStyle name="Normal 2 2 27 2 3 2" xfId="10759"/>
    <cellStyle name="Normal 2 2 27 2 4" xfId="10760"/>
    <cellStyle name="Normal 2 2 27 3" xfId="10761"/>
    <cellStyle name="Normal 2 2 27 3 2" xfId="10762"/>
    <cellStyle name="Normal 2 2 27 3 2 2" xfId="10763"/>
    <cellStyle name="Normal 2 2 27 3 2 2 2" xfId="10764"/>
    <cellStyle name="Normal 2 2 27 3 2 3" xfId="10765"/>
    <cellStyle name="Normal 2 2 27 3 3" xfId="10766"/>
    <cellStyle name="Normal 2 2 27 3 3 2" xfId="10767"/>
    <cellStyle name="Normal 2 2 27 3 4" xfId="10768"/>
    <cellStyle name="Normal 2 2 27 4" xfId="10769"/>
    <cellStyle name="Normal 2 2 27 4 2" xfId="10770"/>
    <cellStyle name="Normal 2 2 27 4 2 2" xfId="10771"/>
    <cellStyle name="Normal 2 2 27 4 2 2 2" xfId="10772"/>
    <cellStyle name="Normal 2 2 27 4 2 3" xfId="10773"/>
    <cellStyle name="Normal 2 2 27 4 3" xfId="10774"/>
    <cellStyle name="Normal 2 2 27 4 3 2" xfId="10775"/>
    <cellStyle name="Normal 2 2 27 4 4" xfId="10776"/>
    <cellStyle name="Normal 2 2 27 5" xfId="10777"/>
    <cellStyle name="Normal 2 2 27 5 2" xfId="10778"/>
    <cellStyle name="Normal 2 2 27 5 2 2" xfId="10779"/>
    <cellStyle name="Normal 2 2 27 5 3" xfId="10780"/>
    <cellStyle name="Normal 2 2 27 6" xfId="10781"/>
    <cellStyle name="Normal 2 2 27 6 2" xfId="10782"/>
    <cellStyle name="Normal 2 2 27 7" xfId="10783"/>
    <cellStyle name="Normal 2 2 27 7 2" xfId="10784"/>
    <cellStyle name="Normal 2 2 27 8" xfId="10785"/>
    <cellStyle name="Normal 2 2 28" xfId="10786"/>
    <cellStyle name="Normal 2 2 28 2" xfId="10787"/>
    <cellStyle name="Normal 2 2 28 2 2" xfId="10788"/>
    <cellStyle name="Normal 2 2 28 2 2 2" xfId="10789"/>
    <cellStyle name="Normal 2 2 28 2 2 2 2" xfId="10790"/>
    <cellStyle name="Normal 2 2 28 2 2 3" xfId="10791"/>
    <cellStyle name="Normal 2 2 28 2 3" xfId="10792"/>
    <cellStyle name="Normal 2 2 28 2 3 2" xfId="10793"/>
    <cellStyle name="Normal 2 2 28 2 4" xfId="10794"/>
    <cellStyle name="Normal 2 2 28 3" xfId="10795"/>
    <cellStyle name="Normal 2 2 28 3 2" xfId="10796"/>
    <cellStyle name="Normal 2 2 28 3 2 2" xfId="10797"/>
    <cellStyle name="Normal 2 2 28 3 2 2 2" xfId="10798"/>
    <cellStyle name="Normal 2 2 28 3 2 3" xfId="10799"/>
    <cellStyle name="Normal 2 2 28 3 3" xfId="10800"/>
    <cellStyle name="Normal 2 2 28 3 3 2" xfId="10801"/>
    <cellStyle name="Normal 2 2 28 3 4" xfId="10802"/>
    <cellStyle name="Normal 2 2 28 4" xfId="10803"/>
    <cellStyle name="Normal 2 2 28 4 2" xfId="10804"/>
    <cellStyle name="Normal 2 2 28 4 2 2" xfId="10805"/>
    <cellStyle name="Normal 2 2 28 4 2 2 2" xfId="10806"/>
    <cellStyle name="Normal 2 2 28 4 2 3" xfId="10807"/>
    <cellStyle name="Normal 2 2 28 4 3" xfId="10808"/>
    <cellStyle name="Normal 2 2 28 4 3 2" xfId="10809"/>
    <cellStyle name="Normal 2 2 28 4 4" xfId="10810"/>
    <cellStyle name="Normal 2 2 28 5" xfId="10811"/>
    <cellStyle name="Normal 2 2 28 5 2" xfId="10812"/>
    <cellStyle name="Normal 2 2 28 5 2 2" xfId="10813"/>
    <cellStyle name="Normal 2 2 28 5 3" xfId="10814"/>
    <cellStyle name="Normal 2 2 28 6" xfId="10815"/>
    <cellStyle name="Normal 2 2 28 6 2" xfId="10816"/>
    <cellStyle name="Normal 2 2 28 7" xfId="10817"/>
    <cellStyle name="Normal 2 2 28 7 2" xfId="10818"/>
    <cellStyle name="Normal 2 2 28 8" xfId="10819"/>
    <cellStyle name="Normal 2 2 29" xfId="10820"/>
    <cellStyle name="Normal 2 2 29 2" xfId="10821"/>
    <cellStyle name="Normal 2 2 29 2 2" xfId="10822"/>
    <cellStyle name="Normal 2 2 29 2 2 2" xfId="10823"/>
    <cellStyle name="Normal 2 2 29 2 2 2 2" xfId="10824"/>
    <cellStyle name="Normal 2 2 29 2 2 3" xfId="10825"/>
    <cellStyle name="Normal 2 2 29 2 3" xfId="10826"/>
    <cellStyle name="Normal 2 2 29 2 3 2" xfId="10827"/>
    <cellStyle name="Normal 2 2 29 2 4" xfId="10828"/>
    <cellStyle name="Normal 2 2 29 3" xfId="10829"/>
    <cellStyle name="Normal 2 2 29 3 2" xfId="10830"/>
    <cellStyle name="Normal 2 2 29 3 2 2" xfId="10831"/>
    <cellStyle name="Normal 2 2 29 3 2 2 2" xfId="10832"/>
    <cellStyle name="Normal 2 2 29 3 2 3" xfId="10833"/>
    <cellStyle name="Normal 2 2 29 3 3" xfId="10834"/>
    <cellStyle name="Normal 2 2 29 3 3 2" xfId="10835"/>
    <cellStyle name="Normal 2 2 29 3 4" xfId="10836"/>
    <cellStyle name="Normal 2 2 29 4" xfId="10837"/>
    <cellStyle name="Normal 2 2 29 4 2" xfId="10838"/>
    <cellStyle name="Normal 2 2 29 4 2 2" xfId="10839"/>
    <cellStyle name="Normal 2 2 29 4 2 2 2" xfId="10840"/>
    <cellStyle name="Normal 2 2 29 4 2 3" xfId="10841"/>
    <cellStyle name="Normal 2 2 29 4 3" xfId="10842"/>
    <cellStyle name="Normal 2 2 29 4 3 2" xfId="10843"/>
    <cellStyle name="Normal 2 2 29 4 4" xfId="10844"/>
    <cellStyle name="Normal 2 2 29 5" xfId="10845"/>
    <cellStyle name="Normal 2 2 29 5 2" xfId="10846"/>
    <cellStyle name="Normal 2 2 29 5 2 2" xfId="10847"/>
    <cellStyle name="Normal 2 2 29 5 3" xfId="10848"/>
    <cellStyle name="Normal 2 2 29 6" xfId="10849"/>
    <cellStyle name="Normal 2 2 29 6 2" xfId="10850"/>
    <cellStyle name="Normal 2 2 29 7" xfId="10851"/>
    <cellStyle name="Normal 2 2 29 7 2" xfId="10852"/>
    <cellStyle name="Normal 2 2 29 8" xfId="10853"/>
    <cellStyle name="Normal 2 2 3" xfId="10854"/>
    <cellStyle name="Normal 2 2 3 10" xfId="10855"/>
    <cellStyle name="Normal 2 2 3 10 2" xfId="10856"/>
    <cellStyle name="Normal 2 2 3 10 2 2" xfId="10857"/>
    <cellStyle name="Normal 2 2 3 10 2 2 2" xfId="10858"/>
    <cellStyle name="Normal 2 2 3 10 2 2 2 2" xfId="10859"/>
    <cellStyle name="Normal 2 2 3 10 2 2 3" xfId="10860"/>
    <cellStyle name="Normal 2 2 3 10 2 3" xfId="10861"/>
    <cellStyle name="Normal 2 2 3 10 2 3 2" xfId="10862"/>
    <cellStyle name="Normal 2 2 3 10 2 4" xfId="10863"/>
    <cellStyle name="Normal 2 2 3 10 3" xfId="10864"/>
    <cellStyle name="Normal 2 2 3 10 3 2" xfId="10865"/>
    <cellStyle name="Normal 2 2 3 10 3 2 2" xfId="10866"/>
    <cellStyle name="Normal 2 2 3 10 3 2 2 2" xfId="10867"/>
    <cellStyle name="Normal 2 2 3 10 3 2 3" xfId="10868"/>
    <cellStyle name="Normal 2 2 3 10 3 3" xfId="10869"/>
    <cellStyle name="Normal 2 2 3 10 3 3 2" xfId="10870"/>
    <cellStyle name="Normal 2 2 3 10 3 4" xfId="10871"/>
    <cellStyle name="Normal 2 2 3 10 4" xfId="10872"/>
    <cellStyle name="Normal 2 2 3 10 4 2" xfId="10873"/>
    <cellStyle name="Normal 2 2 3 10 4 2 2" xfId="10874"/>
    <cellStyle name="Normal 2 2 3 10 4 2 2 2" xfId="10875"/>
    <cellStyle name="Normal 2 2 3 10 4 2 3" xfId="10876"/>
    <cellStyle name="Normal 2 2 3 10 4 3" xfId="10877"/>
    <cellStyle name="Normal 2 2 3 10 4 3 2" xfId="10878"/>
    <cellStyle name="Normal 2 2 3 10 4 4" xfId="10879"/>
    <cellStyle name="Normal 2 2 3 10 5" xfId="10880"/>
    <cellStyle name="Normal 2 2 3 10 5 2" xfId="10881"/>
    <cellStyle name="Normal 2 2 3 10 5 2 2" xfId="10882"/>
    <cellStyle name="Normal 2 2 3 10 5 3" xfId="10883"/>
    <cellStyle name="Normal 2 2 3 10 6" xfId="10884"/>
    <cellStyle name="Normal 2 2 3 10 6 2" xfId="10885"/>
    <cellStyle name="Normal 2 2 3 10 7" xfId="10886"/>
    <cellStyle name="Normal 2 2 3 10 7 2" xfId="10887"/>
    <cellStyle name="Normal 2 2 3 10 8" xfId="10888"/>
    <cellStyle name="Normal 2 2 3 11" xfId="10889"/>
    <cellStyle name="Normal 2 2 3 11 2" xfId="10890"/>
    <cellStyle name="Normal 2 2 3 11 2 2" xfId="10891"/>
    <cellStyle name="Normal 2 2 3 11 2 2 2" xfId="10892"/>
    <cellStyle name="Normal 2 2 3 11 2 2 2 2" xfId="10893"/>
    <cellStyle name="Normal 2 2 3 11 2 2 3" xfId="10894"/>
    <cellStyle name="Normal 2 2 3 11 2 3" xfId="10895"/>
    <cellStyle name="Normal 2 2 3 11 2 3 2" xfId="10896"/>
    <cellStyle name="Normal 2 2 3 11 2 4" xfId="10897"/>
    <cellStyle name="Normal 2 2 3 11 3" xfId="10898"/>
    <cellStyle name="Normal 2 2 3 11 3 2" xfId="10899"/>
    <cellStyle name="Normal 2 2 3 11 3 2 2" xfId="10900"/>
    <cellStyle name="Normal 2 2 3 11 3 2 2 2" xfId="10901"/>
    <cellStyle name="Normal 2 2 3 11 3 2 3" xfId="10902"/>
    <cellStyle name="Normal 2 2 3 11 3 3" xfId="10903"/>
    <cellStyle name="Normal 2 2 3 11 3 3 2" xfId="10904"/>
    <cellStyle name="Normal 2 2 3 11 3 4" xfId="10905"/>
    <cellStyle name="Normal 2 2 3 11 4" xfId="10906"/>
    <cellStyle name="Normal 2 2 3 11 4 2" xfId="10907"/>
    <cellStyle name="Normal 2 2 3 11 4 2 2" xfId="10908"/>
    <cellStyle name="Normal 2 2 3 11 4 2 2 2" xfId="10909"/>
    <cellStyle name="Normal 2 2 3 11 4 2 3" xfId="10910"/>
    <cellStyle name="Normal 2 2 3 11 4 3" xfId="10911"/>
    <cellStyle name="Normal 2 2 3 11 4 3 2" xfId="10912"/>
    <cellStyle name="Normal 2 2 3 11 4 4" xfId="10913"/>
    <cellStyle name="Normal 2 2 3 11 5" xfId="10914"/>
    <cellStyle name="Normal 2 2 3 11 5 2" xfId="10915"/>
    <cellStyle name="Normal 2 2 3 11 5 2 2" xfId="10916"/>
    <cellStyle name="Normal 2 2 3 11 5 3" xfId="10917"/>
    <cellStyle name="Normal 2 2 3 11 6" xfId="10918"/>
    <cellStyle name="Normal 2 2 3 11 6 2" xfId="10919"/>
    <cellStyle name="Normal 2 2 3 11 7" xfId="10920"/>
    <cellStyle name="Normal 2 2 3 11 7 2" xfId="10921"/>
    <cellStyle name="Normal 2 2 3 11 8" xfId="10922"/>
    <cellStyle name="Normal 2 2 3 12" xfId="10923"/>
    <cellStyle name="Normal 2 2 3 12 2" xfId="10924"/>
    <cellStyle name="Normal 2 2 3 12 2 2" xfId="10925"/>
    <cellStyle name="Normal 2 2 3 12 2 2 2" xfId="10926"/>
    <cellStyle name="Normal 2 2 3 12 2 2 2 2" xfId="10927"/>
    <cellStyle name="Normal 2 2 3 12 2 2 3" xfId="10928"/>
    <cellStyle name="Normal 2 2 3 12 2 3" xfId="10929"/>
    <cellStyle name="Normal 2 2 3 12 2 3 2" xfId="10930"/>
    <cellStyle name="Normal 2 2 3 12 2 4" xfId="10931"/>
    <cellStyle name="Normal 2 2 3 12 3" xfId="10932"/>
    <cellStyle name="Normal 2 2 3 12 3 2" xfId="10933"/>
    <cellStyle name="Normal 2 2 3 12 3 2 2" xfId="10934"/>
    <cellStyle name="Normal 2 2 3 12 3 2 2 2" xfId="10935"/>
    <cellStyle name="Normal 2 2 3 12 3 2 3" xfId="10936"/>
    <cellStyle name="Normal 2 2 3 12 3 3" xfId="10937"/>
    <cellStyle name="Normal 2 2 3 12 3 3 2" xfId="10938"/>
    <cellStyle name="Normal 2 2 3 12 3 4" xfId="10939"/>
    <cellStyle name="Normal 2 2 3 12 4" xfId="10940"/>
    <cellStyle name="Normal 2 2 3 12 4 2" xfId="10941"/>
    <cellStyle name="Normal 2 2 3 12 4 2 2" xfId="10942"/>
    <cellStyle name="Normal 2 2 3 12 4 2 2 2" xfId="10943"/>
    <cellStyle name="Normal 2 2 3 12 4 2 3" xfId="10944"/>
    <cellStyle name="Normal 2 2 3 12 4 3" xfId="10945"/>
    <cellStyle name="Normal 2 2 3 12 4 3 2" xfId="10946"/>
    <cellStyle name="Normal 2 2 3 12 4 4" xfId="10947"/>
    <cellStyle name="Normal 2 2 3 12 5" xfId="10948"/>
    <cellStyle name="Normal 2 2 3 12 5 2" xfId="10949"/>
    <cellStyle name="Normal 2 2 3 12 5 2 2" xfId="10950"/>
    <cellStyle name="Normal 2 2 3 12 5 3" xfId="10951"/>
    <cellStyle name="Normal 2 2 3 12 6" xfId="10952"/>
    <cellStyle name="Normal 2 2 3 12 6 2" xfId="10953"/>
    <cellStyle name="Normal 2 2 3 12 7" xfId="10954"/>
    <cellStyle name="Normal 2 2 3 12 7 2" xfId="10955"/>
    <cellStyle name="Normal 2 2 3 12 8" xfId="10956"/>
    <cellStyle name="Normal 2 2 3 13" xfId="10957"/>
    <cellStyle name="Normal 2 2 3 13 2" xfId="10958"/>
    <cellStyle name="Normal 2 2 3 13 2 2" xfId="10959"/>
    <cellStyle name="Normal 2 2 3 13 2 2 2" xfId="10960"/>
    <cellStyle name="Normal 2 2 3 13 2 2 2 2" xfId="10961"/>
    <cellStyle name="Normal 2 2 3 13 2 2 3" xfId="10962"/>
    <cellStyle name="Normal 2 2 3 13 2 3" xfId="10963"/>
    <cellStyle name="Normal 2 2 3 13 2 3 2" xfId="10964"/>
    <cellStyle name="Normal 2 2 3 13 2 4" xfId="10965"/>
    <cellStyle name="Normal 2 2 3 13 3" xfId="10966"/>
    <cellStyle name="Normal 2 2 3 13 3 2" xfId="10967"/>
    <cellStyle name="Normal 2 2 3 13 3 2 2" xfId="10968"/>
    <cellStyle name="Normal 2 2 3 13 3 2 2 2" xfId="10969"/>
    <cellStyle name="Normal 2 2 3 13 3 2 3" xfId="10970"/>
    <cellStyle name="Normal 2 2 3 13 3 3" xfId="10971"/>
    <cellStyle name="Normal 2 2 3 13 3 3 2" xfId="10972"/>
    <cellStyle name="Normal 2 2 3 13 3 4" xfId="10973"/>
    <cellStyle name="Normal 2 2 3 13 4" xfId="10974"/>
    <cellStyle name="Normal 2 2 3 13 4 2" xfId="10975"/>
    <cellStyle name="Normal 2 2 3 13 4 2 2" xfId="10976"/>
    <cellStyle name="Normal 2 2 3 13 4 2 2 2" xfId="10977"/>
    <cellStyle name="Normal 2 2 3 13 4 2 3" xfId="10978"/>
    <cellStyle name="Normal 2 2 3 13 4 3" xfId="10979"/>
    <cellStyle name="Normal 2 2 3 13 4 3 2" xfId="10980"/>
    <cellStyle name="Normal 2 2 3 13 4 4" xfId="10981"/>
    <cellStyle name="Normal 2 2 3 13 5" xfId="10982"/>
    <cellStyle name="Normal 2 2 3 13 5 2" xfId="10983"/>
    <cellStyle name="Normal 2 2 3 13 5 2 2" xfId="10984"/>
    <cellStyle name="Normal 2 2 3 13 5 3" xfId="10985"/>
    <cellStyle name="Normal 2 2 3 13 6" xfId="10986"/>
    <cellStyle name="Normal 2 2 3 13 6 2" xfId="10987"/>
    <cellStyle name="Normal 2 2 3 13 7" xfId="10988"/>
    <cellStyle name="Normal 2 2 3 13 7 2" xfId="10989"/>
    <cellStyle name="Normal 2 2 3 13 8" xfId="10990"/>
    <cellStyle name="Normal 2 2 3 14" xfId="10991"/>
    <cellStyle name="Normal 2 2 3 14 2" xfId="10992"/>
    <cellStyle name="Normal 2 2 3 14 2 2" xfId="10993"/>
    <cellStyle name="Normal 2 2 3 14 2 2 2" xfId="10994"/>
    <cellStyle name="Normal 2 2 3 14 2 2 2 2" xfId="10995"/>
    <cellStyle name="Normal 2 2 3 14 2 2 3" xfId="10996"/>
    <cellStyle name="Normal 2 2 3 14 2 3" xfId="10997"/>
    <cellStyle name="Normal 2 2 3 14 2 3 2" xfId="10998"/>
    <cellStyle name="Normal 2 2 3 14 2 4" xfId="10999"/>
    <cellStyle name="Normal 2 2 3 14 3" xfId="11000"/>
    <cellStyle name="Normal 2 2 3 14 3 2" xfId="11001"/>
    <cellStyle name="Normal 2 2 3 14 3 2 2" xfId="11002"/>
    <cellStyle name="Normal 2 2 3 14 3 2 2 2" xfId="11003"/>
    <cellStyle name="Normal 2 2 3 14 3 2 3" xfId="11004"/>
    <cellStyle name="Normal 2 2 3 14 3 3" xfId="11005"/>
    <cellStyle name="Normal 2 2 3 14 3 3 2" xfId="11006"/>
    <cellStyle name="Normal 2 2 3 14 3 4" xfId="11007"/>
    <cellStyle name="Normal 2 2 3 14 4" xfId="11008"/>
    <cellStyle name="Normal 2 2 3 14 4 2" xfId="11009"/>
    <cellStyle name="Normal 2 2 3 14 4 2 2" xfId="11010"/>
    <cellStyle name="Normal 2 2 3 14 4 2 2 2" xfId="11011"/>
    <cellStyle name="Normal 2 2 3 14 4 2 3" xfId="11012"/>
    <cellStyle name="Normal 2 2 3 14 4 3" xfId="11013"/>
    <cellStyle name="Normal 2 2 3 14 4 3 2" xfId="11014"/>
    <cellStyle name="Normal 2 2 3 14 4 4" xfId="11015"/>
    <cellStyle name="Normal 2 2 3 14 5" xfId="11016"/>
    <cellStyle name="Normal 2 2 3 14 5 2" xfId="11017"/>
    <cellStyle name="Normal 2 2 3 14 5 2 2" xfId="11018"/>
    <cellStyle name="Normal 2 2 3 14 5 3" xfId="11019"/>
    <cellStyle name="Normal 2 2 3 14 6" xfId="11020"/>
    <cellStyle name="Normal 2 2 3 14 6 2" xfId="11021"/>
    <cellStyle name="Normal 2 2 3 14 7" xfId="11022"/>
    <cellStyle name="Normal 2 2 3 14 7 2" xfId="11023"/>
    <cellStyle name="Normal 2 2 3 14 8" xfId="11024"/>
    <cellStyle name="Normal 2 2 3 15" xfId="11025"/>
    <cellStyle name="Normal 2 2 3 15 2" xfId="11026"/>
    <cellStyle name="Normal 2 2 3 15 2 2" xfId="11027"/>
    <cellStyle name="Normal 2 2 3 15 2 2 2" xfId="11028"/>
    <cellStyle name="Normal 2 2 3 15 2 2 2 2" xfId="11029"/>
    <cellStyle name="Normal 2 2 3 15 2 2 3" xfId="11030"/>
    <cellStyle name="Normal 2 2 3 15 2 3" xfId="11031"/>
    <cellStyle name="Normal 2 2 3 15 2 3 2" xfId="11032"/>
    <cellStyle name="Normal 2 2 3 15 2 4" xfId="11033"/>
    <cellStyle name="Normal 2 2 3 15 3" xfId="11034"/>
    <cellStyle name="Normal 2 2 3 15 3 2" xfId="11035"/>
    <cellStyle name="Normal 2 2 3 15 3 2 2" xfId="11036"/>
    <cellStyle name="Normal 2 2 3 15 3 2 2 2" xfId="11037"/>
    <cellStyle name="Normal 2 2 3 15 3 2 3" xfId="11038"/>
    <cellStyle name="Normal 2 2 3 15 3 3" xfId="11039"/>
    <cellStyle name="Normal 2 2 3 15 3 3 2" xfId="11040"/>
    <cellStyle name="Normal 2 2 3 15 3 4" xfId="11041"/>
    <cellStyle name="Normal 2 2 3 15 4" xfId="11042"/>
    <cellStyle name="Normal 2 2 3 15 4 2" xfId="11043"/>
    <cellStyle name="Normal 2 2 3 15 4 2 2" xfId="11044"/>
    <cellStyle name="Normal 2 2 3 15 4 2 2 2" xfId="11045"/>
    <cellStyle name="Normal 2 2 3 15 4 2 3" xfId="11046"/>
    <cellStyle name="Normal 2 2 3 15 4 3" xfId="11047"/>
    <cellStyle name="Normal 2 2 3 15 4 3 2" xfId="11048"/>
    <cellStyle name="Normal 2 2 3 15 4 4" xfId="11049"/>
    <cellStyle name="Normal 2 2 3 15 5" xfId="11050"/>
    <cellStyle name="Normal 2 2 3 15 5 2" xfId="11051"/>
    <cellStyle name="Normal 2 2 3 15 5 2 2" xfId="11052"/>
    <cellStyle name="Normal 2 2 3 15 5 3" xfId="11053"/>
    <cellStyle name="Normal 2 2 3 15 6" xfId="11054"/>
    <cellStyle name="Normal 2 2 3 15 6 2" xfId="11055"/>
    <cellStyle name="Normal 2 2 3 15 7" xfId="11056"/>
    <cellStyle name="Normal 2 2 3 15 7 2" xfId="11057"/>
    <cellStyle name="Normal 2 2 3 15 8" xfId="11058"/>
    <cellStyle name="Normal 2 2 3 16" xfId="11059"/>
    <cellStyle name="Normal 2 2 3 16 2" xfId="11060"/>
    <cellStyle name="Normal 2 2 3 16 2 2" xfId="11061"/>
    <cellStyle name="Normal 2 2 3 16 2 2 2" xfId="11062"/>
    <cellStyle name="Normal 2 2 3 16 2 2 2 2" xfId="11063"/>
    <cellStyle name="Normal 2 2 3 16 2 2 3" xfId="11064"/>
    <cellStyle name="Normal 2 2 3 16 2 3" xfId="11065"/>
    <cellStyle name="Normal 2 2 3 16 2 3 2" xfId="11066"/>
    <cellStyle name="Normal 2 2 3 16 2 4" xfId="11067"/>
    <cellStyle name="Normal 2 2 3 16 3" xfId="11068"/>
    <cellStyle name="Normal 2 2 3 16 3 2" xfId="11069"/>
    <cellStyle name="Normal 2 2 3 16 3 2 2" xfId="11070"/>
    <cellStyle name="Normal 2 2 3 16 3 2 2 2" xfId="11071"/>
    <cellStyle name="Normal 2 2 3 16 3 2 3" xfId="11072"/>
    <cellStyle name="Normal 2 2 3 16 3 3" xfId="11073"/>
    <cellStyle name="Normal 2 2 3 16 3 3 2" xfId="11074"/>
    <cellStyle name="Normal 2 2 3 16 3 4" xfId="11075"/>
    <cellStyle name="Normal 2 2 3 16 4" xfId="11076"/>
    <cellStyle name="Normal 2 2 3 16 4 2" xfId="11077"/>
    <cellStyle name="Normal 2 2 3 16 4 2 2" xfId="11078"/>
    <cellStyle name="Normal 2 2 3 16 4 2 2 2" xfId="11079"/>
    <cellStyle name="Normal 2 2 3 16 4 2 3" xfId="11080"/>
    <cellStyle name="Normal 2 2 3 16 4 3" xfId="11081"/>
    <cellStyle name="Normal 2 2 3 16 4 3 2" xfId="11082"/>
    <cellStyle name="Normal 2 2 3 16 4 4" xfId="11083"/>
    <cellStyle name="Normal 2 2 3 16 5" xfId="11084"/>
    <cellStyle name="Normal 2 2 3 16 5 2" xfId="11085"/>
    <cellStyle name="Normal 2 2 3 16 5 2 2" xfId="11086"/>
    <cellStyle name="Normal 2 2 3 16 5 3" xfId="11087"/>
    <cellStyle name="Normal 2 2 3 16 6" xfId="11088"/>
    <cellStyle name="Normal 2 2 3 16 6 2" xfId="11089"/>
    <cellStyle name="Normal 2 2 3 16 7" xfId="11090"/>
    <cellStyle name="Normal 2 2 3 16 7 2" xfId="11091"/>
    <cellStyle name="Normal 2 2 3 16 8" xfId="11092"/>
    <cellStyle name="Normal 2 2 3 17" xfId="11093"/>
    <cellStyle name="Normal 2 2 3 17 2" xfId="11094"/>
    <cellStyle name="Normal 2 2 3 17 2 2" xfId="11095"/>
    <cellStyle name="Normal 2 2 3 17 2 2 2" xfId="11096"/>
    <cellStyle name="Normal 2 2 3 17 2 2 2 2" xfId="11097"/>
    <cellStyle name="Normal 2 2 3 17 2 2 3" xfId="11098"/>
    <cellStyle name="Normal 2 2 3 17 2 3" xfId="11099"/>
    <cellStyle name="Normal 2 2 3 17 2 3 2" xfId="11100"/>
    <cellStyle name="Normal 2 2 3 17 2 4" xfId="11101"/>
    <cellStyle name="Normal 2 2 3 17 3" xfId="11102"/>
    <cellStyle name="Normal 2 2 3 17 3 2" xfId="11103"/>
    <cellStyle name="Normal 2 2 3 17 3 2 2" xfId="11104"/>
    <cellStyle name="Normal 2 2 3 17 3 2 2 2" xfId="11105"/>
    <cellStyle name="Normal 2 2 3 17 3 2 3" xfId="11106"/>
    <cellStyle name="Normal 2 2 3 17 3 3" xfId="11107"/>
    <cellStyle name="Normal 2 2 3 17 3 3 2" xfId="11108"/>
    <cellStyle name="Normal 2 2 3 17 3 4" xfId="11109"/>
    <cellStyle name="Normal 2 2 3 17 4" xfId="11110"/>
    <cellStyle name="Normal 2 2 3 17 4 2" xfId="11111"/>
    <cellStyle name="Normal 2 2 3 17 4 2 2" xfId="11112"/>
    <cellStyle name="Normal 2 2 3 17 4 2 2 2" xfId="11113"/>
    <cellStyle name="Normal 2 2 3 17 4 2 3" xfId="11114"/>
    <cellStyle name="Normal 2 2 3 17 4 3" xfId="11115"/>
    <cellStyle name="Normal 2 2 3 17 4 3 2" xfId="11116"/>
    <cellStyle name="Normal 2 2 3 17 4 4" xfId="11117"/>
    <cellStyle name="Normal 2 2 3 17 5" xfId="11118"/>
    <cellStyle name="Normal 2 2 3 17 5 2" xfId="11119"/>
    <cellStyle name="Normal 2 2 3 17 5 2 2" xfId="11120"/>
    <cellStyle name="Normal 2 2 3 17 5 3" xfId="11121"/>
    <cellStyle name="Normal 2 2 3 17 6" xfId="11122"/>
    <cellStyle name="Normal 2 2 3 17 6 2" xfId="11123"/>
    <cellStyle name="Normal 2 2 3 17 7" xfId="11124"/>
    <cellStyle name="Normal 2 2 3 17 7 2" xfId="11125"/>
    <cellStyle name="Normal 2 2 3 17 8" xfId="11126"/>
    <cellStyle name="Normal 2 2 3 18" xfId="11127"/>
    <cellStyle name="Normal 2 2 3 18 2" xfId="11128"/>
    <cellStyle name="Normal 2 2 3 18 2 2" xfId="11129"/>
    <cellStyle name="Normal 2 2 3 18 2 2 2" xfId="11130"/>
    <cellStyle name="Normal 2 2 3 18 2 2 2 2" xfId="11131"/>
    <cellStyle name="Normal 2 2 3 18 2 2 3" xfId="11132"/>
    <cellStyle name="Normal 2 2 3 18 2 3" xfId="11133"/>
    <cellStyle name="Normal 2 2 3 18 2 3 2" xfId="11134"/>
    <cellStyle name="Normal 2 2 3 18 2 4" xfId="11135"/>
    <cellStyle name="Normal 2 2 3 18 3" xfId="11136"/>
    <cellStyle name="Normal 2 2 3 18 3 2" xfId="11137"/>
    <cellStyle name="Normal 2 2 3 18 3 2 2" xfId="11138"/>
    <cellStyle name="Normal 2 2 3 18 3 2 2 2" xfId="11139"/>
    <cellStyle name="Normal 2 2 3 18 3 2 3" xfId="11140"/>
    <cellStyle name="Normal 2 2 3 18 3 3" xfId="11141"/>
    <cellStyle name="Normal 2 2 3 18 3 3 2" xfId="11142"/>
    <cellStyle name="Normal 2 2 3 18 3 4" xfId="11143"/>
    <cellStyle name="Normal 2 2 3 18 4" xfId="11144"/>
    <cellStyle name="Normal 2 2 3 18 4 2" xfId="11145"/>
    <cellStyle name="Normal 2 2 3 18 4 2 2" xfId="11146"/>
    <cellStyle name="Normal 2 2 3 18 4 2 2 2" xfId="11147"/>
    <cellStyle name="Normal 2 2 3 18 4 2 3" xfId="11148"/>
    <cellStyle name="Normal 2 2 3 18 4 3" xfId="11149"/>
    <cellStyle name="Normal 2 2 3 18 4 3 2" xfId="11150"/>
    <cellStyle name="Normal 2 2 3 18 4 4" xfId="11151"/>
    <cellStyle name="Normal 2 2 3 18 5" xfId="11152"/>
    <cellStyle name="Normal 2 2 3 18 5 2" xfId="11153"/>
    <cellStyle name="Normal 2 2 3 18 5 2 2" xfId="11154"/>
    <cellStyle name="Normal 2 2 3 18 5 3" xfId="11155"/>
    <cellStyle name="Normal 2 2 3 18 6" xfId="11156"/>
    <cellStyle name="Normal 2 2 3 18 6 2" xfId="11157"/>
    <cellStyle name="Normal 2 2 3 18 7" xfId="11158"/>
    <cellStyle name="Normal 2 2 3 18 7 2" xfId="11159"/>
    <cellStyle name="Normal 2 2 3 18 8" xfId="11160"/>
    <cellStyle name="Normal 2 2 3 19" xfId="11161"/>
    <cellStyle name="Normal 2 2 3 19 2" xfId="11162"/>
    <cellStyle name="Normal 2 2 3 19 2 2" xfId="11163"/>
    <cellStyle name="Normal 2 2 3 19 2 2 2" xfId="11164"/>
    <cellStyle name="Normal 2 2 3 19 2 2 2 2" xfId="11165"/>
    <cellStyle name="Normal 2 2 3 19 2 2 3" xfId="11166"/>
    <cellStyle name="Normal 2 2 3 19 2 3" xfId="11167"/>
    <cellStyle name="Normal 2 2 3 19 2 3 2" xfId="11168"/>
    <cellStyle name="Normal 2 2 3 19 2 4" xfId="11169"/>
    <cellStyle name="Normal 2 2 3 19 3" xfId="11170"/>
    <cellStyle name="Normal 2 2 3 19 3 2" xfId="11171"/>
    <cellStyle name="Normal 2 2 3 19 3 2 2" xfId="11172"/>
    <cellStyle name="Normal 2 2 3 19 3 2 2 2" xfId="11173"/>
    <cellStyle name="Normal 2 2 3 19 3 2 3" xfId="11174"/>
    <cellStyle name="Normal 2 2 3 19 3 3" xfId="11175"/>
    <cellStyle name="Normal 2 2 3 19 3 3 2" xfId="11176"/>
    <cellStyle name="Normal 2 2 3 19 3 4" xfId="11177"/>
    <cellStyle name="Normal 2 2 3 19 4" xfId="11178"/>
    <cellStyle name="Normal 2 2 3 19 4 2" xfId="11179"/>
    <cellStyle name="Normal 2 2 3 19 4 2 2" xfId="11180"/>
    <cellStyle name="Normal 2 2 3 19 4 2 2 2" xfId="11181"/>
    <cellStyle name="Normal 2 2 3 19 4 2 3" xfId="11182"/>
    <cellStyle name="Normal 2 2 3 19 4 3" xfId="11183"/>
    <cellStyle name="Normal 2 2 3 19 4 3 2" xfId="11184"/>
    <cellStyle name="Normal 2 2 3 19 4 4" xfId="11185"/>
    <cellStyle name="Normal 2 2 3 19 5" xfId="11186"/>
    <cellStyle name="Normal 2 2 3 19 5 2" xfId="11187"/>
    <cellStyle name="Normal 2 2 3 19 5 2 2" xfId="11188"/>
    <cellStyle name="Normal 2 2 3 19 5 3" xfId="11189"/>
    <cellStyle name="Normal 2 2 3 19 6" xfId="11190"/>
    <cellStyle name="Normal 2 2 3 19 6 2" xfId="11191"/>
    <cellStyle name="Normal 2 2 3 19 7" xfId="11192"/>
    <cellStyle name="Normal 2 2 3 19 7 2" xfId="11193"/>
    <cellStyle name="Normal 2 2 3 19 8" xfId="11194"/>
    <cellStyle name="Normal 2 2 3 2" xfId="11195"/>
    <cellStyle name="Normal 2 2 3 2 2" xfId="11196"/>
    <cellStyle name="Normal 2 2 3 2 2 2" xfId="11197"/>
    <cellStyle name="Normal 2 2 3 2 2 2 2" xfId="11198"/>
    <cellStyle name="Normal 2 2 3 2 2 2 2 2" xfId="11199"/>
    <cellStyle name="Normal 2 2 3 2 2 2 3" xfId="11200"/>
    <cellStyle name="Normal 2 2 3 2 2 3" xfId="11201"/>
    <cellStyle name="Normal 2 2 3 2 2 3 2" xfId="11202"/>
    <cellStyle name="Normal 2 2 3 2 2 4" xfId="11203"/>
    <cellStyle name="Normal 2 2 3 2 3" xfId="11204"/>
    <cellStyle name="Normal 2 2 3 2 3 2" xfId="11205"/>
    <cellStyle name="Normal 2 2 3 2 3 2 2" xfId="11206"/>
    <cellStyle name="Normal 2 2 3 2 3 2 2 2" xfId="11207"/>
    <cellStyle name="Normal 2 2 3 2 3 2 3" xfId="11208"/>
    <cellStyle name="Normal 2 2 3 2 3 3" xfId="11209"/>
    <cellStyle name="Normal 2 2 3 2 3 3 2" xfId="11210"/>
    <cellStyle name="Normal 2 2 3 2 3 4" xfId="11211"/>
    <cellStyle name="Normal 2 2 3 2 4" xfId="11212"/>
    <cellStyle name="Normal 2 2 3 2 4 2" xfId="11213"/>
    <cellStyle name="Normal 2 2 3 2 4 2 2" xfId="11214"/>
    <cellStyle name="Normal 2 2 3 2 4 2 2 2" xfId="11215"/>
    <cellStyle name="Normal 2 2 3 2 4 2 3" xfId="11216"/>
    <cellStyle name="Normal 2 2 3 2 4 3" xfId="11217"/>
    <cellStyle name="Normal 2 2 3 2 4 3 2" xfId="11218"/>
    <cellStyle name="Normal 2 2 3 2 4 4" xfId="11219"/>
    <cellStyle name="Normal 2 2 3 2 5" xfId="11220"/>
    <cellStyle name="Normal 2 2 3 2 5 2" xfId="11221"/>
    <cellStyle name="Normal 2 2 3 2 5 2 2" xfId="11222"/>
    <cellStyle name="Normal 2 2 3 2 5 3" xfId="11223"/>
    <cellStyle name="Normal 2 2 3 2 6" xfId="11224"/>
    <cellStyle name="Normal 2 2 3 2 6 2" xfId="11225"/>
    <cellStyle name="Normal 2 2 3 2 7" xfId="11226"/>
    <cellStyle name="Normal 2 2 3 2 7 2" xfId="11227"/>
    <cellStyle name="Normal 2 2 3 2 8" xfId="11228"/>
    <cellStyle name="Normal 2 2 3 20" xfId="11229"/>
    <cellStyle name="Normal 2 2 3 20 2" xfId="11230"/>
    <cellStyle name="Normal 2 2 3 20 2 2" xfId="11231"/>
    <cellStyle name="Normal 2 2 3 20 2 2 2" xfId="11232"/>
    <cellStyle name="Normal 2 2 3 20 2 2 2 2" xfId="11233"/>
    <cellStyle name="Normal 2 2 3 20 2 2 3" xfId="11234"/>
    <cellStyle name="Normal 2 2 3 20 2 3" xfId="11235"/>
    <cellStyle name="Normal 2 2 3 20 2 3 2" xfId="11236"/>
    <cellStyle name="Normal 2 2 3 20 2 4" xfId="11237"/>
    <cellStyle name="Normal 2 2 3 20 3" xfId="11238"/>
    <cellStyle name="Normal 2 2 3 20 3 2" xfId="11239"/>
    <cellStyle name="Normal 2 2 3 20 3 2 2" xfId="11240"/>
    <cellStyle name="Normal 2 2 3 20 3 2 2 2" xfId="11241"/>
    <cellStyle name="Normal 2 2 3 20 3 2 3" xfId="11242"/>
    <cellStyle name="Normal 2 2 3 20 3 3" xfId="11243"/>
    <cellStyle name="Normal 2 2 3 20 3 3 2" xfId="11244"/>
    <cellStyle name="Normal 2 2 3 20 3 4" xfId="11245"/>
    <cellStyle name="Normal 2 2 3 20 4" xfId="11246"/>
    <cellStyle name="Normal 2 2 3 20 4 2" xfId="11247"/>
    <cellStyle name="Normal 2 2 3 20 4 2 2" xfId="11248"/>
    <cellStyle name="Normal 2 2 3 20 4 2 2 2" xfId="11249"/>
    <cellStyle name="Normal 2 2 3 20 4 2 3" xfId="11250"/>
    <cellStyle name="Normal 2 2 3 20 4 3" xfId="11251"/>
    <cellStyle name="Normal 2 2 3 20 4 3 2" xfId="11252"/>
    <cellStyle name="Normal 2 2 3 20 4 4" xfId="11253"/>
    <cellStyle name="Normal 2 2 3 20 5" xfId="11254"/>
    <cellStyle name="Normal 2 2 3 20 5 2" xfId="11255"/>
    <cellStyle name="Normal 2 2 3 20 5 2 2" xfId="11256"/>
    <cellStyle name="Normal 2 2 3 20 5 3" xfId="11257"/>
    <cellStyle name="Normal 2 2 3 20 6" xfId="11258"/>
    <cellStyle name="Normal 2 2 3 20 6 2" xfId="11259"/>
    <cellStyle name="Normal 2 2 3 20 7" xfId="11260"/>
    <cellStyle name="Normal 2 2 3 20 7 2" xfId="11261"/>
    <cellStyle name="Normal 2 2 3 20 8" xfId="11262"/>
    <cellStyle name="Normal 2 2 3 21" xfId="11263"/>
    <cellStyle name="Normal 2 2 3 21 2" xfId="11264"/>
    <cellStyle name="Normal 2 2 3 21 2 2" xfId="11265"/>
    <cellStyle name="Normal 2 2 3 21 2 2 2" xfId="11266"/>
    <cellStyle name="Normal 2 2 3 21 2 2 2 2" xfId="11267"/>
    <cellStyle name="Normal 2 2 3 21 2 2 3" xfId="11268"/>
    <cellStyle name="Normal 2 2 3 21 2 3" xfId="11269"/>
    <cellStyle name="Normal 2 2 3 21 2 3 2" xfId="11270"/>
    <cellStyle name="Normal 2 2 3 21 2 4" xfId="11271"/>
    <cellStyle name="Normal 2 2 3 21 3" xfId="11272"/>
    <cellStyle name="Normal 2 2 3 21 3 2" xfId="11273"/>
    <cellStyle name="Normal 2 2 3 21 3 2 2" xfId="11274"/>
    <cellStyle name="Normal 2 2 3 21 3 2 2 2" xfId="11275"/>
    <cellStyle name="Normal 2 2 3 21 3 2 3" xfId="11276"/>
    <cellStyle name="Normal 2 2 3 21 3 3" xfId="11277"/>
    <cellStyle name="Normal 2 2 3 21 3 3 2" xfId="11278"/>
    <cellStyle name="Normal 2 2 3 21 3 4" xfId="11279"/>
    <cellStyle name="Normal 2 2 3 21 4" xfId="11280"/>
    <cellStyle name="Normal 2 2 3 21 4 2" xfId="11281"/>
    <cellStyle name="Normal 2 2 3 21 4 2 2" xfId="11282"/>
    <cellStyle name="Normal 2 2 3 21 4 2 2 2" xfId="11283"/>
    <cellStyle name="Normal 2 2 3 21 4 2 3" xfId="11284"/>
    <cellStyle name="Normal 2 2 3 21 4 3" xfId="11285"/>
    <cellStyle name="Normal 2 2 3 21 4 3 2" xfId="11286"/>
    <cellStyle name="Normal 2 2 3 21 4 4" xfId="11287"/>
    <cellStyle name="Normal 2 2 3 21 5" xfId="11288"/>
    <cellStyle name="Normal 2 2 3 21 5 2" xfId="11289"/>
    <cellStyle name="Normal 2 2 3 21 5 2 2" xfId="11290"/>
    <cellStyle name="Normal 2 2 3 21 5 3" xfId="11291"/>
    <cellStyle name="Normal 2 2 3 21 6" xfId="11292"/>
    <cellStyle name="Normal 2 2 3 21 6 2" xfId="11293"/>
    <cellStyle name="Normal 2 2 3 21 7" xfId="11294"/>
    <cellStyle name="Normal 2 2 3 21 7 2" xfId="11295"/>
    <cellStyle name="Normal 2 2 3 21 8" xfId="11296"/>
    <cellStyle name="Normal 2 2 3 22" xfId="11297"/>
    <cellStyle name="Normal 2 2 3 22 2" xfId="11298"/>
    <cellStyle name="Normal 2 2 3 22 2 2" xfId="11299"/>
    <cellStyle name="Normal 2 2 3 22 2 2 2" xfId="11300"/>
    <cellStyle name="Normal 2 2 3 22 2 2 2 2" xfId="11301"/>
    <cellStyle name="Normal 2 2 3 22 2 2 3" xfId="11302"/>
    <cellStyle name="Normal 2 2 3 22 2 3" xfId="11303"/>
    <cellStyle name="Normal 2 2 3 22 2 3 2" xfId="11304"/>
    <cellStyle name="Normal 2 2 3 22 2 4" xfId="11305"/>
    <cellStyle name="Normal 2 2 3 22 3" xfId="11306"/>
    <cellStyle name="Normal 2 2 3 22 3 2" xfId="11307"/>
    <cellStyle name="Normal 2 2 3 22 3 2 2" xfId="11308"/>
    <cellStyle name="Normal 2 2 3 22 3 2 2 2" xfId="11309"/>
    <cellStyle name="Normal 2 2 3 22 3 2 3" xfId="11310"/>
    <cellStyle name="Normal 2 2 3 22 3 3" xfId="11311"/>
    <cellStyle name="Normal 2 2 3 22 3 3 2" xfId="11312"/>
    <cellStyle name="Normal 2 2 3 22 3 4" xfId="11313"/>
    <cellStyle name="Normal 2 2 3 22 4" xfId="11314"/>
    <cellStyle name="Normal 2 2 3 22 4 2" xfId="11315"/>
    <cellStyle name="Normal 2 2 3 22 4 2 2" xfId="11316"/>
    <cellStyle name="Normal 2 2 3 22 4 2 2 2" xfId="11317"/>
    <cellStyle name="Normal 2 2 3 22 4 2 3" xfId="11318"/>
    <cellStyle name="Normal 2 2 3 22 4 3" xfId="11319"/>
    <cellStyle name="Normal 2 2 3 22 4 3 2" xfId="11320"/>
    <cellStyle name="Normal 2 2 3 22 4 4" xfId="11321"/>
    <cellStyle name="Normal 2 2 3 22 5" xfId="11322"/>
    <cellStyle name="Normal 2 2 3 22 5 2" xfId="11323"/>
    <cellStyle name="Normal 2 2 3 22 5 2 2" xfId="11324"/>
    <cellStyle name="Normal 2 2 3 22 5 3" xfId="11325"/>
    <cellStyle name="Normal 2 2 3 22 6" xfId="11326"/>
    <cellStyle name="Normal 2 2 3 22 6 2" xfId="11327"/>
    <cellStyle name="Normal 2 2 3 22 7" xfId="11328"/>
    <cellStyle name="Normal 2 2 3 22 7 2" xfId="11329"/>
    <cellStyle name="Normal 2 2 3 22 8" xfId="11330"/>
    <cellStyle name="Normal 2 2 3 23" xfId="11331"/>
    <cellStyle name="Normal 2 2 3 23 2" xfId="11332"/>
    <cellStyle name="Normal 2 2 3 23 2 2" xfId="11333"/>
    <cellStyle name="Normal 2 2 3 23 2 2 2" xfId="11334"/>
    <cellStyle name="Normal 2 2 3 23 2 2 2 2" xfId="11335"/>
    <cellStyle name="Normal 2 2 3 23 2 2 3" xfId="11336"/>
    <cellStyle name="Normal 2 2 3 23 2 3" xfId="11337"/>
    <cellStyle name="Normal 2 2 3 23 2 3 2" xfId="11338"/>
    <cellStyle name="Normal 2 2 3 23 2 4" xfId="11339"/>
    <cellStyle name="Normal 2 2 3 23 3" xfId="11340"/>
    <cellStyle name="Normal 2 2 3 23 3 2" xfId="11341"/>
    <cellStyle name="Normal 2 2 3 23 3 2 2" xfId="11342"/>
    <cellStyle name="Normal 2 2 3 23 3 2 2 2" xfId="11343"/>
    <cellStyle name="Normal 2 2 3 23 3 2 3" xfId="11344"/>
    <cellStyle name="Normal 2 2 3 23 3 3" xfId="11345"/>
    <cellStyle name="Normal 2 2 3 23 3 3 2" xfId="11346"/>
    <cellStyle name="Normal 2 2 3 23 3 4" xfId="11347"/>
    <cellStyle name="Normal 2 2 3 23 4" xfId="11348"/>
    <cellStyle name="Normal 2 2 3 23 4 2" xfId="11349"/>
    <cellStyle name="Normal 2 2 3 23 4 2 2" xfId="11350"/>
    <cellStyle name="Normal 2 2 3 23 4 2 2 2" xfId="11351"/>
    <cellStyle name="Normal 2 2 3 23 4 2 3" xfId="11352"/>
    <cellStyle name="Normal 2 2 3 23 4 3" xfId="11353"/>
    <cellStyle name="Normal 2 2 3 23 4 3 2" xfId="11354"/>
    <cellStyle name="Normal 2 2 3 23 4 4" xfId="11355"/>
    <cellStyle name="Normal 2 2 3 23 5" xfId="11356"/>
    <cellStyle name="Normal 2 2 3 23 5 2" xfId="11357"/>
    <cellStyle name="Normal 2 2 3 23 5 2 2" xfId="11358"/>
    <cellStyle name="Normal 2 2 3 23 5 3" xfId="11359"/>
    <cellStyle name="Normal 2 2 3 23 6" xfId="11360"/>
    <cellStyle name="Normal 2 2 3 23 6 2" xfId="11361"/>
    <cellStyle name="Normal 2 2 3 23 7" xfId="11362"/>
    <cellStyle name="Normal 2 2 3 23 7 2" xfId="11363"/>
    <cellStyle name="Normal 2 2 3 23 8" xfId="11364"/>
    <cellStyle name="Normal 2 2 3 24" xfId="11365"/>
    <cellStyle name="Normal 2 2 3 24 2" xfId="11366"/>
    <cellStyle name="Normal 2 2 3 24 2 2" xfId="11367"/>
    <cellStyle name="Normal 2 2 3 24 2 2 2" xfId="11368"/>
    <cellStyle name="Normal 2 2 3 24 2 2 2 2" xfId="11369"/>
    <cellStyle name="Normal 2 2 3 24 2 2 3" xfId="11370"/>
    <cellStyle name="Normal 2 2 3 24 2 3" xfId="11371"/>
    <cellStyle name="Normal 2 2 3 24 2 3 2" xfId="11372"/>
    <cellStyle name="Normal 2 2 3 24 2 4" xfId="11373"/>
    <cellStyle name="Normal 2 2 3 24 3" xfId="11374"/>
    <cellStyle name="Normal 2 2 3 24 3 2" xfId="11375"/>
    <cellStyle name="Normal 2 2 3 24 3 2 2" xfId="11376"/>
    <cellStyle name="Normal 2 2 3 24 3 2 2 2" xfId="11377"/>
    <cellStyle name="Normal 2 2 3 24 3 2 3" xfId="11378"/>
    <cellStyle name="Normal 2 2 3 24 3 3" xfId="11379"/>
    <cellStyle name="Normal 2 2 3 24 3 3 2" xfId="11380"/>
    <cellStyle name="Normal 2 2 3 24 3 4" xfId="11381"/>
    <cellStyle name="Normal 2 2 3 24 4" xfId="11382"/>
    <cellStyle name="Normal 2 2 3 24 4 2" xfId="11383"/>
    <cellStyle name="Normal 2 2 3 24 4 2 2" xfId="11384"/>
    <cellStyle name="Normal 2 2 3 24 4 2 2 2" xfId="11385"/>
    <cellStyle name="Normal 2 2 3 24 4 2 3" xfId="11386"/>
    <cellStyle name="Normal 2 2 3 24 4 3" xfId="11387"/>
    <cellStyle name="Normal 2 2 3 24 4 3 2" xfId="11388"/>
    <cellStyle name="Normal 2 2 3 24 4 4" xfId="11389"/>
    <cellStyle name="Normal 2 2 3 24 5" xfId="11390"/>
    <cellStyle name="Normal 2 2 3 24 5 2" xfId="11391"/>
    <cellStyle name="Normal 2 2 3 24 5 2 2" xfId="11392"/>
    <cellStyle name="Normal 2 2 3 24 5 3" xfId="11393"/>
    <cellStyle name="Normal 2 2 3 24 6" xfId="11394"/>
    <cellStyle name="Normal 2 2 3 24 6 2" xfId="11395"/>
    <cellStyle name="Normal 2 2 3 24 7" xfId="11396"/>
    <cellStyle name="Normal 2 2 3 24 7 2" xfId="11397"/>
    <cellStyle name="Normal 2 2 3 24 8" xfId="11398"/>
    <cellStyle name="Normal 2 2 3 25" xfId="11399"/>
    <cellStyle name="Normal 2 2 3 25 2" xfId="11400"/>
    <cellStyle name="Normal 2 2 3 25 2 2" xfId="11401"/>
    <cellStyle name="Normal 2 2 3 25 2 2 2" xfId="11402"/>
    <cellStyle name="Normal 2 2 3 25 2 2 2 2" xfId="11403"/>
    <cellStyle name="Normal 2 2 3 25 2 2 3" xfId="11404"/>
    <cellStyle name="Normal 2 2 3 25 2 3" xfId="11405"/>
    <cellStyle name="Normal 2 2 3 25 2 3 2" xfId="11406"/>
    <cellStyle name="Normal 2 2 3 25 2 4" xfId="11407"/>
    <cellStyle name="Normal 2 2 3 25 3" xfId="11408"/>
    <cellStyle name="Normal 2 2 3 25 3 2" xfId="11409"/>
    <cellStyle name="Normal 2 2 3 25 3 2 2" xfId="11410"/>
    <cellStyle name="Normal 2 2 3 25 3 2 2 2" xfId="11411"/>
    <cellStyle name="Normal 2 2 3 25 3 2 3" xfId="11412"/>
    <cellStyle name="Normal 2 2 3 25 3 3" xfId="11413"/>
    <cellStyle name="Normal 2 2 3 25 3 3 2" xfId="11414"/>
    <cellStyle name="Normal 2 2 3 25 3 4" xfId="11415"/>
    <cellStyle name="Normal 2 2 3 25 4" xfId="11416"/>
    <cellStyle name="Normal 2 2 3 25 4 2" xfId="11417"/>
    <cellStyle name="Normal 2 2 3 25 4 2 2" xfId="11418"/>
    <cellStyle name="Normal 2 2 3 25 4 2 2 2" xfId="11419"/>
    <cellStyle name="Normal 2 2 3 25 4 2 3" xfId="11420"/>
    <cellStyle name="Normal 2 2 3 25 4 3" xfId="11421"/>
    <cellStyle name="Normal 2 2 3 25 4 3 2" xfId="11422"/>
    <cellStyle name="Normal 2 2 3 25 4 4" xfId="11423"/>
    <cellStyle name="Normal 2 2 3 25 5" xfId="11424"/>
    <cellStyle name="Normal 2 2 3 25 5 2" xfId="11425"/>
    <cellStyle name="Normal 2 2 3 25 5 2 2" xfId="11426"/>
    <cellStyle name="Normal 2 2 3 25 5 3" xfId="11427"/>
    <cellStyle name="Normal 2 2 3 25 6" xfId="11428"/>
    <cellStyle name="Normal 2 2 3 25 6 2" xfId="11429"/>
    <cellStyle name="Normal 2 2 3 25 7" xfId="11430"/>
    <cellStyle name="Normal 2 2 3 25 7 2" xfId="11431"/>
    <cellStyle name="Normal 2 2 3 25 8" xfId="11432"/>
    <cellStyle name="Normal 2 2 3 26" xfId="11433"/>
    <cellStyle name="Normal 2 2 3 26 2" xfId="11434"/>
    <cellStyle name="Normal 2 2 3 26 2 2" xfId="11435"/>
    <cellStyle name="Normal 2 2 3 26 2 2 2" xfId="11436"/>
    <cellStyle name="Normal 2 2 3 26 2 2 2 2" xfId="11437"/>
    <cellStyle name="Normal 2 2 3 26 2 2 3" xfId="11438"/>
    <cellStyle name="Normal 2 2 3 26 2 3" xfId="11439"/>
    <cellStyle name="Normal 2 2 3 26 2 3 2" xfId="11440"/>
    <cellStyle name="Normal 2 2 3 26 2 4" xfId="11441"/>
    <cellStyle name="Normal 2 2 3 26 3" xfId="11442"/>
    <cellStyle name="Normal 2 2 3 26 3 2" xfId="11443"/>
    <cellStyle name="Normal 2 2 3 26 3 2 2" xfId="11444"/>
    <cellStyle name="Normal 2 2 3 26 3 2 2 2" xfId="11445"/>
    <cellStyle name="Normal 2 2 3 26 3 2 3" xfId="11446"/>
    <cellStyle name="Normal 2 2 3 26 3 3" xfId="11447"/>
    <cellStyle name="Normal 2 2 3 26 3 3 2" xfId="11448"/>
    <cellStyle name="Normal 2 2 3 26 3 4" xfId="11449"/>
    <cellStyle name="Normal 2 2 3 26 4" xfId="11450"/>
    <cellStyle name="Normal 2 2 3 26 4 2" xfId="11451"/>
    <cellStyle name="Normal 2 2 3 26 4 2 2" xfId="11452"/>
    <cellStyle name="Normal 2 2 3 26 4 2 2 2" xfId="11453"/>
    <cellStyle name="Normal 2 2 3 26 4 2 3" xfId="11454"/>
    <cellStyle name="Normal 2 2 3 26 4 3" xfId="11455"/>
    <cellStyle name="Normal 2 2 3 26 4 3 2" xfId="11456"/>
    <cellStyle name="Normal 2 2 3 26 4 4" xfId="11457"/>
    <cellStyle name="Normal 2 2 3 26 5" xfId="11458"/>
    <cellStyle name="Normal 2 2 3 26 5 2" xfId="11459"/>
    <cellStyle name="Normal 2 2 3 26 5 2 2" xfId="11460"/>
    <cellStyle name="Normal 2 2 3 26 5 3" xfId="11461"/>
    <cellStyle name="Normal 2 2 3 26 6" xfId="11462"/>
    <cellStyle name="Normal 2 2 3 26 6 2" xfId="11463"/>
    <cellStyle name="Normal 2 2 3 26 7" xfId="11464"/>
    <cellStyle name="Normal 2 2 3 26 7 2" xfId="11465"/>
    <cellStyle name="Normal 2 2 3 26 8" xfId="11466"/>
    <cellStyle name="Normal 2 2 3 27" xfId="11467"/>
    <cellStyle name="Normal 2 2 3 27 2" xfId="11468"/>
    <cellStyle name="Normal 2 2 3 27 2 2" xfId="11469"/>
    <cellStyle name="Normal 2 2 3 27 2 2 2" xfId="11470"/>
    <cellStyle name="Normal 2 2 3 27 2 2 2 2" xfId="11471"/>
    <cellStyle name="Normal 2 2 3 27 2 2 3" xfId="11472"/>
    <cellStyle name="Normal 2 2 3 27 2 3" xfId="11473"/>
    <cellStyle name="Normal 2 2 3 27 2 3 2" xfId="11474"/>
    <cellStyle name="Normal 2 2 3 27 2 4" xfId="11475"/>
    <cellStyle name="Normal 2 2 3 27 3" xfId="11476"/>
    <cellStyle name="Normal 2 2 3 27 3 2" xfId="11477"/>
    <cellStyle name="Normal 2 2 3 27 3 2 2" xfId="11478"/>
    <cellStyle name="Normal 2 2 3 27 3 2 2 2" xfId="11479"/>
    <cellStyle name="Normal 2 2 3 27 3 2 3" xfId="11480"/>
    <cellStyle name="Normal 2 2 3 27 3 3" xfId="11481"/>
    <cellStyle name="Normal 2 2 3 27 3 3 2" xfId="11482"/>
    <cellStyle name="Normal 2 2 3 27 3 4" xfId="11483"/>
    <cellStyle name="Normal 2 2 3 27 4" xfId="11484"/>
    <cellStyle name="Normal 2 2 3 27 4 2" xfId="11485"/>
    <cellStyle name="Normal 2 2 3 27 4 2 2" xfId="11486"/>
    <cellStyle name="Normal 2 2 3 27 4 2 2 2" xfId="11487"/>
    <cellStyle name="Normal 2 2 3 27 4 2 3" xfId="11488"/>
    <cellStyle name="Normal 2 2 3 27 4 3" xfId="11489"/>
    <cellStyle name="Normal 2 2 3 27 4 3 2" xfId="11490"/>
    <cellStyle name="Normal 2 2 3 27 4 4" xfId="11491"/>
    <cellStyle name="Normal 2 2 3 27 5" xfId="11492"/>
    <cellStyle name="Normal 2 2 3 27 5 2" xfId="11493"/>
    <cellStyle name="Normal 2 2 3 27 5 2 2" xfId="11494"/>
    <cellStyle name="Normal 2 2 3 27 5 3" xfId="11495"/>
    <cellStyle name="Normal 2 2 3 27 6" xfId="11496"/>
    <cellStyle name="Normal 2 2 3 27 6 2" xfId="11497"/>
    <cellStyle name="Normal 2 2 3 27 7" xfId="11498"/>
    <cellStyle name="Normal 2 2 3 27 7 2" xfId="11499"/>
    <cellStyle name="Normal 2 2 3 27 8" xfId="11500"/>
    <cellStyle name="Normal 2 2 3 28" xfId="11501"/>
    <cellStyle name="Normal 2 2 3 28 2" xfId="11502"/>
    <cellStyle name="Normal 2 2 3 28 2 2" xfId="11503"/>
    <cellStyle name="Normal 2 2 3 28 2 2 2" xfId="11504"/>
    <cellStyle name="Normal 2 2 3 28 2 2 2 2" xfId="11505"/>
    <cellStyle name="Normal 2 2 3 28 2 2 3" xfId="11506"/>
    <cellStyle name="Normal 2 2 3 28 2 3" xfId="11507"/>
    <cellStyle name="Normal 2 2 3 28 2 3 2" xfId="11508"/>
    <cellStyle name="Normal 2 2 3 28 2 4" xfId="11509"/>
    <cellStyle name="Normal 2 2 3 28 3" xfId="11510"/>
    <cellStyle name="Normal 2 2 3 28 3 2" xfId="11511"/>
    <cellStyle name="Normal 2 2 3 28 3 2 2" xfId="11512"/>
    <cellStyle name="Normal 2 2 3 28 3 2 2 2" xfId="11513"/>
    <cellStyle name="Normal 2 2 3 28 3 2 3" xfId="11514"/>
    <cellStyle name="Normal 2 2 3 28 3 3" xfId="11515"/>
    <cellStyle name="Normal 2 2 3 28 3 3 2" xfId="11516"/>
    <cellStyle name="Normal 2 2 3 28 3 4" xfId="11517"/>
    <cellStyle name="Normal 2 2 3 28 4" xfId="11518"/>
    <cellStyle name="Normal 2 2 3 28 4 2" xfId="11519"/>
    <cellStyle name="Normal 2 2 3 28 4 2 2" xfId="11520"/>
    <cellStyle name="Normal 2 2 3 28 4 2 2 2" xfId="11521"/>
    <cellStyle name="Normal 2 2 3 28 4 2 3" xfId="11522"/>
    <cellStyle name="Normal 2 2 3 28 4 3" xfId="11523"/>
    <cellStyle name="Normal 2 2 3 28 4 3 2" xfId="11524"/>
    <cellStyle name="Normal 2 2 3 28 4 4" xfId="11525"/>
    <cellStyle name="Normal 2 2 3 28 5" xfId="11526"/>
    <cellStyle name="Normal 2 2 3 28 5 2" xfId="11527"/>
    <cellStyle name="Normal 2 2 3 28 5 2 2" xfId="11528"/>
    <cellStyle name="Normal 2 2 3 28 5 3" xfId="11529"/>
    <cellStyle name="Normal 2 2 3 28 6" xfId="11530"/>
    <cellStyle name="Normal 2 2 3 28 6 2" xfId="11531"/>
    <cellStyle name="Normal 2 2 3 28 7" xfId="11532"/>
    <cellStyle name="Normal 2 2 3 28 7 2" xfId="11533"/>
    <cellStyle name="Normal 2 2 3 28 8" xfId="11534"/>
    <cellStyle name="Normal 2 2 3 29" xfId="11535"/>
    <cellStyle name="Normal 2 2 3 29 2" xfId="11536"/>
    <cellStyle name="Normal 2 2 3 29 2 2" xfId="11537"/>
    <cellStyle name="Normal 2 2 3 29 2 2 2" xfId="11538"/>
    <cellStyle name="Normal 2 2 3 29 2 2 2 2" xfId="11539"/>
    <cellStyle name="Normal 2 2 3 29 2 2 3" xfId="11540"/>
    <cellStyle name="Normal 2 2 3 29 2 3" xfId="11541"/>
    <cellStyle name="Normal 2 2 3 29 2 3 2" xfId="11542"/>
    <cellStyle name="Normal 2 2 3 29 2 4" xfId="11543"/>
    <cellStyle name="Normal 2 2 3 29 3" xfId="11544"/>
    <cellStyle name="Normal 2 2 3 29 3 2" xfId="11545"/>
    <cellStyle name="Normal 2 2 3 29 3 2 2" xfId="11546"/>
    <cellStyle name="Normal 2 2 3 29 3 2 2 2" xfId="11547"/>
    <cellStyle name="Normal 2 2 3 29 3 2 3" xfId="11548"/>
    <cellStyle name="Normal 2 2 3 29 3 3" xfId="11549"/>
    <cellStyle name="Normal 2 2 3 29 3 3 2" xfId="11550"/>
    <cellStyle name="Normal 2 2 3 29 3 4" xfId="11551"/>
    <cellStyle name="Normal 2 2 3 29 4" xfId="11552"/>
    <cellStyle name="Normal 2 2 3 29 4 2" xfId="11553"/>
    <cellStyle name="Normal 2 2 3 29 4 2 2" xfId="11554"/>
    <cellStyle name="Normal 2 2 3 29 4 2 2 2" xfId="11555"/>
    <cellStyle name="Normal 2 2 3 29 4 2 3" xfId="11556"/>
    <cellStyle name="Normal 2 2 3 29 4 3" xfId="11557"/>
    <cellStyle name="Normal 2 2 3 29 4 3 2" xfId="11558"/>
    <cellStyle name="Normal 2 2 3 29 4 4" xfId="11559"/>
    <cellStyle name="Normal 2 2 3 29 5" xfId="11560"/>
    <cellStyle name="Normal 2 2 3 29 5 2" xfId="11561"/>
    <cellStyle name="Normal 2 2 3 29 5 2 2" xfId="11562"/>
    <cellStyle name="Normal 2 2 3 29 5 3" xfId="11563"/>
    <cellStyle name="Normal 2 2 3 29 6" xfId="11564"/>
    <cellStyle name="Normal 2 2 3 29 6 2" xfId="11565"/>
    <cellStyle name="Normal 2 2 3 29 7" xfId="11566"/>
    <cellStyle name="Normal 2 2 3 29 7 2" xfId="11567"/>
    <cellStyle name="Normal 2 2 3 29 8" xfId="11568"/>
    <cellStyle name="Normal 2 2 3 3" xfId="11569"/>
    <cellStyle name="Normal 2 2 3 3 2" xfId="11570"/>
    <cellStyle name="Normal 2 2 3 3 2 2" xfId="11571"/>
    <cellStyle name="Normal 2 2 3 3 2 2 2" xfId="11572"/>
    <cellStyle name="Normal 2 2 3 3 2 2 2 2" xfId="11573"/>
    <cellStyle name="Normal 2 2 3 3 2 2 3" xfId="11574"/>
    <cellStyle name="Normal 2 2 3 3 2 3" xfId="11575"/>
    <cellStyle name="Normal 2 2 3 3 2 3 2" xfId="11576"/>
    <cellStyle name="Normal 2 2 3 3 2 4" xfId="11577"/>
    <cellStyle name="Normal 2 2 3 3 3" xfId="11578"/>
    <cellStyle name="Normal 2 2 3 3 3 2" xfId="11579"/>
    <cellStyle name="Normal 2 2 3 3 3 2 2" xfId="11580"/>
    <cellStyle name="Normal 2 2 3 3 3 2 2 2" xfId="11581"/>
    <cellStyle name="Normal 2 2 3 3 3 2 3" xfId="11582"/>
    <cellStyle name="Normal 2 2 3 3 3 3" xfId="11583"/>
    <cellStyle name="Normal 2 2 3 3 3 3 2" xfId="11584"/>
    <cellStyle name="Normal 2 2 3 3 3 4" xfId="11585"/>
    <cellStyle name="Normal 2 2 3 3 4" xfId="11586"/>
    <cellStyle name="Normal 2 2 3 3 4 2" xfId="11587"/>
    <cellStyle name="Normal 2 2 3 3 4 2 2" xfId="11588"/>
    <cellStyle name="Normal 2 2 3 3 4 2 2 2" xfId="11589"/>
    <cellStyle name="Normal 2 2 3 3 4 2 3" xfId="11590"/>
    <cellStyle name="Normal 2 2 3 3 4 3" xfId="11591"/>
    <cellStyle name="Normal 2 2 3 3 4 3 2" xfId="11592"/>
    <cellStyle name="Normal 2 2 3 3 4 4" xfId="11593"/>
    <cellStyle name="Normal 2 2 3 3 5" xfId="11594"/>
    <cellStyle name="Normal 2 2 3 3 5 2" xfId="11595"/>
    <cellStyle name="Normal 2 2 3 3 5 2 2" xfId="11596"/>
    <cellStyle name="Normal 2 2 3 3 5 3" xfId="11597"/>
    <cellStyle name="Normal 2 2 3 3 6" xfId="11598"/>
    <cellStyle name="Normal 2 2 3 3 6 2" xfId="11599"/>
    <cellStyle name="Normal 2 2 3 3 7" xfId="11600"/>
    <cellStyle name="Normal 2 2 3 3 7 2" xfId="11601"/>
    <cellStyle name="Normal 2 2 3 3 8" xfId="11602"/>
    <cellStyle name="Normal 2 2 3 30" xfId="11603"/>
    <cellStyle name="Normal 2 2 3 30 2" xfId="11604"/>
    <cellStyle name="Normal 2 2 3 30 2 2" xfId="11605"/>
    <cellStyle name="Normal 2 2 3 30 2 2 2" xfId="11606"/>
    <cellStyle name="Normal 2 2 3 30 2 3" xfId="11607"/>
    <cellStyle name="Normal 2 2 3 30 3" xfId="11608"/>
    <cellStyle name="Normal 2 2 3 30 3 2" xfId="11609"/>
    <cellStyle name="Normal 2 2 3 30 4" xfId="11610"/>
    <cellStyle name="Normal 2 2 3 31" xfId="11611"/>
    <cellStyle name="Normal 2 2 3 31 2" xfId="11612"/>
    <cellStyle name="Normal 2 2 3 31 2 2" xfId="11613"/>
    <cellStyle name="Normal 2 2 3 31 2 2 2" xfId="11614"/>
    <cellStyle name="Normal 2 2 3 31 2 3" xfId="11615"/>
    <cellStyle name="Normal 2 2 3 31 3" xfId="11616"/>
    <cellStyle name="Normal 2 2 3 31 3 2" xfId="11617"/>
    <cellStyle name="Normal 2 2 3 31 4" xfId="11618"/>
    <cellStyle name="Normal 2 2 3 32" xfId="11619"/>
    <cellStyle name="Normal 2 2 3 32 2" xfId="11620"/>
    <cellStyle name="Normal 2 2 3 32 2 2" xfId="11621"/>
    <cellStyle name="Normal 2 2 3 32 2 2 2" xfId="11622"/>
    <cellStyle name="Normal 2 2 3 32 2 3" xfId="11623"/>
    <cellStyle name="Normal 2 2 3 32 3" xfId="11624"/>
    <cellStyle name="Normal 2 2 3 32 3 2" xfId="11625"/>
    <cellStyle name="Normal 2 2 3 32 4" xfId="11626"/>
    <cellStyle name="Normal 2 2 3 33" xfId="11627"/>
    <cellStyle name="Normal 2 2 3 33 2" xfId="11628"/>
    <cellStyle name="Normal 2 2 3 33 2 2" xfId="11629"/>
    <cellStyle name="Normal 2 2 3 33 3" xfId="11630"/>
    <cellStyle name="Normal 2 2 3 34" xfId="11631"/>
    <cellStyle name="Normal 2 2 3 34 2" xfId="11632"/>
    <cellStyle name="Normal 2 2 3 35" xfId="11633"/>
    <cellStyle name="Normal 2 2 3 35 2" xfId="11634"/>
    <cellStyle name="Normal 2 2 3 36" xfId="11635"/>
    <cellStyle name="Normal 2 2 3 4" xfId="11636"/>
    <cellStyle name="Normal 2 2 3 4 2" xfId="11637"/>
    <cellStyle name="Normal 2 2 3 4 2 2" xfId="11638"/>
    <cellStyle name="Normal 2 2 3 4 2 2 2" xfId="11639"/>
    <cellStyle name="Normal 2 2 3 4 2 2 2 2" xfId="11640"/>
    <cellStyle name="Normal 2 2 3 4 2 2 3" xfId="11641"/>
    <cellStyle name="Normal 2 2 3 4 2 3" xfId="11642"/>
    <cellStyle name="Normal 2 2 3 4 2 3 2" xfId="11643"/>
    <cellStyle name="Normal 2 2 3 4 2 4" xfId="11644"/>
    <cellStyle name="Normal 2 2 3 4 3" xfId="11645"/>
    <cellStyle name="Normal 2 2 3 4 3 2" xfId="11646"/>
    <cellStyle name="Normal 2 2 3 4 3 2 2" xfId="11647"/>
    <cellStyle name="Normal 2 2 3 4 3 2 2 2" xfId="11648"/>
    <cellStyle name="Normal 2 2 3 4 3 2 3" xfId="11649"/>
    <cellStyle name="Normal 2 2 3 4 3 3" xfId="11650"/>
    <cellStyle name="Normal 2 2 3 4 3 3 2" xfId="11651"/>
    <cellStyle name="Normal 2 2 3 4 3 4" xfId="11652"/>
    <cellStyle name="Normal 2 2 3 4 4" xfId="11653"/>
    <cellStyle name="Normal 2 2 3 4 4 2" xfId="11654"/>
    <cellStyle name="Normal 2 2 3 4 4 2 2" xfId="11655"/>
    <cellStyle name="Normal 2 2 3 4 4 2 2 2" xfId="11656"/>
    <cellStyle name="Normal 2 2 3 4 4 2 3" xfId="11657"/>
    <cellStyle name="Normal 2 2 3 4 4 3" xfId="11658"/>
    <cellStyle name="Normal 2 2 3 4 4 3 2" xfId="11659"/>
    <cellStyle name="Normal 2 2 3 4 4 4" xfId="11660"/>
    <cellStyle name="Normal 2 2 3 4 5" xfId="11661"/>
    <cellStyle name="Normal 2 2 3 4 5 2" xfId="11662"/>
    <cellStyle name="Normal 2 2 3 4 5 2 2" xfId="11663"/>
    <cellStyle name="Normal 2 2 3 4 5 3" xfId="11664"/>
    <cellStyle name="Normal 2 2 3 4 6" xfId="11665"/>
    <cellStyle name="Normal 2 2 3 4 6 2" xfId="11666"/>
    <cellStyle name="Normal 2 2 3 4 7" xfId="11667"/>
    <cellStyle name="Normal 2 2 3 4 7 2" xfId="11668"/>
    <cellStyle name="Normal 2 2 3 4 8" xfId="11669"/>
    <cellStyle name="Normal 2 2 3 5" xfId="11670"/>
    <cellStyle name="Normal 2 2 3 5 2" xfId="11671"/>
    <cellStyle name="Normal 2 2 3 5 2 2" xfId="11672"/>
    <cellStyle name="Normal 2 2 3 5 2 2 2" xfId="11673"/>
    <cellStyle name="Normal 2 2 3 5 2 2 2 2" xfId="11674"/>
    <cellStyle name="Normal 2 2 3 5 2 2 3" xfId="11675"/>
    <cellStyle name="Normal 2 2 3 5 2 3" xfId="11676"/>
    <cellStyle name="Normal 2 2 3 5 2 3 2" xfId="11677"/>
    <cellStyle name="Normal 2 2 3 5 2 4" xfId="11678"/>
    <cellStyle name="Normal 2 2 3 5 3" xfId="11679"/>
    <cellStyle name="Normal 2 2 3 5 3 2" xfId="11680"/>
    <cellStyle name="Normal 2 2 3 5 3 2 2" xfId="11681"/>
    <cellStyle name="Normal 2 2 3 5 3 2 2 2" xfId="11682"/>
    <cellStyle name="Normal 2 2 3 5 3 2 3" xfId="11683"/>
    <cellStyle name="Normal 2 2 3 5 3 3" xfId="11684"/>
    <cellStyle name="Normal 2 2 3 5 3 3 2" xfId="11685"/>
    <cellStyle name="Normal 2 2 3 5 3 4" xfId="11686"/>
    <cellStyle name="Normal 2 2 3 5 4" xfId="11687"/>
    <cellStyle name="Normal 2 2 3 5 4 2" xfId="11688"/>
    <cellStyle name="Normal 2 2 3 5 4 2 2" xfId="11689"/>
    <cellStyle name="Normal 2 2 3 5 4 2 2 2" xfId="11690"/>
    <cellStyle name="Normal 2 2 3 5 4 2 3" xfId="11691"/>
    <cellStyle name="Normal 2 2 3 5 4 3" xfId="11692"/>
    <cellStyle name="Normal 2 2 3 5 4 3 2" xfId="11693"/>
    <cellStyle name="Normal 2 2 3 5 4 4" xfId="11694"/>
    <cellStyle name="Normal 2 2 3 5 5" xfId="11695"/>
    <cellStyle name="Normal 2 2 3 5 5 2" xfId="11696"/>
    <cellStyle name="Normal 2 2 3 5 5 2 2" xfId="11697"/>
    <cellStyle name="Normal 2 2 3 5 5 3" xfId="11698"/>
    <cellStyle name="Normal 2 2 3 5 6" xfId="11699"/>
    <cellStyle name="Normal 2 2 3 5 6 2" xfId="11700"/>
    <cellStyle name="Normal 2 2 3 5 7" xfId="11701"/>
    <cellStyle name="Normal 2 2 3 5 7 2" xfId="11702"/>
    <cellStyle name="Normal 2 2 3 5 8" xfId="11703"/>
    <cellStyle name="Normal 2 2 3 6" xfId="11704"/>
    <cellStyle name="Normal 2 2 3 6 2" xfId="11705"/>
    <cellStyle name="Normal 2 2 3 6 2 2" xfId="11706"/>
    <cellStyle name="Normal 2 2 3 6 2 2 2" xfId="11707"/>
    <cellStyle name="Normal 2 2 3 6 2 2 2 2" xfId="11708"/>
    <cellStyle name="Normal 2 2 3 6 2 2 3" xfId="11709"/>
    <cellStyle name="Normal 2 2 3 6 2 3" xfId="11710"/>
    <cellStyle name="Normal 2 2 3 6 2 3 2" xfId="11711"/>
    <cellStyle name="Normal 2 2 3 6 2 4" xfId="11712"/>
    <cellStyle name="Normal 2 2 3 6 3" xfId="11713"/>
    <cellStyle name="Normal 2 2 3 6 3 2" xfId="11714"/>
    <cellStyle name="Normal 2 2 3 6 3 2 2" xfId="11715"/>
    <cellStyle name="Normal 2 2 3 6 3 2 2 2" xfId="11716"/>
    <cellStyle name="Normal 2 2 3 6 3 2 3" xfId="11717"/>
    <cellStyle name="Normal 2 2 3 6 3 3" xfId="11718"/>
    <cellStyle name="Normal 2 2 3 6 3 3 2" xfId="11719"/>
    <cellStyle name="Normal 2 2 3 6 3 4" xfId="11720"/>
    <cellStyle name="Normal 2 2 3 6 4" xfId="11721"/>
    <cellStyle name="Normal 2 2 3 6 4 2" xfId="11722"/>
    <cellStyle name="Normal 2 2 3 6 4 2 2" xfId="11723"/>
    <cellStyle name="Normal 2 2 3 6 4 2 2 2" xfId="11724"/>
    <cellStyle name="Normal 2 2 3 6 4 2 3" xfId="11725"/>
    <cellStyle name="Normal 2 2 3 6 4 3" xfId="11726"/>
    <cellStyle name="Normal 2 2 3 6 4 3 2" xfId="11727"/>
    <cellStyle name="Normal 2 2 3 6 4 4" xfId="11728"/>
    <cellStyle name="Normal 2 2 3 6 5" xfId="11729"/>
    <cellStyle name="Normal 2 2 3 6 5 2" xfId="11730"/>
    <cellStyle name="Normal 2 2 3 6 5 2 2" xfId="11731"/>
    <cellStyle name="Normal 2 2 3 6 5 3" xfId="11732"/>
    <cellStyle name="Normal 2 2 3 6 6" xfId="11733"/>
    <cellStyle name="Normal 2 2 3 6 6 2" xfId="11734"/>
    <cellStyle name="Normal 2 2 3 6 7" xfId="11735"/>
    <cellStyle name="Normal 2 2 3 6 7 2" xfId="11736"/>
    <cellStyle name="Normal 2 2 3 6 8" xfId="11737"/>
    <cellStyle name="Normal 2 2 3 7" xfId="11738"/>
    <cellStyle name="Normal 2 2 3 7 2" xfId="11739"/>
    <cellStyle name="Normal 2 2 3 7 2 2" xfId="11740"/>
    <cellStyle name="Normal 2 2 3 7 2 2 2" xfId="11741"/>
    <cellStyle name="Normal 2 2 3 7 2 2 2 2" xfId="11742"/>
    <cellStyle name="Normal 2 2 3 7 2 2 3" xfId="11743"/>
    <cellStyle name="Normal 2 2 3 7 2 3" xfId="11744"/>
    <cellStyle name="Normal 2 2 3 7 2 3 2" xfId="11745"/>
    <cellStyle name="Normal 2 2 3 7 2 4" xfId="11746"/>
    <cellStyle name="Normal 2 2 3 7 3" xfId="11747"/>
    <cellStyle name="Normal 2 2 3 7 3 2" xfId="11748"/>
    <cellStyle name="Normal 2 2 3 7 3 2 2" xfId="11749"/>
    <cellStyle name="Normal 2 2 3 7 3 2 2 2" xfId="11750"/>
    <cellStyle name="Normal 2 2 3 7 3 2 3" xfId="11751"/>
    <cellStyle name="Normal 2 2 3 7 3 3" xfId="11752"/>
    <cellStyle name="Normal 2 2 3 7 3 3 2" xfId="11753"/>
    <cellStyle name="Normal 2 2 3 7 3 4" xfId="11754"/>
    <cellStyle name="Normal 2 2 3 7 4" xfId="11755"/>
    <cellStyle name="Normal 2 2 3 7 4 2" xfId="11756"/>
    <cellStyle name="Normal 2 2 3 7 4 2 2" xfId="11757"/>
    <cellStyle name="Normal 2 2 3 7 4 2 2 2" xfId="11758"/>
    <cellStyle name="Normal 2 2 3 7 4 2 3" xfId="11759"/>
    <cellStyle name="Normal 2 2 3 7 4 3" xfId="11760"/>
    <cellStyle name="Normal 2 2 3 7 4 3 2" xfId="11761"/>
    <cellStyle name="Normal 2 2 3 7 4 4" xfId="11762"/>
    <cellStyle name="Normal 2 2 3 7 5" xfId="11763"/>
    <cellStyle name="Normal 2 2 3 7 5 2" xfId="11764"/>
    <cellStyle name="Normal 2 2 3 7 5 2 2" xfId="11765"/>
    <cellStyle name="Normal 2 2 3 7 5 3" xfId="11766"/>
    <cellStyle name="Normal 2 2 3 7 6" xfId="11767"/>
    <cellStyle name="Normal 2 2 3 7 6 2" xfId="11768"/>
    <cellStyle name="Normal 2 2 3 7 7" xfId="11769"/>
    <cellStyle name="Normal 2 2 3 7 7 2" xfId="11770"/>
    <cellStyle name="Normal 2 2 3 7 8" xfId="11771"/>
    <cellStyle name="Normal 2 2 3 8" xfId="11772"/>
    <cellStyle name="Normal 2 2 3 8 2" xfId="11773"/>
    <cellStyle name="Normal 2 2 3 8 2 2" xfId="11774"/>
    <cellStyle name="Normal 2 2 3 8 2 2 2" xfId="11775"/>
    <cellStyle name="Normal 2 2 3 8 2 2 2 2" xfId="11776"/>
    <cellStyle name="Normal 2 2 3 8 2 2 3" xfId="11777"/>
    <cellStyle name="Normal 2 2 3 8 2 3" xfId="11778"/>
    <cellStyle name="Normal 2 2 3 8 2 3 2" xfId="11779"/>
    <cellStyle name="Normal 2 2 3 8 2 4" xfId="11780"/>
    <cellStyle name="Normal 2 2 3 8 3" xfId="11781"/>
    <cellStyle name="Normal 2 2 3 8 3 2" xfId="11782"/>
    <cellStyle name="Normal 2 2 3 8 3 2 2" xfId="11783"/>
    <cellStyle name="Normal 2 2 3 8 3 2 2 2" xfId="11784"/>
    <cellStyle name="Normal 2 2 3 8 3 2 3" xfId="11785"/>
    <cellStyle name="Normal 2 2 3 8 3 3" xfId="11786"/>
    <cellStyle name="Normal 2 2 3 8 3 3 2" xfId="11787"/>
    <cellStyle name="Normal 2 2 3 8 3 4" xfId="11788"/>
    <cellStyle name="Normal 2 2 3 8 4" xfId="11789"/>
    <cellStyle name="Normal 2 2 3 8 4 2" xfId="11790"/>
    <cellStyle name="Normal 2 2 3 8 4 2 2" xfId="11791"/>
    <cellStyle name="Normal 2 2 3 8 4 2 2 2" xfId="11792"/>
    <cellStyle name="Normal 2 2 3 8 4 2 3" xfId="11793"/>
    <cellStyle name="Normal 2 2 3 8 4 3" xfId="11794"/>
    <cellStyle name="Normal 2 2 3 8 4 3 2" xfId="11795"/>
    <cellStyle name="Normal 2 2 3 8 4 4" xfId="11796"/>
    <cellStyle name="Normal 2 2 3 8 5" xfId="11797"/>
    <cellStyle name="Normal 2 2 3 8 5 2" xfId="11798"/>
    <cellStyle name="Normal 2 2 3 8 5 2 2" xfId="11799"/>
    <cellStyle name="Normal 2 2 3 8 5 3" xfId="11800"/>
    <cellStyle name="Normal 2 2 3 8 6" xfId="11801"/>
    <cellStyle name="Normal 2 2 3 8 6 2" xfId="11802"/>
    <cellStyle name="Normal 2 2 3 8 7" xfId="11803"/>
    <cellStyle name="Normal 2 2 3 8 7 2" xfId="11804"/>
    <cellStyle name="Normal 2 2 3 8 8" xfId="11805"/>
    <cellStyle name="Normal 2 2 3 9" xfId="11806"/>
    <cellStyle name="Normal 2 2 3 9 2" xfId="11807"/>
    <cellStyle name="Normal 2 2 3 9 2 2" xfId="11808"/>
    <cellStyle name="Normal 2 2 3 9 2 2 2" xfId="11809"/>
    <cellStyle name="Normal 2 2 3 9 2 2 2 2" xfId="11810"/>
    <cellStyle name="Normal 2 2 3 9 2 2 3" xfId="11811"/>
    <cellStyle name="Normal 2 2 3 9 2 3" xfId="11812"/>
    <cellStyle name="Normal 2 2 3 9 2 3 2" xfId="11813"/>
    <cellStyle name="Normal 2 2 3 9 2 4" xfId="11814"/>
    <cellStyle name="Normal 2 2 3 9 3" xfId="11815"/>
    <cellStyle name="Normal 2 2 3 9 3 2" xfId="11816"/>
    <cellStyle name="Normal 2 2 3 9 3 2 2" xfId="11817"/>
    <cellStyle name="Normal 2 2 3 9 3 2 2 2" xfId="11818"/>
    <cellStyle name="Normal 2 2 3 9 3 2 3" xfId="11819"/>
    <cellStyle name="Normal 2 2 3 9 3 3" xfId="11820"/>
    <cellStyle name="Normal 2 2 3 9 3 3 2" xfId="11821"/>
    <cellStyle name="Normal 2 2 3 9 3 4" xfId="11822"/>
    <cellStyle name="Normal 2 2 3 9 4" xfId="11823"/>
    <cellStyle name="Normal 2 2 3 9 4 2" xfId="11824"/>
    <cellStyle name="Normal 2 2 3 9 4 2 2" xfId="11825"/>
    <cellStyle name="Normal 2 2 3 9 4 2 2 2" xfId="11826"/>
    <cellStyle name="Normal 2 2 3 9 4 2 3" xfId="11827"/>
    <cellStyle name="Normal 2 2 3 9 4 3" xfId="11828"/>
    <cellStyle name="Normal 2 2 3 9 4 3 2" xfId="11829"/>
    <cellStyle name="Normal 2 2 3 9 4 4" xfId="11830"/>
    <cellStyle name="Normal 2 2 3 9 5" xfId="11831"/>
    <cellStyle name="Normal 2 2 3 9 5 2" xfId="11832"/>
    <cellStyle name="Normal 2 2 3 9 5 2 2" xfId="11833"/>
    <cellStyle name="Normal 2 2 3 9 5 3" xfId="11834"/>
    <cellStyle name="Normal 2 2 3 9 6" xfId="11835"/>
    <cellStyle name="Normal 2 2 3 9 6 2" xfId="11836"/>
    <cellStyle name="Normal 2 2 3 9 7" xfId="11837"/>
    <cellStyle name="Normal 2 2 3 9 7 2" xfId="11838"/>
    <cellStyle name="Normal 2 2 3 9 8" xfId="11839"/>
    <cellStyle name="Normal 2 2 30" xfId="11840"/>
    <cellStyle name="Normal 2 2 30 2" xfId="11841"/>
    <cellStyle name="Normal 2 2 30 2 2" xfId="11842"/>
    <cellStyle name="Normal 2 2 30 2 2 2" xfId="11843"/>
    <cellStyle name="Normal 2 2 30 2 2 2 2" xfId="11844"/>
    <cellStyle name="Normal 2 2 30 2 2 3" xfId="11845"/>
    <cellStyle name="Normal 2 2 30 2 3" xfId="11846"/>
    <cellStyle name="Normal 2 2 30 2 3 2" xfId="11847"/>
    <cellStyle name="Normal 2 2 30 2 4" xfId="11848"/>
    <cellStyle name="Normal 2 2 30 3" xfId="11849"/>
    <cellStyle name="Normal 2 2 30 3 2" xfId="11850"/>
    <cellStyle name="Normal 2 2 30 3 2 2" xfId="11851"/>
    <cellStyle name="Normal 2 2 30 3 2 2 2" xfId="11852"/>
    <cellStyle name="Normal 2 2 30 3 2 3" xfId="11853"/>
    <cellStyle name="Normal 2 2 30 3 3" xfId="11854"/>
    <cellStyle name="Normal 2 2 30 3 3 2" xfId="11855"/>
    <cellStyle name="Normal 2 2 30 3 4" xfId="11856"/>
    <cellStyle name="Normal 2 2 30 4" xfId="11857"/>
    <cellStyle name="Normal 2 2 30 4 2" xfId="11858"/>
    <cellStyle name="Normal 2 2 30 4 2 2" xfId="11859"/>
    <cellStyle name="Normal 2 2 30 4 2 2 2" xfId="11860"/>
    <cellStyle name="Normal 2 2 30 4 2 3" xfId="11861"/>
    <cellStyle name="Normal 2 2 30 4 3" xfId="11862"/>
    <cellStyle name="Normal 2 2 30 4 3 2" xfId="11863"/>
    <cellStyle name="Normal 2 2 30 4 4" xfId="11864"/>
    <cellStyle name="Normal 2 2 30 5" xfId="11865"/>
    <cellStyle name="Normal 2 2 30 5 2" xfId="11866"/>
    <cellStyle name="Normal 2 2 30 5 2 2" xfId="11867"/>
    <cellStyle name="Normal 2 2 30 5 3" xfId="11868"/>
    <cellStyle name="Normal 2 2 30 6" xfId="11869"/>
    <cellStyle name="Normal 2 2 30 6 2" xfId="11870"/>
    <cellStyle name="Normal 2 2 30 7" xfId="11871"/>
    <cellStyle name="Normal 2 2 30 7 2" xfId="11872"/>
    <cellStyle name="Normal 2 2 30 8" xfId="11873"/>
    <cellStyle name="Normal 2 2 31" xfId="11874"/>
    <cellStyle name="Normal 2 2 31 2" xfId="11875"/>
    <cellStyle name="Normal 2 2 31 2 2" xfId="11876"/>
    <cellStyle name="Normal 2 2 31 2 2 2" xfId="11877"/>
    <cellStyle name="Normal 2 2 31 2 2 2 2" xfId="11878"/>
    <cellStyle name="Normal 2 2 31 2 2 3" xfId="11879"/>
    <cellStyle name="Normal 2 2 31 2 3" xfId="11880"/>
    <cellStyle name="Normal 2 2 31 2 3 2" xfId="11881"/>
    <cellStyle name="Normal 2 2 31 2 4" xfId="11882"/>
    <cellStyle name="Normal 2 2 31 3" xfId="11883"/>
    <cellStyle name="Normal 2 2 31 3 2" xfId="11884"/>
    <cellStyle name="Normal 2 2 31 3 2 2" xfId="11885"/>
    <cellStyle name="Normal 2 2 31 3 2 2 2" xfId="11886"/>
    <cellStyle name="Normal 2 2 31 3 2 3" xfId="11887"/>
    <cellStyle name="Normal 2 2 31 3 3" xfId="11888"/>
    <cellStyle name="Normal 2 2 31 3 3 2" xfId="11889"/>
    <cellStyle name="Normal 2 2 31 3 4" xfId="11890"/>
    <cellStyle name="Normal 2 2 31 4" xfId="11891"/>
    <cellStyle name="Normal 2 2 31 4 2" xfId="11892"/>
    <cellStyle name="Normal 2 2 31 4 2 2" xfId="11893"/>
    <cellStyle name="Normal 2 2 31 4 2 2 2" xfId="11894"/>
    <cellStyle name="Normal 2 2 31 4 2 3" xfId="11895"/>
    <cellStyle name="Normal 2 2 31 4 3" xfId="11896"/>
    <cellStyle name="Normal 2 2 31 4 3 2" xfId="11897"/>
    <cellStyle name="Normal 2 2 31 4 4" xfId="11898"/>
    <cellStyle name="Normal 2 2 31 5" xfId="11899"/>
    <cellStyle name="Normal 2 2 31 5 2" xfId="11900"/>
    <cellStyle name="Normal 2 2 31 5 2 2" xfId="11901"/>
    <cellStyle name="Normal 2 2 31 5 3" xfId="11902"/>
    <cellStyle name="Normal 2 2 31 6" xfId="11903"/>
    <cellStyle name="Normal 2 2 31 6 2" xfId="11904"/>
    <cellStyle name="Normal 2 2 31 7" xfId="11905"/>
    <cellStyle name="Normal 2 2 31 7 2" xfId="11906"/>
    <cellStyle name="Normal 2 2 31 8" xfId="11907"/>
    <cellStyle name="Normal 2 2 32" xfId="11908"/>
    <cellStyle name="Normal 2 2 32 2" xfId="11909"/>
    <cellStyle name="Normal 2 2 32 2 2" xfId="11910"/>
    <cellStyle name="Normal 2 2 32 2 2 2" xfId="11911"/>
    <cellStyle name="Normal 2 2 32 2 2 2 2" xfId="11912"/>
    <cellStyle name="Normal 2 2 32 2 2 3" xfId="11913"/>
    <cellStyle name="Normal 2 2 32 2 3" xfId="11914"/>
    <cellStyle name="Normal 2 2 32 2 3 2" xfId="11915"/>
    <cellStyle name="Normal 2 2 32 2 4" xfId="11916"/>
    <cellStyle name="Normal 2 2 32 3" xfId="11917"/>
    <cellStyle name="Normal 2 2 32 3 2" xfId="11918"/>
    <cellStyle name="Normal 2 2 32 3 2 2" xfId="11919"/>
    <cellStyle name="Normal 2 2 32 3 2 2 2" xfId="11920"/>
    <cellStyle name="Normal 2 2 32 3 2 3" xfId="11921"/>
    <cellStyle name="Normal 2 2 32 3 3" xfId="11922"/>
    <cellStyle name="Normal 2 2 32 3 3 2" xfId="11923"/>
    <cellStyle name="Normal 2 2 32 3 4" xfId="11924"/>
    <cellStyle name="Normal 2 2 32 4" xfId="11925"/>
    <cellStyle name="Normal 2 2 32 4 2" xfId="11926"/>
    <cellStyle name="Normal 2 2 32 4 2 2" xfId="11927"/>
    <cellStyle name="Normal 2 2 32 4 2 2 2" xfId="11928"/>
    <cellStyle name="Normal 2 2 32 4 2 3" xfId="11929"/>
    <cellStyle name="Normal 2 2 32 4 3" xfId="11930"/>
    <cellStyle name="Normal 2 2 32 4 3 2" xfId="11931"/>
    <cellStyle name="Normal 2 2 32 4 4" xfId="11932"/>
    <cellStyle name="Normal 2 2 32 5" xfId="11933"/>
    <cellStyle name="Normal 2 2 32 5 2" xfId="11934"/>
    <cellStyle name="Normal 2 2 32 5 2 2" xfId="11935"/>
    <cellStyle name="Normal 2 2 32 5 3" xfId="11936"/>
    <cellStyle name="Normal 2 2 32 6" xfId="11937"/>
    <cellStyle name="Normal 2 2 32 6 2" xfId="11938"/>
    <cellStyle name="Normal 2 2 32 7" xfId="11939"/>
    <cellStyle name="Normal 2 2 32 7 2" xfId="11940"/>
    <cellStyle name="Normal 2 2 32 8" xfId="11941"/>
    <cellStyle name="Normal 2 2 33" xfId="11942"/>
    <cellStyle name="Normal 2 2 33 2" xfId="11943"/>
    <cellStyle name="Normal 2 2 33 2 2" xfId="11944"/>
    <cellStyle name="Normal 2 2 33 2 2 2" xfId="11945"/>
    <cellStyle name="Normal 2 2 33 2 2 2 2" xfId="11946"/>
    <cellStyle name="Normal 2 2 33 2 2 3" xfId="11947"/>
    <cellStyle name="Normal 2 2 33 2 3" xfId="11948"/>
    <cellStyle name="Normal 2 2 33 2 3 2" xfId="11949"/>
    <cellStyle name="Normal 2 2 33 2 4" xfId="11950"/>
    <cellStyle name="Normal 2 2 33 3" xfId="11951"/>
    <cellStyle name="Normal 2 2 33 3 2" xfId="11952"/>
    <cellStyle name="Normal 2 2 33 3 2 2" xfId="11953"/>
    <cellStyle name="Normal 2 2 33 3 2 2 2" xfId="11954"/>
    <cellStyle name="Normal 2 2 33 3 2 3" xfId="11955"/>
    <cellStyle name="Normal 2 2 33 3 3" xfId="11956"/>
    <cellStyle name="Normal 2 2 33 3 3 2" xfId="11957"/>
    <cellStyle name="Normal 2 2 33 3 4" xfId="11958"/>
    <cellStyle name="Normal 2 2 33 4" xfId="11959"/>
    <cellStyle name="Normal 2 2 33 4 2" xfId="11960"/>
    <cellStyle name="Normal 2 2 33 4 2 2" xfId="11961"/>
    <cellStyle name="Normal 2 2 33 4 2 2 2" xfId="11962"/>
    <cellStyle name="Normal 2 2 33 4 2 3" xfId="11963"/>
    <cellStyle name="Normal 2 2 33 4 3" xfId="11964"/>
    <cellStyle name="Normal 2 2 33 4 3 2" xfId="11965"/>
    <cellStyle name="Normal 2 2 33 4 4" xfId="11966"/>
    <cellStyle name="Normal 2 2 33 5" xfId="11967"/>
    <cellStyle name="Normal 2 2 33 5 2" xfId="11968"/>
    <cellStyle name="Normal 2 2 33 5 2 2" xfId="11969"/>
    <cellStyle name="Normal 2 2 33 5 3" xfId="11970"/>
    <cellStyle name="Normal 2 2 33 6" xfId="11971"/>
    <cellStyle name="Normal 2 2 33 6 2" xfId="11972"/>
    <cellStyle name="Normal 2 2 33 7" xfId="11973"/>
    <cellStyle name="Normal 2 2 33 7 2" xfId="11974"/>
    <cellStyle name="Normal 2 2 33 8" xfId="11975"/>
    <cellStyle name="Normal 2 2 34" xfId="11976"/>
    <cellStyle name="Normal 2 2 34 2" xfId="11977"/>
    <cellStyle name="Normal 2 2 34 2 2" xfId="11978"/>
    <cellStyle name="Normal 2 2 34 2 2 2" xfId="11979"/>
    <cellStyle name="Normal 2 2 34 2 2 2 2" xfId="11980"/>
    <cellStyle name="Normal 2 2 34 2 2 3" xfId="11981"/>
    <cellStyle name="Normal 2 2 34 2 3" xfId="11982"/>
    <cellStyle name="Normal 2 2 34 2 3 2" xfId="11983"/>
    <cellStyle name="Normal 2 2 34 2 4" xfId="11984"/>
    <cellStyle name="Normal 2 2 34 3" xfId="11985"/>
    <cellStyle name="Normal 2 2 34 3 2" xfId="11986"/>
    <cellStyle name="Normal 2 2 34 3 2 2" xfId="11987"/>
    <cellStyle name="Normal 2 2 34 3 2 2 2" xfId="11988"/>
    <cellStyle name="Normal 2 2 34 3 2 3" xfId="11989"/>
    <cellStyle name="Normal 2 2 34 3 3" xfId="11990"/>
    <cellStyle name="Normal 2 2 34 3 3 2" xfId="11991"/>
    <cellStyle name="Normal 2 2 34 3 4" xfId="11992"/>
    <cellStyle name="Normal 2 2 34 4" xfId="11993"/>
    <cellStyle name="Normal 2 2 34 4 2" xfId="11994"/>
    <cellStyle name="Normal 2 2 34 4 2 2" xfId="11995"/>
    <cellStyle name="Normal 2 2 34 4 2 2 2" xfId="11996"/>
    <cellStyle name="Normal 2 2 34 4 2 3" xfId="11997"/>
    <cellStyle name="Normal 2 2 34 4 3" xfId="11998"/>
    <cellStyle name="Normal 2 2 34 4 3 2" xfId="11999"/>
    <cellStyle name="Normal 2 2 34 4 4" xfId="12000"/>
    <cellStyle name="Normal 2 2 34 5" xfId="12001"/>
    <cellStyle name="Normal 2 2 34 5 2" xfId="12002"/>
    <cellStyle name="Normal 2 2 34 5 2 2" xfId="12003"/>
    <cellStyle name="Normal 2 2 34 5 3" xfId="12004"/>
    <cellStyle name="Normal 2 2 34 6" xfId="12005"/>
    <cellStyle name="Normal 2 2 34 6 2" xfId="12006"/>
    <cellStyle name="Normal 2 2 34 7" xfId="12007"/>
    <cellStyle name="Normal 2 2 34 7 2" xfId="12008"/>
    <cellStyle name="Normal 2 2 34 8" xfId="12009"/>
    <cellStyle name="Normal 2 2 35" xfId="12010"/>
    <cellStyle name="Normal 2 2 35 2" xfId="12011"/>
    <cellStyle name="Normal 2 2 35 2 2" xfId="12012"/>
    <cellStyle name="Normal 2 2 35 2 2 2" xfId="12013"/>
    <cellStyle name="Normal 2 2 35 2 2 2 2" xfId="12014"/>
    <cellStyle name="Normal 2 2 35 2 2 3" xfId="12015"/>
    <cellStyle name="Normal 2 2 35 2 3" xfId="12016"/>
    <cellStyle name="Normal 2 2 35 2 3 2" xfId="12017"/>
    <cellStyle name="Normal 2 2 35 2 4" xfId="12018"/>
    <cellStyle name="Normal 2 2 35 3" xfId="12019"/>
    <cellStyle name="Normal 2 2 35 3 2" xfId="12020"/>
    <cellStyle name="Normal 2 2 35 3 2 2" xfId="12021"/>
    <cellStyle name="Normal 2 2 35 3 2 2 2" xfId="12022"/>
    <cellStyle name="Normal 2 2 35 3 2 3" xfId="12023"/>
    <cellStyle name="Normal 2 2 35 3 3" xfId="12024"/>
    <cellStyle name="Normal 2 2 35 3 3 2" xfId="12025"/>
    <cellStyle name="Normal 2 2 35 3 4" xfId="12026"/>
    <cellStyle name="Normal 2 2 35 4" xfId="12027"/>
    <cellStyle name="Normal 2 2 35 4 2" xfId="12028"/>
    <cellStyle name="Normal 2 2 35 4 2 2" xfId="12029"/>
    <cellStyle name="Normal 2 2 35 4 2 2 2" xfId="12030"/>
    <cellStyle name="Normal 2 2 35 4 2 3" xfId="12031"/>
    <cellStyle name="Normal 2 2 35 4 3" xfId="12032"/>
    <cellStyle name="Normal 2 2 35 4 3 2" xfId="12033"/>
    <cellStyle name="Normal 2 2 35 4 4" xfId="12034"/>
    <cellStyle name="Normal 2 2 35 5" xfId="12035"/>
    <cellStyle name="Normal 2 2 35 5 2" xfId="12036"/>
    <cellStyle name="Normal 2 2 35 5 2 2" xfId="12037"/>
    <cellStyle name="Normal 2 2 35 5 3" xfId="12038"/>
    <cellStyle name="Normal 2 2 35 6" xfId="12039"/>
    <cellStyle name="Normal 2 2 35 6 2" xfId="12040"/>
    <cellStyle name="Normal 2 2 35 7" xfId="12041"/>
    <cellStyle name="Normal 2 2 35 7 2" xfId="12042"/>
    <cellStyle name="Normal 2 2 35 8" xfId="12043"/>
    <cellStyle name="Normal 2 2 36" xfId="12044"/>
    <cellStyle name="Normal 2 2 36 2" xfId="12045"/>
    <cellStyle name="Normal 2 2 36 2 2" xfId="12046"/>
    <cellStyle name="Normal 2 2 36 2 2 2" xfId="12047"/>
    <cellStyle name="Normal 2 2 36 2 3" xfId="12048"/>
    <cellStyle name="Normal 2 2 36 3" xfId="12049"/>
    <cellStyle name="Normal 2 2 36 3 2" xfId="12050"/>
    <cellStyle name="Normal 2 2 36 4" xfId="12051"/>
    <cellStyle name="Normal 2 2 37" xfId="12052"/>
    <cellStyle name="Normal 2 2 37 2" xfId="12053"/>
    <cellStyle name="Normal 2 2 37 2 2" xfId="12054"/>
    <cellStyle name="Normal 2 2 37 2 2 2" xfId="12055"/>
    <cellStyle name="Normal 2 2 37 2 3" xfId="12056"/>
    <cellStyle name="Normal 2 2 37 3" xfId="12057"/>
    <cellStyle name="Normal 2 2 37 3 2" xfId="12058"/>
    <cellStyle name="Normal 2 2 37 4" xfId="12059"/>
    <cellStyle name="Normal 2 2 38" xfId="12060"/>
    <cellStyle name="Normal 2 2 38 2" xfId="12061"/>
    <cellStyle name="Normal 2 2 38 2 2" xfId="12062"/>
    <cellStyle name="Normal 2 2 38 2 2 2" xfId="12063"/>
    <cellStyle name="Normal 2 2 38 2 3" xfId="12064"/>
    <cellStyle name="Normal 2 2 38 3" xfId="12065"/>
    <cellStyle name="Normal 2 2 38 3 2" xfId="12066"/>
    <cellStyle name="Normal 2 2 38 4" xfId="12067"/>
    <cellStyle name="Normal 2 2 39" xfId="12068"/>
    <cellStyle name="Normal 2 2 39 2" xfId="12069"/>
    <cellStyle name="Normal 2 2 39 2 2" xfId="12070"/>
    <cellStyle name="Normal 2 2 39 3" xfId="12071"/>
    <cellStyle name="Normal 2 2 4" xfId="12072"/>
    <cellStyle name="Normal 2 2 4 10" xfId="12073"/>
    <cellStyle name="Normal 2 2 4 10 2" xfId="12074"/>
    <cellStyle name="Normal 2 2 4 10 2 2" xfId="12075"/>
    <cellStyle name="Normal 2 2 4 10 2 2 2" xfId="12076"/>
    <cellStyle name="Normal 2 2 4 10 2 2 2 2" xfId="12077"/>
    <cellStyle name="Normal 2 2 4 10 2 2 3" xfId="12078"/>
    <cellStyle name="Normal 2 2 4 10 2 3" xfId="12079"/>
    <cellStyle name="Normal 2 2 4 10 2 3 2" xfId="12080"/>
    <cellStyle name="Normal 2 2 4 10 2 4" xfId="12081"/>
    <cellStyle name="Normal 2 2 4 10 3" xfId="12082"/>
    <cellStyle name="Normal 2 2 4 10 3 2" xfId="12083"/>
    <cellStyle name="Normal 2 2 4 10 3 2 2" xfId="12084"/>
    <cellStyle name="Normal 2 2 4 10 3 2 2 2" xfId="12085"/>
    <cellStyle name="Normal 2 2 4 10 3 2 3" xfId="12086"/>
    <cellStyle name="Normal 2 2 4 10 3 3" xfId="12087"/>
    <cellStyle name="Normal 2 2 4 10 3 3 2" xfId="12088"/>
    <cellStyle name="Normal 2 2 4 10 3 4" xfId="12089"/>
    <cellStyle name="Normal 2 2 4 10 4" xfId="12090"/>
    <cellStyle name="Normal 2 2 4 10 4 2" xfId="12091"/>
    <cellStyle name="Normal 2 2 4 10 4 2 2" xfId="12092"/>
    <cellStyle name="Normal 2 2 4 10 4 2 2 2" xfId="12093"/>
    <cellStyle name="Normal 2 2 4 10 4 2 3" xfId="12094"/>
    <cellStyle name="Normal 2 2 4 10 4 3" xfId="12095"/>
    <cellStyle name="Normal 2 2 4 10 4 3 2" xfId="12096"/>
    <cellStyle name="Normal 2 2 4 10 4 4" xfId="12097"/>
    <cellStyle name="Normal 2 2 4 10 5" xfId="12098"/>
    <cellStyle name="Normal 2 2 4 10 5 2" xfId="12099"/>
    <cellStyle name="Normal 2 2 4 10 5 2 2" xfId="12100"/>
    <cellStyle name="Normal 2 2 4 10 5 3" xfId="12101"/>
    <cellStyle name="Normal 2 2 4 10 6" xfId="12102"/>
    <cellStyle name="Normal 2 2 4 10 6 2" xfId="12103"/>
    <cellStyle name="Normal 2 2 4 10 7" xfId="12104"/>
    <cellStyle name="Normal 2 2 4 10 7 2" xfId="12105"/>
    <cellStyle name="Normal 2 2 4 10 8" xfId="12106"/>
    <cellStyle name="Normal 2 2 4 11" xfId="12107"/>
    <cellStyle name="Normal 2 2 4 11 2" xfId="12108"/>
    <cellStyle name="Normal 2 2 4 11 2 2" xfId="12109"/>
    <cellStyle name="Normal 2 2 4 11 2 2 2" xfId="12110"/>
    <cellStyle name="Normal 2 2 4 11 2 2 2 2" xfId="12111"/>
    <cellStyle name="Normal 2 2 4 11 2 2 3" xfId="12112"/>
    <cellStyle name="Normal 2 2 4 11 2 3" xfId="12113"/>
    <cellStyle name="Normal 2 2 4 11 2 3 2" xfId="12114"/>
    <cellStyle name="Normal 2 2 4 11 2 4" xfId="12115"/>
    <cellStyle name="Normal 2 2 4 11 3" xfId="12116"/>
    <cellStyle name="Normal 2 2 4 11 3 2" xfId="12117"/>
    <cellStyle name="Normal 2 2 4 11 3 2 2" xfId="12118"/>
    <cellStyle name="Normal 2 2 4 11 3 2 2 2" xfId="12119"/>
    <cellStyle name="Normal 2 2 4 11 3 2 3" xfId="12120"/>
    <cellStyle name="Normal 2 2 4 11 3 3" xfId="12121"/>
    <cellStyle name="Normal 2 2 4 11 3 3 2" xfId="12122"/>
    <cellStyle name="Normal 2 2 4 11 3 4" xfId="12123"/>
    <cellStyle name="Normal 2 2 4 11 4" xfId="12124"/>
    <cellStyle name="Normal 2 2 4 11 4 2" xfId="12125"/>
    <cellStyle name="Normal 2 2 4 11 4 2 2" xfId="12126"/>
    <cellStyle name="Normal 2 2 4 11 4 2 2 2" xfId="12127"/>
    <cellStyle name="Normal 2 2 4 11 4 2 3" xfId="12128"/>
    <cellStyle name="Normal 2 2 4 11 4 3" xfId="12129"/>
    <cellStyle name="Normal 2 2 4 11 4 3 2" xfId="12130"/>
    <cellStyle name="Normal 2 2 4 11 4 4" xfId="12131"/>
    <cellStyle name="Normal 2 2 4 11 5" xfId="12132"/>
    <cellStyle name="Normal 2 2 4 11 5 2" xfId="12133"/>
    <cellStyle name="Normal 2 2 4 11 5 2 2" xfId="12134"/>
    <cellStyle name="Normal 2 2 4 11 5 3" xfId="12135"/>
    <cellStyle name="Normal 2 2 4 11 6" xfId="12136"/>
    <cellStyle name="Normal 2 2 4 11 6 2" xfId="12137"/>
    <cellStyle name="Normal 2 2 4 11 7" xfId="12138"/>
    <cellStyle name="Normal 2 2 4 11 7 2" xfId="12139"/>
    <cellStyle name="Normal 2 2 4 11 8" xfId="12140"/>
    <cellStyle name="Normal 2 2 4 12" xfId="12141"/>
    <cellStyle name="Normal 2 2 4 12 2" xfId="12142"/>
    <cellStyle name="Normal 2 2 4 12 2 2" xfId="12143"/>
    <cellStyle name="Normal 2 2 4 12 2 2 2" xfId="12144"/>
    <cellStyle name="Normal 2 2 4 12 2 2 2 2" xfId="12145"/>
    <cellStyle name="Normal 2 2 4 12 2 2 3" xfId="12146"/>
    <cellStyle name="Normal 2 2 4 12 2 3" xfId="12147"/>
    <cellStyle name="Normal 2 2 4 12 2 3 2" xfId="12148"/>
    <cellStyle name="Normal 2 2 4 12 2 4" xfId="12149"/>
    <cellStyle name="Normal 2 2 4 12 3" xfId="12150"/>
    <cellStyle name="Normal 2 2 4 12 3 2" xfId="12151"/>
    <cellStyle name="Normal 2 2 4 12 3 2 2" xfId="12152"/>
    <cellStyle name="Normal 2 2 4 12 3 2 2 2" xfId="12153"/>
    <cellStyle name="Normal 2 2 4 12 3 2 3" xfId="12154"/>
    <cellStyle name="Normal 2 2 4 12 3 3" xfId="12155"/>
    <cellStyle name="Normal 2 2 4 12 3 3 2" xfId="12156"/>
    <cellStyle name="Normal 2 2 4 12 3 4" xfId="12157"/>
    <cellStyle name="Normal 2 2 4 12 4" xfId="12158"/>
    <cellStyle name="Normal 2 2 4 12 4 2" xfId="12159"/>
    <cellStyle name="Normal 2 2 4 12 4 2 2" xfId="12160"/>
    <cellStyle name="Normal 2 2 4 12 4 2 2 2" xfId="12161"/>
    <cellStyle name="Normal 2 2 4 12 4 2 3" xfId="12162"/>
    <cellStyle name="Normal 2 2 4 12 4 3" xfId="12163"/>
    <cellStyle name="Normal 2 2 4 12 4 3 2" xfId="12164"/>
    <cellStyle name="Normal 2 2 4 12 4 4" xfId="12165"/>
    <cellStyle name="Normal 2 2 4 12 5" xfId="12166"/>
    <cellStyle name="Normal 2 2 4 12 5 2" xfId="12167"/>
    <cellStyle name="Normal 2 2 4 12 5 2 2" xfId="12168"/>
    <cellStyle name="Normal 2 2 4 12 5 3" xfId="12169"/>
    <cellStyle name="Normal 2 2 4 12 6" xfId="12170"/>
    <cellStyle name="Normal 2 2 4 12 6 2" xfId="12171"/>
    <cellStyle name="Normal 2 2 4 12 7" xfId="12172"/>
    <cellStyle name="Normal 2 2 4 12 7 2" xfId="12173"/>
    <cellStyle name="Normal 2 2 4 12 8" xfId="12174"/>
    <cellStyle name="Normal 2 2 4 13" xfId="12175"/>
    <cellStyle name="Normal 2 2 4 13 2" xfId="12176"/>
    <cellStyle name="Normal 2 2 4 13 2 2" xfId="12177"/>
    <cellStyle name="Normal 2 2 4 13 2 2 2" xfId="12178"/>
    <cellStyle name="Normal 2 2 4 13 2 2 2 2" xfId="12179"/>
    <cellStyle name="Normal 2 2 4 13 2 2 3" xfId="12180"/>
    <cellStyle name="Normal 2 2 4 13 2 3" xfId="12181"/>
    <cellStyle name="Normal 2 2 4 13 2 3 2" xfId="12182"/>
    <cellStyle name="Normal 2 2 4 13 2 4" xfId="12183"/>
    <cellStyle name="Normal 2 2 4 13 3" xfId="12184"/>
    <cellStyle name="Normal 2 2 4 13 3 2" xfId="12185"/>
    <cellStyle name="Normal 2 2 4 13 3 2 2" xfId="12186"/>
    <cellStyle name="Normal 2 2 4 13 3 2 2 2" xfId="12187"/>
    <cellStyle name="Normal 2 2 4 13 3 2 3" xfId="12188"/>
    <cellStyle name="Normal 2 2 4 13 3 3" xfId="12189"/>
    <cellStyle name="Normal 2 2 4 13 3 3 2" xfId="12190"/>
    <cellStyle name="Normal 2 2 4 13 3 4" xfId="12191"/>
    <cellStyle name="Normal 2 2 4 13 4" xfId="12192"/>
    <cellStyle name="Normal 2 2 4 13 4 2" xfId="12193"/>
    <cellStyle name="Normal 2 2 4 13 4 2 2" xfId="12194"/>
    <cellStyle name="Normal 2 2 4 13 4 2 2 2" xfId="12195"/>
    <cellStyle name="Normal 2 2 4 13 4 2 3" xfId="12196"/>
    <cellStyle name="Normal 2 2 4 13 4 3" xfId="12197"/>
    <cellStyle name="Normal 2 2 4 13 4 3 2" xfId="12198"/>
    <cellStyle name="Normal 2 2 4 13 4 4" xfId="12199"/>
    <cellStyle name="Normal 2 2 4 13 5" xfId="12200"/>
    <cellStyle name="Normal 2 2 4 13 5 2" xfId="12201"/>
    <cellStyle name="Normal 2 2 4 13 5 2 2" xfId="12202"/>
    <cellStyle name="Normal 2 2 4 13 5 3" xfId="12203"/>
    <cellStyle name="Normal 2 2 4 13 6" xfId="12204"/>
    <cellStyle name="Normal 2 2 4 13 6 2" xfId="12205"/>
    <cellStyle name="Normal 2 2 4 13 7" xfId="12206"/>
    <cellStyle name="Normal 2 2 4 13 7 2" xfId="12207"/>
    <cellStyle name="Normal 2 2 4 13 8" xfId="12208"/>
    <cellStyle name="Normal 2 2 4 14" xfId="12209"/>
    <cellStyle name="Normal 2 2 4 14 2" xfId="12210"/>
    <cellStyle name="Normal 2 2 4 14 2 2" xfId="12211"/>
    <cellStyle name="Normal 2 2 4 14 2 2 2" xfId="12212"/>
    <cellStyle name="Normal 2 2 4 14 2 2 2 2" xfId="12213"/>
    <cellStyle name="Normal 2 2 4 14 2 2 3" xfId="12214"/>
    <cellStyle name="Normal 2 2 4 14 2 3" xfId="12215"/>
    <cellStyle name="Normal 2 2 4 14 2 3 2" xfId="12216"/>
    <cellStyle name="Normal 2 2 4 14 2 4" xfId="12217"/>
    <cellStyle name="Normal 2 2 4 14 3" xfId="12218"/>
    <cellStyle name="Normal 2 2 4 14 3 2" xfId="12219"/>
    <cellStyle name="Normal 2 2 4 14 3 2 2" xfId="12220"/>
    <cellStyle name="Normal 2 2 4 14 3 2 2 2" xfId="12221"/>
    <cellStyle name="Normal 2 2 4 14 3 2 3" xfId="12222"/>
    <cellStyle name="Normal 2 2 4 14 3 3" xfId="12223"/>
    <cellStyle name="Normal 2 2 4 14 3 3 2" xfId="12224"/>
    <cellStyle name="Normal 2 2 4 14 3 4" xfId="12225"/>
    <cellStyle name="Normal 2 2 4 14 4" xfId="12226"/>
    <cellStyle name="Normal 2 2 4 14 4 2" xfId="12227"/>
    <cellStyle name="Normal 2 2 4 14 4 2 2" xfId="12228"/>
    <cellStyle name="Normal 2 2 4 14 4 2 2 2" xfId="12229"/>
    <cellStyle name="Normal 2 2 4 14 4 2 3" xfId="12230"/>
    <cellStyle name="Normal 2 2 4 14 4 3" xfId="12231"/>
    <cellStyle name="Normal 2 2 4 14 4 3 2" xfId="12232"/>
    <cellStyle name="Normal 2 2 4 14 4 4" xfId="12233"/>
    <cellStyle name="Normal 2 2 4 14 5" xfId="12234"/>
    <cellStyle name="Normal 2 2 4 14 5 2" xfId="12235"/>
    <cellStyle name="Normal 2 2 4 14 5 2 2" xfId="12236"/>
    <cellStyle name="Normal 2 2 4 14 5 3" xfId="12237"/>
    <cellStyle name="Normal 2 2 4 14 6" xfId="12238"/>
    <cellStyle name="Normal 2 2 4 14 6 2" xfId="12239"/>
    <cellStyle name="Normal 2 2 4 14 7" xfId="12240"/>
    <cellStyle name="Normal 2 2 4 14 7 2" xfId="12241"/>
    <cellStyle name="Normal 2 2 4 14 8" xfId="12242"/>
    <cellStyle name="Normal 2 2 4 15" xfId="12243"/>
    <cellStyle name="Normal 2 2 4 15 2" xfId="12244"/>
    <cellStyle name="Normal 2 2 4 15 2 2" xfId="12245"/>
    <cellStyle name="Normal 2 2 4 15 2 2 2" xfId="12246"/>
    <cellStyle name="Normal 2 2 4 15 2 2 2 2" xfId="12247"/>
    <cellStyle name="Normal 2 2 4 15 2 2 3" xfId="12248"/>
    <cellStyle name="Normal 2 2 4 15 2 3" xfId="12249"/>
    <cellStyle name="Normal 2 2 4 15 2 3 2" xfId="12250"/>
    <cellStyle name="Normal 2 2 4 15 2 4" xfId="12251"/>
    <cellStyle name="Normal 2 2 4 15 3" xfId="12252"/>
    <cellStyle name="Normal 2 2 4 15 3 2" xfId="12253"/>
    <cellStyle name="Normal 2 2 4 15 3 2 2" xfId="12254"/>
    <cellStyle name="Normal 2 2 4 15 3 2 2 2" xfId="12255"/>
    <cellStyle name="Normal 2 2 4 15 3 2 3" xfId="12256"/>
    <cellStyle name="Normal 2 2 4 15 3 3" xfId="12257"/>
    <cellStyle name="Normal 2 2 4 15 3 3 2" xfId="12258"/>
    <cellStyle name="Normal 2 2 4 15 3 4" xfId="12259"/>
    <cellStyle name="Normal 2 2 4 15 4" xfId="12260"/>
    <cellStyle name="Normal 2 2 4 15 4 2" xfId="12261"/>
    <cellStyle name="Normal 2 2 4 15 4 2 2" xfId="12262"/>
    <cellStyle name="Normal 2 2 4 15 4 2 2 2" xfId="12263"/>
    <cellStyle name="Normal 2 2 4 15 4 2 3" xfId="12264"/>
    <cellStyle name="Normal 2 2 4 15 4 3" xfId="12265"/>
    <cellStyle name="Normal 2 2 4 15 4 3 2" xfId="12266"/>
    <cellStyle name="Normal 2 2 4 15 4 4" xfId="12267"/>
    <cellStyle name="Normal 2 2 4 15 5" xfId="12268"/>
    <cellStyle name="Normal 2 2 4 15 5 2" xfId="12269"/>
    <cellStyle name="Normal 2 2 4 15 5 2 2" xfId="12270"/>
    <cellStyle name="Normal 2 2 4 15 5 3" xfId="12271"/>
    <cellStyle name="Normal 2 2 4 15 6" xfId="12272"/>
    <cellStyle name="Normal 2 2 4 15 6 2" xfId="12273"/>
    <cellStyle name="Normal 2 2 4 15 7" xfId="12274"/>
    <cellStyle name="Normal 2 2 4 15 7 2" xfId="12275"/>
    <cellStyle name="Normal 2 2 4 15 8" xfId="12276"/>
    <cellStyle name="Normal 2 2 4 16" xfId="12277"/>
    <cellStyle name="Normal 2 2 4 16 2" xfId="12278"/>
    <cellStyle name="Normal 2 2 4 16 2 2" xfId="12279"/>
    <cellStyle name="Normal 2 2 4 16 2 2 2" xfId="12280"/>
    <cellStyle name="Normal 2 2 4 16 2 2 2 2" xfId="12281"/>
    <cellStyle name="Normal 2 2 4 16 2 2 3" xfId="12282"/>
    <cellStyle name="Normal 2 2 4 16 2 3" xfId="12283"/>
    <cellStyle name="Normal 2 2 4 16 2 3 2" xfId="12284"/>
    <cellStyle name="Normal 2 2 4 16 2 4" xfId="12285"/>
    <cellStyle name="Normal 2 2 4 16 3" xfId="12286"/>
    <cellStyle name="Normal 2 2 4 16 3 2" xfId="12287"/>
    <cellStyle name="Normal 2 2 4 16 3 2 2" xfId="12288"/>
    <cellStyle name="Normal 2 2 4 16 3 2 2 2" xfId="12289"/>
    <cellStyle name="Normal 2 2 4 16 3 2 3" xfId="12290"/>
    <cellStyle name="Normal 2 2 4 16 3 3" xfId="12291"/>
    <cellStyle name="Normal 2 2 4 16 3 3 2" xfId="12292"/>
    <cellStyle name="Normal 2 2 4 16 3 4" xfId="12293"/>
    <cellStyle name="Normal 2 2 4 16 4" xfId="12294"/>
    <cellStyle name="Normal 2 2 4 16 4 2" xfId="12295"/>
    <cellStyle name="Normal 2 2 4 16 4 2 2" xfId="12296"/>
    <cellStyle name="Normal 2 2 4 16 4 2 2 2" xfId="12297"/>
    <cellStyle name="Normal 2 2 4 16 4 2 3" xfId="12298"/>
    <cellStyle name="Normal 2 2 4 16 4 3" xfId="12299"/>
    <cellStyle name="Normal 2 2 4 16 4 3 2" xfId="12300"/>
    <cellStyle name="Normal 2 2 4 16 4 4" xfId="12301"/>
    <cellStyle name="Normal 2 2 4 16 5" xfId="12302"/>
    <cellStyle name="Normal 2 2 4 16 5 2" xfId="12303"/>
    <cellStyle name="Normal 2 2 4 16 5 2 2" xfId="12304"/>
    <cellStyle name="Normal 2 2 4 16 5 3" xfId="12305"/>
    <cellStyle name="Normal 2 2 4 16 6" xfId="12306"/>
    <cellStyle name="Normal 2 2 4 16 6 2" xfId="12307"/>
    <cellStyle name="Normal 2 2 4 16 7" xfId="12308"/>
    <cellStyle name="Normal 2 2 4 16 7 2" xfId="12309"/>
    <cellStyle name="Normal 2 2 4 16 8" xfId="12310"/>
    <cellStyle name="Normal 2 2 4 17" xfId="12311"/>
    <cellStyle name="Normal 2 2 4 17 2" xfId="12312"/>
    <cellStyle name="Normal 2 2 4 17 2 2" xfId="12313"/>
    <cellStyle name="Normal 2 2 4 17 2 2 2" xfId="12314"/>
    <cellStyle name="Normal 2 2 4 17 2 2 2 2" xfId="12315"/>
    <cellStyle name="Normal 2 2 4 17 2 2 3" xfId="12316"/>
    <cellStyle name="Normal 2 2 4 17 2 3" xfId="12317"/>
    <cellStyle name="Normal 2 2 4 17 2 3 2" xfId="12318"/>
    <cellStyle name="Normal 2 2 4 17 2 4" xfId="12319"/>
    <cellStyle name="Normal 2 2 4 17 3" xfId="12320"/>
    <cellStyle name="Normal 2 2 4 17 3 2" xfId="12321"/>
    <cellStyle name="Normal 2 2 4 17 3 2 2" xfId="12322"/>
    <cellStyle name="Normal 2 2 4 17 3 2 2 2" xfId="12323"/>
    <cellStyle name="Normal 2 2 4 17 3 2 3" xfId="12324"/>
    <cellStyle name="Normal 2 2 4 17 3 3" xfId="12325"/>
    <cellStyle name="Normal 2 2 4 17 3 3 2" xfId="12326"/>
    <cellStyle name="Normal 2 2 4 17 3 4" xfId="12327"/>
    <cellStyle name="Normal 2 2 4 17 4" xfId="12328"/>
    <cellStyle name="Normal 2 2 4 17 4 2" xfId="12329"/>
    <cellStyle name="Normal 2 2 4 17 4 2 2" xfId="12330"/>
    <cellStyle name="Normal 2 2 4 17 4 2 2 2" xfId="12331"/>
    <cellStyle name="Normal 2 2 4 17 4 2 3" xfId="12332"/>
    <cellStyle name="Normal 2 2 4 17 4 3" xfId="12333"/>
    <cellStyle name="Normal 2 2 4 17 4 3 2" xfId="12334"/>
    <cellStyle name="Normal 2 2 4 17 4 4" xfId="12335"/>
    <cellStyle name="Normal 2 2 4 17 5" xfId="12336"/>
    <cellStyle name="Normal 2 2 4 17 5 2" xfId="12337"/>
    <cellStyle name="Normal 2 2 4 17 5 2 2" xfId="12338"/>
    <cellStyle name="Normal 2 2 4 17 5 3" xfId="12339"/>
    <cellStyle name="Normal 2 2 4 17 6" xfId="12340"/>
    <cellStyle name="Normal 2 2 4 17 6 2" xfId="12341"/>
    <cellStyle name="Normal 2 2 4 17 7" xfId="12342"/>
    <cellStyle name="Normal 2 2 4 17 7 2" xfId="12343"/>
    <cellStyle name="Normal 2 2 4 17 8" xfId="12344"/>
    <cellStyle name="Normal 2 2 4 18" xfId="12345"/>
    <cellStyle name="Normal 2 2 4 18 2" xfId="12346"/>
    <cellStyle name="Normal 2 2 4 18 2 2" xfId="12347"/>
    <cellStyle name="Normal 2 2 4 18 2 2 2" xfId="12348"/>
    <cellStyle name="Normal 2 2 4 18 2 2 2 2" xfId="12349"/>
    <cellStyle name="Normal 2 2 4 18 2 2 3" xfId="12350"/>
    <cellStyle name="Normal 2 2 4 18 2 3" xfId="12351"/>
    <cellStyle name="Normal 2 2 4 18 2 3 2" xfId="12352"/>
    <cellStyle name="Normal 2 2 4 18 2 4" xfId="12353"/>
    <cellStyle name="Normal 2 2 4 18 3" xfId="12354"/>
    <cellStyle name="Normal 2 2 4 18 3 2" xfId="12355"/>
    <cellStyle name="Normal 2 2 4 18 3 2 2" xfId="12356"/>
    <cellStyle name="Normal 2 2 4 18 3 2 2 2" xfId="12357"/>
    <cellStyle name="Normal 2 2 4 18 3 2 3" xfId="12358"/>
    <cellStyle name="Normal 2 2 4 18 3 3" xfId="12359"/>
    <cellStyle name="Normal 2 2 4 18 3 3 2" xfId="12360"/>
    <cellStyle name="Normal 2 2 4 18 3 4" xfId="12361"/>
    <cellStyle name="Normal 2 2 4 18 4" xfId="12362"/>
    <cellStyle name="Normal 2 2 4 18 4 2" xfId="12363"/>
    <cellStyle name="Normal 2 2 4 18 4 2 2" xfId="12364"/>
    <cellStyle name="Normal 2 2 4 18 4 2 2 2" xfId="12365"/>
    <cellStyle name="Normal 2 2 4 18 4 2 3" xfId="12366"/>
    <cellStyle name="Normal 2 2 4 18 4 3" xfId="12367"/>
    <cellStyle name="Normal 2 2 4 18 4 3 2" xfId="12368"/>
    <cellStyle name="Normal 2 2 4 18 4 4" xfId="12369"/>
    <cellStyle name="Normal 2 2 4 18 5" xfId="12370"/>
    <cellStyle name="Normal 2 2 4 18 5 2" xfId="12371"/>
    <cellStyle name="Normal 2 2 4 18 5 2 2" xfId="12372"/>
    <cellStyle name="Normal 2 2 4 18 5 3" xfId="12373"/>
    <cellStyle name="Normal 2 2 4 18 6" xfId="12374"/>
    <cellStyle name="Normal 2 2 4 18 6 2" xfId="12375"/>
    <cellStyle name="Normal 2 2 4 18 7" xfId="12376"/>
    <cellStyle name="Normal 2 2 4 18 7 2" xfId="12377"/>
    <cellStyle name="Normal 2 2 4 18 8" xfId="12378"/>
    <cellStyle name="Normal 2 2 4 19" xfId="12379"/>
    <cellStyle name="Normal 2 2 4 19 2" xfId="12380"/>
    <cellStyle name="Normal 2 2 4 19 2 2" xfId="12381"/>
    <cellStyle name="Normal 2 2 4 19 2 2 2" xfId="12382"/>
    <cellStyle name="Normal 2 2 4 19 2 2 2 2" xfId="12383"/>
    <cellStyle name="Normal 2 2 4 19 2 2 3" xfId="12384"/>
    <cellStyle name="Normal 2 2 4 19 2 3" xfId="12385"/>
    <cellStyle name="Normal 2 2 4 19 2 3 2" xfId="12386"/>
    <cellStyle name="Normal 2 2 4 19 2 4" xfId="12387"/>
    <cellStyle name="Normal 2 2 4 19 3" xfId="12388"/>
    <cellStyle name="Normal 2 2 4 19 3 2" xfId="12389"/>
    <cellStyle name="Normal 2 2 4 19 3 2 2" xfId="12390"/>
    <cellStyle name="Normal 2 2 4 19 3 2 2 2" xfId="12391"/>
    <cellStyle name="Normal 2 2 4 19 3 2 3" xfId="12392"/>
    <cellStyle name="Normal 2 2 4 19 3 3" xfId="12393"/>
    <cellStyle name="Normal 2 2 4 19 3 3 2" xfId="12394"/>
    <cellStyle name="Normal 2 2 4 19 3 4" xfId="12395"/>
    <cellStyle name="Normal 2 2 4 19 4" xfId="12396"/>
    <cellStyle name="Normal 2 2 4 19 4 2" xfId="12397"/>
    <cellStyle name="Normal 2 2 4 19 4 2 2" xfId="12398"/>
    <cellStyle name="Normal 2 2 4 19 4 2 2 2" xfId="12399"/>
    <cellStyle name="Normal 2 2 4 19 4 2 3" xfId="12400"/>
    <cellStyle name="Normal 2 2 4 19 4 3" xfId="12401"/>
    <cellStyle name="Normal 2 2 4 19 4 3 2" xfId="12402"/>
    <cellStyle name="Normal 2 2 4 19 4 4" xfId="12403"/>
    <cellStyle name="Normal 2 2 4 19 5" xfId="12404"/>
    <cellStyle name="Normal 2 2 4 19 5 2" xfId="12405"/>
    <cellStyle name="Normal 2 2 4 19 5 2 2" xfId="12406"/>
    <cellStyle name="Normal 2 2 4 19 5 3" xfId="12407"/>
    <cellStyle name="Normal 2 2 4 19 6" xfId="12408"/>
    <cellStyle name="Normal 2 2 4 19 6 2" xfId="12409"/>
    <cellStyle name="Normal 2 2 4 19 7" xfId="12410"/>
    <cellStyle name="Normal 2 2 4 19 7 2" xfId="12411"/>
    <cellStyle name="Normal 2 2 4 19 8" xfId="12412"/>
    <cellStyle name="Normal 2 2 4 2" xfId="12413"/>
    <cellStyle name="Normal 2 2 4 2 2" xfId="12414"/>
    <cellStyle name="Normal 2 2 4 2 2 2" xfId="12415"/>
    <cellStyle name="Normal 2 2 4 2 2 2 2" xfId="12416"/>
    <cellStyle name="Normal 2 2 4 2 2 2 2 2" xfId="12417"/>
    <cellStyle name="Normal 2 2 4 2 2 2 3" xfId="12418"/>
    <cellStyle name="Normal 2 2 4 2 2 3" xfId="12419"/>
    <cellStyle name="Normal 2 2 4 2 2 3 2" xfId="12420"/>
    <cellStyle name="Normal 2 2 4 2 2 4" xfId="12421"/>
    <cellStyle name="Normal 2 2 4 2 3" xfId="12422"/>
    <cellStyle name="Normal 2 2 4 2 3 2" xfId="12423"/>
    <cellStyle name="Normal 2 2 4 2 3 2 2" xfId="12424"/>
    <cellStyle name="Normal 2 2 4 2 3 2 2 2" xfId="12425"/>
    <cellStyle name="Normal 2 2 4 2 3 2 3" xfId="12426"/>
    <cellStyle name="Normal 2 2 4 2 3 3" xfId="12427"/>
    <cellStyle name="Normal 2 2 4 2 3 3 2" xfId="12428"/>
    <cellStyle name="Normal 2 2 4 2 3 4" xfId="12429"/>
    <cellStyle name="Normal 2 2 4 2 4" xfId="12430"/>
    <cellStyle name="Normal 2 2 4 2 4 2" xfId="12431"/>
    <cellStyle name="Normal 2 2 4 2 4 2 2" xfId="12432"/>
    <cellStyle name="Normal 2 2 4 2 4 2 2 2" xfId="12433"/>
    <cellStyle name="Normal 2 2 4 2 4 2 3" xfId="12434"/>
    <cellStyle name="Normal 2 2 4 2 4 3" xfId="12435"/>
    <cellStyle name="Normal 2 2 4 2 4 3 2" xfId="12436"/>
    <cellStyle name="Normal 2 2 4 2 4 4" xfId="12437"/>
    <cellStyle name="Normal 2 2 4 2 5" xfId="12438"/>
    <cellStyle name="Normal 2 2 4 2 5 2" xfId="12439"/>
    <cellStyle name="Normal 2 2 4 2 5 2 2" xfId="12440"/>
    <cellStyle name="Normal 2 2 4 2 5 3" xfId="12441"/>
    <cellStyle name="Normal 2 2 4 2 6" xfId="12442"/>
    <cellStyle name="Normal 2 2 4 2 6 2" xfId="12443"/>
    <cellStyle name="Normal 2 2 4 2 7" xfId="12444"/>
    <cellStyle name="Normal 2 2 4 2 7 2" xfId="12445"/>
    <cellStyle name="Normal 2 2 4 2 8" xfId="12446"/>
    <cellStyle name="Normal 2 2 4 20" xfId="12447"/>
    <cellStyle name="Normal 2 2 4 20 2" xfId="12448"/>
    <cellStyle name="Normal 2 2 4 20 2 2" xfId="12449"/>
    <cellStyle name="Normal 2 2 4 20 2 2 2" xfId="12450"/>
    <cellStyle name="Normal 2 2 4 20 2 2 2 2" xfId="12451"/>
    <cellStyle name="Normal 2 2 4 20 2 2 3" xfId="12452"/>
    <cellStyle name="Normal 2 2 4 20 2 3" xfId="12453"/>
    <cellStyle name="Normal 2 2 4 20 2 3 2" xfId="12454"/>
    <cellStyle name="Normal 2 2 4 20 2 4" xfId="12455"/>
    <cellStyle name="Normal 2 2 4 20 3" xfId="12456"/>
    <cellStyle name="Normal 2 2 4 20 3 2" xfId="12457"/>
    <cellStyle name="Normal 2 2 4 20 3 2 2" xfId="12458"/>
    <cellStyle name="Normal 2 2 4 20 3 2 2 2" xfId="12459"/>
    <cellStyle name="Normal 2 2 4 20 3 2 3" xfId="12460"/>
    <cellStyle name="Normal 2 2 4 20 3 3" xfId="12461"/>
    <cellStyle name="Normal 2 2 4 20 3 3 2" xfId="12462"/>
    <cellStyle name="Normal 2 2 4 20 3 4" xfId="12463"/>
    <cellStyle name="Normal 2 2 4 20 4" xfId="12464"/>
    <cellStyle name="Normal 2 2 4 20 4 2" xfId="12465"/>
    <cellStyle name="Normal 2 2 4 20 4 2 2" xfId="12466"/>
    <cellStyle name="Normal 2 2 4 20 4 2 2 2" xfId="12467"/>
    <cellStyle name="Normal 2 2 4 20 4 2 3" xfId="12468"/>
    <cellStyle name="Normal 2 2 4 20 4 3" xfId="12469"/>
    <cellStyle name="Normal 2 2 4 20 4 3 2" xfId="12470"/>
    <cellStyle name="Normal 2 2 4 20 4 4" xfId="12471"/>
    <cellStyle name="Normal 2 2 4 20 5" xfId="12472"/>
    <cellStyle name="Normal 2 2 4 20 5 2" xfId="12473"/>
    <cellStyle name="Normal 2 2 4 20 5 2 2" xfId="12474"/>
    <cellStyle name="Normal 2 2 4 20 5 3" xfId="12475"/>
    <cellStyle name="Normal 2 2 4 20 6" xfId="12476"/>
    <cellStyle name="Normal 2 2 4 20 6 2" xfId="12477"/>
    <cellStyle name="Normal 2 2 4 20 7" xfId="12478"/>
    <cellStyle name="Normal 2 2 4 20 7 2" xfId="12479"/>
    <cellStyle name="Normal 2 2 4 20 8" xfId="12480"/>
    <cellStyle name="Normal 2 2 4 21" xfId="12481"/>
    <cellStyle name="Normal 2 2 4 21 2" xfId="12482"/>
    <cellStyle name="Normal 2 2 4 21 2 2" xfId="12483"/>
    <cellStyle name="Normal 2 2 4 21 2 2 2" xfId="12484"/>
    <cellStyle name="Normal 2 2 4 21 2 2 2 2" xfId="12485"/>
    <cellStyle name="Normal 2 2 4 21 2 2 3" xfId="12486"/>
    <cellStyle name="Normal 2 2 4 21 2 3" xfId="12487"/>
    <cellStyle name="Normal 2 2 4 21 2 3 2" xfId="12488"/>
    <cellStyle name="Normal 2 2 4 21 2 4" xfId="12489"/>
    <cellStyle name="Normal 2 2 4 21 3" xfId="12490"/>
    <cellStyle name="Normal 2 2 4 21 3 2" xfId="12491"/>
    <cellStyle name="Normal 2 2 4 21 3 2 2" xfId="12492"/>
    <cellStyle name="Normal 2 2 4 21 3 2 2 2" xfId="12493"/>
    <cellStyle name="Normal 2 2 4 21 3 2 3" xfId="12494"/>
    <cellStyle name="Normal 2 2 4 21 3 3" xfId="12495"/>
    <cellStyle name="Normal 2 2 4 21 3 3 2" xfId="12496"/>
    <cellStyle name="Normal 2 2 4 21 3 4" xfId="12497"/>
    <cellStyle name="Normal 2 2 4 21 4" xfId="12498"/>
    <cellStyle name="Normal 2 2 4 21 4 2" xfId="12499"/>
    <cellStyle name="Normal 2 2 4 21 4 2 2" xfId="12500"/>
    <cellStyle name="Normal 2 2 4 21 4 2 2 2" xfId="12501"/>
    <cellStyle name="Normal 2 2 4 21 4 2 3" xfId="12502"/>
    <cellStyle name="Normal 2 2 4 21 4 3" xfId="12503"/>
    <cellStyle name="Normal 2 2 4 21 4 3 2" xfId="12504"/>
    <cellStyle name="Normal 2 2 4 21 4 4" xfId="12505"/>
    <cellStyle name="Normal 2 2 4 21 5" xfId="12506"/>
    <cellStyle name="Normal 2 2 4 21 5 2" xfId="12507"/>
    <cellStyle name="Normal 2 2 4 21 5 2 2" xfId="12508"/>
    <cellStyle name="Normal 2 2 4 21 5 3" xfId="12509"/>
    <cellStyle name="Normal 2 2 4 21 6" xfId="12510"/>
    <cellStyle name="Normal 2 2 4 21 6 2" xfId="12511"/>
    <cellStyle name="Normal 2 2 4 21 7" xfId="12512"/>
    <cellStyle name="Normal 2 2 4 21 7 2" xfId="12513"/>
    <cellStyle name="Normal 2 2 4 21 8" xfId="12514"/>
    <cellStyle name="Normal 2 2 4 22" xfId="12515"/>
    <cellStyle name="Normal 2 2 4 22 2" xfId="12516"/>
    <cellStyle name="Normal 2 2 4 22 2 2" xfId="12517"/>
    <cellStyle name="Normal 2 2 4 22 2 2 2" xfId="12518"/>
    <cellStyle name="Normal 2 2 4 22 2 2 2 2" xfId="12519"/>
    <cellStyle name="Normal 2 2 4 22 2 2 3" xfId="12520"/>
    <cellStyle name="Normal 2 2 4 22 2 3" xfId="12521"/>
    <cellStyle name="Normal 2 2 4 22 2 3 2" xfId="12522"/>
    <cellStyle name="Normal 2 2 4 22 2 4" xfId="12523"/>
    <cellStyle name="Normal 2 2 4 22 3" xfId="12524"/>
    <cellStyle name="Normal 2 2 4 22 3 2" xfId="12525"/>
    <cellStyle name="Normal 2 2 4 22 3 2 2" xfId="12526"/>
    <cellStyle name="Normal 2 2 4 22 3 2 2 2" xfId="12527"/>
    <cellStyle name="Normal 2 2 4 22 3 2 3" xfId="12528"/>
    <cellStyle name="Normal 2 2 4 22 3 3" xfId="12529"/>
    <cellStyle name="Normal 2 2 4 22 3 3 2" xfId="12530"/>
    <cellStyle name="Normal 2 2 4 22 3 4" xfId="12531"/>
    <cellStyle name="Normal 2 2 4 22 4" xfId="12532"/>
    <cellStyle name="Normal 2 2 4 22 4 2" xfId="12533"/>
    <cellStyle name="Normal 2 2 4 22 4 2 2" xfId="12534"/>
    <cellStyle name="Normal 2 2 4 22 4 2 2 2" xfId="12535"/>
    <cellStyle name="Normal 2 2 4 22 4 2 3" xfId="12536"/>
    <cellStyle name="Normal 2 2 4 22 4 3" xfId="12537"/>
    <cellStyle name="Normal 2 2 4 22 4 3 2" xfId="12538"/>
    <cellStyle name="Normal 2 2 4 22 4 4" xfId="12539"/>
    <cellStyle name="Normal 2 2 4 22 5" xfId="12540"/>
    <cellStyle name="Normal 2 2 4 22 5 2" xfId="12541"/>
    <cellStyle name="Normal 2 2 4 22 5 2 2" xfId="12542"/>
    <cellStyle name="Normal 2 2 4 22 5 3" xfId="12543"/>
    <cellStyle name="Normal 2 2 4 22 6" xfId="12544"/>
    <cellStyle name="Normal 2 2 4 22 6 2" xfId="12545"/>
    <cellStyle name="Normal 2 2 4 22 7" xfId="12546"/>
    <cellStyle name="Normal 2 2 4 22 7 2" xfId="12547"/>
    <cellStyle name="Normal 2 2 4 22 8" xfId="12548"/>
    <cellStyle name="Normal 2 2 4 23" xfId="12549"/>
    <cellStyle name="Normal 2 2 4 23 2" xfId="12550"/>
    <cellStyle name="Normal 2 2 4 23 2 2" xfId="12551"/>
    <cellStyle name="Normal 2 2 4 23 2 2 2" xfId="12552"/>
    <cellStyle name="Normal 2 2 4 23 2 2 2 2" xfId="12553"/>
    <cellStyle name="Normal 2 2 4 23 2 2 3" xfId="12554"/>
    <cellStyle name="Normal 2 2 4 23 2 3" xfId="12555"/>
    <cellStyle name="Normal 2 2 4 23 2 3 2" xfId="12556"/>
    <cellStyle name="Normal 2 2 4 23 2 4" xfId="12557"/>
    <cellStyle name="Normal 2 2 4 23 3" xfId="12558"/>
    <cellStyle name="Normal 2 2 4 23 3 2" xfId="12559"/>
    <cellStyle name="Normal 2 2 4 23 3 2 2" xfId="12560"/>
    <cellStyle name="Normal 2 2 4 23 3 2 2 2" xfId="12561"/>
    <cellStyle name="Normal 2 2 4 23 3 2 3" xfId="12562"/>
    <cellStyle name="Normal 2 2 4 23 3 3" xfId="12563"/>
    <cellStyle name="Normal 2 2 4 23 3 3 2" xfId="12564"/>
    <cellStyle name="Normal 2 2 4 23 3 4" xfId="12565"/>
    <cellStyle name="Normal 2 2 4 23 4" xfId="12566"/>
    <cellStyle name="Normal 2 2 4 23 4 2" xfId="12567"/>
    <cellStyle name="Normal 2 2 4 23 4 2 2" xfId="12568"/>
    <cellStyle name="Normal 2 2 4 23 4 2 2 2" xfId="12569"/>
    <cellStyle name="Normal 2 2 4 23 4 2 3" xfId="12570"/>
    <cellStyle name="Normal 2 2 4 23 4 3" xfId="12571"/>
    <cellStyle name="Normal 2 2 4 23 4 3 2" xfId="12572"/>
    <cellStyle name="Normal 2 2 4 23 4 4" xfId="12573"/>
    <cellStyle name="Normal 2 2 4 23 5" xfId="12574"/>
    <cellStyle name="Normal 2 2 4 23 5 2" xfId="12575"/>
    <cellStyle name="Normal 2 2 4 23 5 2 2" xfId="12576"/>
    <cellStyle name="Normal 2 2 4 23 5 3" xfId="12577"/>
    <cellStyle name="Normal 2 2 4 23 6" xfId="12578"/>
    <cellStyle name="Normal 2 2 4 23 6 2" xfId="12579"/>
    <cellStyle name="Normal 2 2 4 23 7" xfId="12580"/>
    <cellStyle name="Normal 2 2 4 23 7 2" xfId="12581"/>
    <cellStyle name="Normal 2 2 4 23 8" xfId="12582"/>
    <cellStyle name="Normal 2 2 4 24" xfId="12583"/>
    <cellStyle name="Normal 2 2 4 24 2" xfId="12584"/>
    <cellStyle name="Normal 2 2 4 24 2 2" xfId="12585"/>
    <cellStyle name="Normal 2 2 4 24 2 2 2" xfId="12586"/>
    <cellStyle name="Normal 2 2 4 24 2 2 2 2" xfId="12587"/>
    <cellStyle name="Normal 2 2 4 24 2 2 3" xfId="12588"/>
    <cellStyle name="Normal 2 2 4 24 2 3" xfId="12589"/>
    <cellStyle name="Normal 2 2 4 24 2 3 2" xfId="12590"/>
    <cellStyle name="Normal 2 2 4 24 2 4" xfId="12591"/>
    <cellStyle name="Normal 2 2 4 24 3" xfId="12592"/>
    <cellStyle name="Normal 2 2 4 24 3 2" xfId="12593"/>
    <cellStyle name="Normal 2 2 4 24 3 2 2" xfId="12594"/>
    <cellStyle name="Normal 2 2 4 24 3 2 2 2" xfId="12595"/>
    <cellStyle name="Normal 2 2 4 24 3 2 3" xfId="12596"/>
    <cellStyle name="Normal 2 2 4 24 3 3" xfId="12597"/>
    <cellStyle name="Normal 2 2 4 24 3 3 2" xfId="12598"/>
    <cellStyle name="Normal 2 2 4 24 3 4" xfId="12599"/>
    <cellStyle name="Normal 2 2 4 24 4" xfId="12600"/>
    <cellStyle name="Normal 2 2 4 24 4 2" xfId="12601"/>
    <cellStyle name="Normal 2 2 4 24 4 2 2" xfId="12602"/>
    <cellStyle name="Normal 2 2 4 24 4 2 2 2" xfId="12603"/>
    <cellStyle name="Normal 2 2 4 24 4 2 3" xfId="12604"/>
    <cellStyle name="Normal 2 2 4 24 4 3" xfId="12605"/>
    <cellStyle name="Normal 2 2 4 24 4 3 2" xfId="12606"/>
    <cellStyle name="Normal 2 2 4 24 4 4" xfId="12607"/>
    <cellStyle name="Normal 2 2 4 24 5" xfId="12608"/>
    <cellStyle name="Normal 2 2 4 24 5 2" xfId="12609"/>
    <cellStyle name="Normal 2 2 4 24 5 2 2" xfId="12610"/>
    <cellStyle name="Normal 2 2 4 24 5 3" xfId="12611"/>
    <cellStyle name="Normal 2 2 4 24 6" xfId="12612"/>
    <cellStyle name="Normal 2 2 4 24 6 2" xfId="12613"/>
    <cellStyle name="Normal 2 2 4 24 7" xfId="12614"/>
    <cellStyle name="Normal 2 2 4 24 7 2" xfId="12615"/>
    <cellStyle name="Normal 2 2 4 24 8" xfId="12616"/>
    <cellStyle name="Normal 2 2 4 25" xfId="12617"/>
    <cellStyle name="Normal 2 2 4 25 2" xfId="12618"/>
    <cellStyle name="Normal 2 2 4 25 2 2" xfId="12619"/>
    <cellStyle name="Normal 2 2 4 25 2 2 2" xfId="12620"/>
    <cellStyle name="Normal 2 2 4 25 2 2 2 2" xfId="12621"/>
    <cellStyle name="Normal 2 2 4 25 2 2 3" xfId="12622"/>
    <cellStyle name="Normal 2 2 4 25 2 3" xfId="12623"/>
    <cellStyle name="Normal 2 2 4 25 2 3 2" xfId="12624"/>
    <cellStyle name="Normal 2 2 4 25 2 4" xfId="12625"/>
    <cellStyle name="Normal 2 2 4 25 3" xfId="12626"/>
    <cellStyle name="Normal 2 2 4 25 3 2" xfId="12627"/>
    <cellStyle name="Normal 2 2 4 25 3 2 2" xfId="12628"/>
    <cellStyle name="Normal 2 2 4 25 3 2 2 2" xfId="12629"/>
    <cellStyle name="Normal 2 2 4 25 3 2 3" xfId="12630"/>
    <cellStyle name="Normal 2 2 4 25 3 3" xfId="12631"/>
    <cellStyle name="Normal 2 2 4 25 3 3 2" xfId="12632"/>
    <cellStyle name="Normal 2 2 4 25 3 4" xfId="12633"/>
    <cellStyle name="Normal 2 2 4 25 4" xfId="12634"/>
    <cellStyle name="Normal 2 2 4 25 4 2" xfId="12635"/>
    <cellStyle name="Normal 2 2 4 25 4 2 2" xfId="12636"/>
    <cellStyle name="Normal 2 2 4 25 4 2 2 2" xfId="12637"/>
    <cellStyle name="Normal 2 2 4 25 4 2 3" xfId="12638"/>
    <cellStyle name="Normal 2 2 4 25 4 3" xfId="12639"/>
    <cellStyle name="Normal 2 2 4 25 4 3 2" xfId="12640"/>
    <cellStyle name="Normal 2 2 4 25 4 4" xfId="12641"/>
    <cellStyle name="Normal 2 2 4 25 5" xfId="12642"/>
    <cellStyle name="Normal 2 2 4 25 5 2" xfId="12643"/>
    <cellStyle name="Normal 2 2 4 25 5 2 2" xfId="12644"/>
    <cellStyle name="Normal 2 2 4 25 5 3" xfId="12645"/>
    <cellStyle name="Normal 2 2 4 25 6" xfId="12646"/>
    <cellStyle name="Normal 2 2 4 25 6 2" xfId="12647"/>
    <cellStyle name="Normal 2 2 4 25 7" xfId="12648"/>
    <cellStyle name="Normal 2 2 4 25 7 2" xfId="12649"/>
    <cellStyle name="Normal 2 2 4 25 8" xfId="12650"/>
    <cellStyle name="Normal 2 2 4 26" xfId="12651"/>
    <cellStyle name="Normal 2 2 4 26 2" xfId="12652"/>
    <cellStyle name="Normal 2 2 4 26 2 2" xfId="12653"/>
    <cellStyle name="Normal 2 2 4 26 2 2 2" xfId="12654"/>
    <cellStyle name="Normal 2 2 4 26 2 2 2 2" xfId="12655"/>
    <cellStyle name="Normal 2 2 4 26 2 2 3" xfId="12656"/>
    <cellStyle name="Normal 2 2 4 26 2 3" xfId="12657"/>
    <cellStyle name="Normal 2 2 4 26 2 3 2" xfId="12658"/>
    <cellStyle name="Normal 2 2 4 26 2 4" xfId="12659"/>
    <cellStyle name="Normal 2 2 4 26 3" xfId="12660"/>
    <cellStyle name="Normal 2 2 4 26 3 2" xfId="12661"/>
    <cellStyle name="Normal 2 2 4 26 3 2 2" xfId="12662"/>
    <cellStyle name="Normal 2 2 4 26 3 2 2 2" xfId="12663"/>
    <cellStyle name="Normal 2 2 4 26 3 2 3" xfId="12664"/>
    <cellStyle name="Normal 2 2 4 26 3 3" xfId="12665"/>
    <cellStyle name="Normal 2 2 4 26 3 3 2" xfId="12666"/>
    <cellStyle name="Normal 2 2 4 26 3 4" xfId="12667"/>
    <cellStyle name="Normal 2 2 4 26 4" xfId="12668"/>
    <cellStyle name="Normal 2 2 4 26 4 2" xfId="12669"/>
    <cellStyle name="Normal 2 2 4 26 4 2 2" xfId="12670"/>
    <cellStyle name="Normal 2 2 4 26 4 2 2 2" xfId="12671"/>
    <cellStyle name="Normal 2 2 4 26 4 2 3" xfId="12672"/>
    <cellStyle name="Normal 2 2 4 26 4 3" xfId="12673"/>
    <cellStyle name="Normal 2 2 4 26 4 3 2" xfId="12674"/>
    <cellStyle name="Normal 2 2 4 26 4 4" xfId="12675"/>
    <cellStyle name="Normal 2 2 4 26 5" xfId="12676"/>
    <cellStyle name="Normal 2 2 4 26 5 2" xfId="12677"/>
    <cellStyle name="Normal 2 2 4 26 5 2 2" xfId="12678"/>
    <cellStyle name="Normal 2 2 4 26 5 3" xfId="12679"/>
    <cellStyle name="Normal 2 2 4 26 6" xfId="12680"/>
    <cellStyle name="Normal 2 2 4 26 6 2" xfId="12681"/>
    <cellStyle name="Normal 2 2 4 26 7" xfId="12682"/>
    <cellStyle name="Normal 2 2 4 26 7 2" xfId="12683"/>
    <cellStyle name="Normal 2 2 4 26 8" xfId="12684"/>
    <cellStyle name="Normal 2 2 4 27" xfId="12685"/>
    <cellStyle name="Normal 2 2 4 27 2" xfId="12686"/>
    <cellStyle name="Normal 2 2 4 27 2 2" xfId="12687"/>
    <cellStyle name="Normal 2 2 4 27 2 2 2" xfId="12688"/>
    <cellStyle name="Normal 2 2 4 27 2 2 2 2" xfId="12689"/>
    <cellStyle name="Normal 2 2 4 27 2 2 3" xfId="12690"/>
    <cellStyle name="Normal 2 2 4 27 2 3" xfId="12691"/>
    <cellStyle name="Normal 2 2 4 27 2 3 2" xfId="12692"/>
    <cellStyle name="Normal 2 2 4 27 2 4" xfId="12693"/>
    <cellStyle name="Normal 2 2 4 27 3" xfId="12694"/>
    <cellStyle name="Normal 2 2 4 27 3 2" xfId="12695"/>
    <cellStyle name="Normal 2 2 4 27 3 2 2" xfId="12696"/>
    <cellStyle name="Normal 2 2 4 27 3 2 2 2" xfId="12697"/>
    <cellStyle name="Normal 2 2 4 27 3 2 3" xfId="12698"/>
    <cellStyle name="Normal 2 2 4 27 3 3" xfId="12699"/>
    <cellStyle name="Normal 2 2 4 27 3 3 2" xfId="12700"/>
    <cellStyle name="Normal 2 2 4 27 3 4" xfId="12701"/>
    <cellStyle name="Normal 2 2 4 27 4" xfId="12702"/>
    <cellStyle name="Normal 2 2 4 27 4 2" xfId="12703"/>
    <cellStyle name="Normal 2 2 4 27 4 2 2" xfId="12704"/>
    <cellStyle name="Normal 2 2 4 27 4 2 2 2" xfId="12705"/>
    <cellStyle name="Normal 2 2 4 27 4 2 3" xfId="12706"/>
    <cellStyle name="Normal 2 2 4 27 4 3" xfId="12707"/>
    <cellStyle name="Normal 2 2 4 27 4 3 2" xfId="12708"/>
    <cellStyle name="Normal 2 2 4 27 4 4" xfId="12709"/>
    <cellStyle name="Normal 2 2 4 27 5" xfId="12710"/>
    <cellStyle name="Normal 2 2 4 27 5 2" xfId="12711"/>
    <cellStyle name="Normal 2 2 4 27 5 2 2" xfId="12712"/>
    <cellStyle name="Normal 2 2 4 27 5 3" xfId="12713"/>
    <cellStyle name="Normal 2 2 4 27 6" xfId="12714"/>
    <cellStyle name="Normal 2 2 4 27 6 2" xfId="12715"/>
    <cellStyle name="Normal 2 2 4 27 7" xfId="12716"/>
    <cellStyle name="Normal 2 2 4 27 7 2" xfId="12717"/>
    <cellStyle name="Normal 2 2 4 27 8" xfId="12718"/>
    <cellStyle name="Normal 2 2 4 28" xfId="12719"/>
    <cellStyle name="Normal 2 2 4 28 2" xfId="12720"/>
    <cellStyle name="Normal 2 2 4 28 2 2" xfId="12721"/>
    <cellStyle name="Normal 2 2 4 28 2 2 2" xfId="12722"/>
    <cellStyle name="Normal 2 2 4 28 2 2 2 2" xfId="12723"/>
    <cellStyle name="Normal 2 2 4 28 2 2 3" xfId="12724"/>
    <cellStyle name="Normal 2 2 4 28 2 3" xfId="12725"/>
    <cellStyle name="Normal 2 2 4 28 2 3 2" xfId="12726"/>
    <cellStyle name="Normal 2 2 4 28 2 4" xfId="12727"/>
    <cellStyle name="Normal 2 2 4 28 3" xfId="12728"/>
    <cellStyle name="Normal 2 2 4 28 3 2" xfId="12729"/>
    <cellStyle name="Normal 2 2 4 28 3 2 2" xfId="12730"/>
    <cellStyle name="Normal 2 2 4 28 3 2 2 2" xfId="12731"/>
    <cellStyle name="Normal 2 2 4 28 3 2 3" xfId="12732"/>
    <cellStyle name="Normal 2 2 4 28 3 3" xfId="12733"/>
    <cellStyle name="Normal 2 2 4 28 3 3 2" xfId="12734"/>
    <cellStyle name="Normal 2 2 4 28 3 4" xfId="12735"/>
    <cellStyle name="Normal 2 2 4 28 4" xfId="12736"/>
    <cellStyle name="Normal 2 2 4 28 4 2" xfId="12737"/>
    <cellStyle name="Normal 2 2 4 28 4 2 2" xfId="12738"/>
    <cellStyle name="Normal 2 2 4 28 4 2 2 2" xfId="12739"/>
    <cellStyle name="Normal 2 2 4 28 4 2 3" xfId="12740"/>
    <cellStyle name="Normal 2 2 4 28 4 3" xfId="12741"/>
    <cellStyle name="Normal 2 2 4 28 4 3 2" xfId="12742"/>
    <cellStyle name="Normal 2 2 4 28 4 4" xfId="12743"/>
    <cellStyle name="Normal 2 2 4 28 5" xfId="12744"/>
    <cellStyle name="Normal 2 2 4 28 5 2" xfId="12745"/>
    <cellStyle name="Normal 2 2 4 28 5 2 2" xfId="12746"/>
    <cellStyle name="Normal 2 2 4 28 5 3" xfId="12747"/>
    <cellStyle name="Normal 2 2 4 28 6" xfId="12748"/>
    <cellStyle name="Normal 2 2 4 28 6 2" xfId="12749"/>
    <cellStyle name="Normal 2 2 4 28 7" xfId="12750"/>
    <cellStyle name="Normal 2 2 4 28 7 2" xfId="12751"/>
    <cellStyle name="Normal 2 2 4 28 8" xfId="12752"/>
    <cellStyle name="Normal 2 2 4 29" xfId="12753"/>
    <cellStyle name="Normal 2 2 4 29 2" xfId="12754"/>
    <cellStyle name="Normal 2 2 4 29 2 2" xfId="12755"/>
    <cellStyle name="Normal 2 2 4 29 2 2 2" xfId="12756"/>
    <cellStyle name="Normal 2 2 4 29 2 2 2 2" xfId="12757"/>
    <cellStyle name="Normal 2 2 4 29 2 2 3" xfId="12758"/>
    <cellStyle name="Normal 2 2 4 29 2 3" xfId="12759"/>
    <cellStyle name="Normal 2 2 4 29 2 3 2" xfId="12760"/>
    <cellStyle name="Normal 2 2 4 29 2 4" xfId="12761"/>
    <cellStyle name="Normal 2 2 4 29 3" xfId="12762"/>
    <cellStyle name="Normal 2 2 4 29 3 2" xfId="12763"/>
    <cellStyle name="Normal 2 2 4 29 3 2 2" xfId="12764"/>
    <cellStyle name="Normal 2 2 4 29 3 2 2 2" xfId="12765"/>
    <cellStyle name="Normal 2 2 4 29 3 2 3" xfId="12766"/>
    <cellStyle name="Normal 2 2 4 29 3 3" xfId="12767"/>
    <cellStyle name="Normal 2 2 4 29 3 3 2" xfId="12768"/>
    <cellStyle name="Normal 2 2 4 29 3 4" xfId="12769"/>
    <cellStyle name="Normal 2 2 4 29 4" xfId="12770"/>
    <cellStyle name="Normal 2 2 4 29 4 2" xfId="12771"/>
    <cellStyle name="Normal 2 2 4 29 4 2 2" xfId="12772"/>
    <cellStyle name="Normal 2 2 4 29 4 2 2 2" xfId="12773"/>
    <cellStyle name="Normal 2 2 4 29 4 2 3" xfId="12774"/>
    <cellStyle name="Normal 2 2 4 29 4 3" xfId="12775"/>
    <cellStyle name="Normal 2 2 4 29 4 3 2" xfId="12776"/>
    <cellStyle name="Normal 2 2 4 29 4 4" xfId="12777"/>
    <cellStyle name="Normal 2 2 4 29 5" xfId="12778"/>
    <cellStyle name="Normal 2 2 4 29 5 2" xfId="12779"/>
    <cellStyle name="Normal 2 2 4 29 5 2 2" xfId="12780"/>
    <cellStyle name="Normal 2 2 4 29 5 3" xfId="12781"/>
    <cellStyle name="Normal 2 2 4 29 6" xfId="12782"/>
    <cellStyle name="Normal 2 2 4 29 6 2" xfId="12783"/>
    <cellStyle name="Normal 2 2 4 29 7" xfId="12784"/>
    <cellStyle name="Normal 2 2 4 29 7 2" xfId="12785"/>
    <cellStyle name="Normal 2 2 4 29 8" xfId="12786"/>
    <cellStyle name="Normal 2 2 4 3" xfId="12787"/>
    <cellStyle name="Normal 2 2 4 3 2" xfId="12788"/>
    <cellStyle name="Normal 2 2 4 3 2 2" xfId="12789"/>
    <cellStyle name="Normal 2 2 4 3 2 2 2" xfId="12790"/>
    <cellStyle name="Normal 2 2 4 3 2 2 2 2" xfId="12791"/>
    <cellStyle name="Normal 2 2 4 3 2 2 3" xfId="12792"/>
    <cellStyle name="Normal 2 2 4 3 2 3" xfId="12793"/>
    <cellStyle name="Normal 2 2 4 3 2 3 2" xfId="12794"/>
    <cellStyle name="Normal 2 2 4 3 2 4" xfId="12795"/>
    <cellStyle name="Normal 2 2 4 3 3" xfId="12796"/>
    <cellStyle name="Normal 2 2 4 3 3 2" xfId="12797"/>
    <cellStyle name="Normal 2 2 4 3 3 2 2" xfId="12798"/>
    <cellStyle name="Normal 2 2 4 3 3 2 2 2" xfId="12799"/>
    <cellStyle name="Normal 2 2 4 3 3 2 3" xfId="12800"/>
    <cellStyle name="Normal 2 2 4 3 3 3" xfId="12801"/>
    <cellStyle name="Normal 2 2 4 3 3 3 2" xfId="12802"/>
    <cellStyle name="Normal 2 2 4 3 3 4" xfId="12803"/>
    <cellStyle name="Normal 2 2 4 3 4" xfId="12804"/>
    <cellStyle name="Normal 2 2 4 3 4 2" xfId="12805"/>
    <cellStyle name="Normal 2 2 4 3 4 2 2" xfId="12806"/>
    <cellStyle name="Normal 2 2 4 3 4 2 2 2" xfId="12807"/>
    <cellStyle name="Normal 2 2 4 3 4 2 3" xfId="12808"/>
    <cellStyle name="Normal 2 2 4 3 4 3" xfId="12809"/>
    <cellStyle name="Normal 2 2 4 3 4 3 2" xfId="12810"/>
    <cellStyle name="Normal 2 2 4 3 4 4" xfId="12811"/>
    <cellStyle name="Normal 2 2 4 3 5" xfId="12812"/>
    <cellStyle name="Normal 2 2 4 3 5 2" xfId="12813"/>
    <cellStyle name="Normal 2 2 4 3 5 2 2" xfId="12814"/>
    <cellStyle name="Normal 2 2 4 3 5 3" xfId="12815"/>
    <cellStyle name="Normal 2 2 4 3 6" xfId="12816"/>
    <cellStyle name="Normal 2 2 4 3 6 2" xfId="12817"/>
    <cellStyle name="Normal 2 2 4 3 7" xfId="12818"/>
    <cellStyle name="Normal 2 2 4 3 7 2" xfId="12819"/>
    <cellStyle name="Normal 2 2 4 3 8" xfId="12820"/>
    <cellStyle name="Normal 2 2 4 30" xfId="12821"/>
    <cellStyle name="Normal 2 2 4 30 2" xfId="12822"/>
    <cellStyle name="Normal 2 2 4 30 2 2" xfId="12823"/>
    <cellStyle name="Normal 2 2 4 30 2 2 2" xfId="12824"/>
    <cellStyle name="Normal 2 2 4 30 2 3" xfId="12825"/>
    <cellStyle name="Normal 2 2 4 30 3" xfId="12826"/>
    <cellStyle name="Normal 2 2 4 30 3 2" xfId="12827"/>
    <cellStyle name="Normal 2 2 4 30 4" xfId="12828"/>
    <cellStyle name="Normal 2 2 4 31" xfId="12829"/>
    <cellStyle name="Normal 2 2 4 31 2" xfId="12830"/>
    <cellStyle name="Normal 2 2 4 31 2 2" xfId="12831"/>
    <cellStyle name="Normal 2 2 4 31 2 2 2" xfId="12832"/>
    <cellStyle name="Normal 2 2 4 31 2 3" xfId="12833"/>
    <cellStyle name="Normal 2 2 4 31 3" xfId="12834"/>
    <cellStyle name="Normal 2 2 4 31 3 2" xfId="12835"/>
    <cellStyle name="Normal 2 2 4 31 4" xfId="12836"/>
    <cellStyle name="Normal 2 2 4 32" xfId="12837"/>
    <cellStyle name="Normal 2 2 4 32 2" xfId="12838"/>
    <cellStyle name="Normal 2 2 4 32 2 2" xfId="12839"/>
    <cellStyle name="Normal 2 2 4 32 2 2 2" xfId="12840"/>
    <cellStyle name="Normal 2 2 4 32 2 3" xfId="12841"/>
    <cellStyle name="Normal 2 2 4 32 3" xfId="12842"/>
    <cellStyle name="Normal 2 2 4 32 3 2" xfId="12843"/>
    <cellStyle name="Normal 2 2 4 32 4" xfId="12844"/>
    <cellStyle name="Normal 2 2 4 33" xfId="12845"/>
    <cellStyle name="Normal 2 2 4 33 2" xfId="12846"/>
    <cellStyle name="Normal 2 2 4 33 2 2" xfId="12847"/>
    <cellStyle name="Normal 2 2 4 33 3" xfId="12848"/>
    <cellStyle name="Normal 2 2 4 34" xfId="12849"/>
    <cellStyle name="Normal 2 2 4 34 2" xfId="12850"/>
    <cellStyle name="Normal 2 2 4 35" xfId="12851"/>
    <cellStyle name="Normal 2 2 4 35 2" xfId="12852"/>
    <cellStyle name="Normal 2 2 4 36" xfId="12853"/>
    <cellStyle name="Normal 2 2 4 4" xfId="12854"/>
    <cellStyle name="Normal 2 2 4 4 2" xfId="12855"/>
    <cellStyle name="Normal 2 2 4 4 2 2" xfId="12856"/>
    <cellStyle name="Normal 2 2 4 4 2 2 2" xfId="12857"/>
    <cellStyle name="Normal 2 2 4 4 2 2 2 2" xfId="12858"/>
    <cellStyle name="Normal 2 2 4 4 2 2 3" xfId="12859"/>
    <cellStyle name="Normal 2 2 4 4 2 3" xfId="12860"/>
    <cellStyle name="Normal 2 2 4 4 2 3 2" xfId="12861"/>
    <cellStyle name="Normal 2 2 4 4 2 4" xfId="12862"/>
    <cellStyle name="Normal 2 2 4 4 3" xfId="12863"/>
    <cellStyle name="Normal 2 2 4 4 3 2" xfId="12864"/>
    <cellStyle name="Normal 2 2 4 4 3 2 2" xfId="12865"/>
    <cellStyle name="Normal 2 2 4 4 3 2 2 2" xfId="12866"/>
    <cellStyle name="Normal 2 2 4 4 3 2 3" xfId="12867"/>
    <cellStyle name="Normal 2 2 4 4 3 3" xfId="12868"/>
    <cellStyle name="Normal 2 2 4 4 3 3 2" xfId="12869"/>
    <cellStyle name="Normal 2 2 4 4 3 4" xfId="12870"/>
    <cellStyle name="Normal 2 2 4 4 4" xfId="12871"/>
    <cellStyle name="Normal 2 2 4 4 4 2" xfId="12872"/>
    <cellStyle name="Normal 2 2 4 4 4 2 2" xfId="12873"/>
    <cellStyle name="Normal 2 2 4 4 4 2 2 2" xfId="12874"/>
    <cellStyle name="Normal 2 2 4 4 4 2 3" xfId="12875"/>
    <cellStyle name="Normal 2 2 4 4 4 3" xfId="12876"/>
    <cellStyle name="Normal 2 2 4 4 4 3 2" xfId="12877"/>
    <cellStyle name="Normal 2 2 4 4 4 4" xfId="12878"/>
    <cellStyle name="Normal 2 2 4 4 5" xfId="12879"/>
    <cellStyle name="Normal 2 2 4 4 5 2" xfId="12880"/>
    <cellStyle name="Normal 2 2 4 4 5 2 2" xfId="12881"/>
    <cellStyle name="Normal 2 2 4 4 5 3" xfId="12882"/>
    <cellStyle name="Normal 2 2 4 4 6" xfId="12883"/>
    <cellStyle name="Normal 2 2 4 4 6 2" xfId="12884"/>
    <cellStyle name="Normal 2 2 4 4 7" xfId="12885"/>
    <cellStyle name="Normal 2 2 4 4 7 2" xfId="12886"/>
    <cellStyle name="Normal 2 2 4 4 8" xfId="12887"/>
    <cellStyle name="Normal 2 2 4 5" xfId="12888"/>
    <cellStyle name="Normal 2 2 4 5 2" xfId="12889"/>
    <cellStyle name="Normal 2 2 4 5 2 2" xfId="12890"/>
    <cellStyle name="Normal 2 2 4 5 2 2 2" xfId="12891"/>
    <cellStyle name="Normal 2 2 4 5 2 2 2 2" xfId="12892"/>
    <cellStyle name="Normal 2 2 4 5 2 2 3" xfId="12893"/>
    <cellStyle name="Normal 2 2 4 5 2 3" xfId="12894"/>
    <cellStyle name="Normal 2 2 4 5 2 3 2" xfId="12895"/>
    <cellStyle name="Normal 2 2 4 5 2 4" xfId="12896"/>
    <cellStyle name="Normal 2 2 4 5 3" xfId="12897"/>
    <cellStyle name="Normal 2 2 4 5 3 2" xfId="12898"/>
    <cellStyle name="Normal 2 2 4 5 3 2 2" xfId="12899"/>
    <cellStyle name="Normal 2 2 4 5 3 2 2 2" xfId="12900"/>
    <cellStyle name="Normal 2 2 4 5 3 2 3" xfId="12901"/>
    <cellStyle name="Normal 2 2 4 5 3 3" xfId="12902"/>
    <cellStyle name="Normal 2 2 4 5 3 3 2" xfId="12903"/>
    <cellStyle name="Normal 2 2 4 5 3 4" xfId="12904"/>
    <cellStyle name="Normal 2 2 4 5 4" xfId="12905"/>
    <cellStyle name="Normal 2 2 4 5 4 2" xfId="12906"/>
    <cellStyle name="Normal 2 2 4 5 4 2 2" xfId="12907"/>
    <cellStyle name="Normal 2 2 4 5 4 2 2 2" xfId="12908"/>
    <cellStyle name="Normal 2 2 4 5 4 2 3" xfId="12909"/>
    <cellStyle name="Normal 2 2 4 5 4 3" xfId="12910"/>
    <cellStyle name="Normal 2 2 4 5 4 3 2" xfId="12911"/>
    <cellStyle name="Normal 2 2 4 5 4 4" xfId="12912"/>
    <cellStyle name="Normal 2 2 4 5 5" xfId="12913"/>
    <cellStyle name="Normal 2 2 4 5 5 2" xfId="12914"/>
    <cellStyle name="Normal 2 2 4 5 5 2 2" xfId="12915"/>
    <cellStyle name="Normal 2 2 4 5 5 3" xfId="12916"/>
    <cellStyle name="Normal 2 2 4 5 6" xfId="12917"/>
    <cellStyle name="Normal 2 2 4 5 6 2" xfId="12918"/>
    <cellStyle name="Normal 2 2 4 5 7" xfId="12919"/>
    <cellStyle name="Normal 2 2 4 5 7 2" xfId="12920"/>
    <cellStyle name="Normal 2 2 4 5 8" xfId="12921"/>
    <cellStyle name="Normal 2 2 4 6" xfId="12922"/>
    <cellStyle name="Normal 2 2 4 6 2" xfId="12923"/>
    <cellStyle name="Normal 2 2 4 6 2 2" xfId="12924"/>
    <cellStyle name="Normal 2 2 4 6 2 2 2" xfId="12925"/>
    <cellStyle name="Normal 2 2 4 6 2 2 2 2" xfId="12926"/>
    <cellStyle name="Normal 2 2 4 6 2 2 3" xfId="12927"/>
    <cellStyle name="Normal 2 2 4 6 2 3" xfId="12928"/>
    <cellStyle name="Normal 2 2 4 6 2 3 2" xfId="12929"/>
    <cellStyle name="Normal 2 2 4 6 2 4" xfId="12930"/>
    <cellStyle name="Normal 2 2 4 6 3" xfId="12931"/>
    <cellStyle name="Normal 2 2 4 6 3 2" xfId="12932"/>
    <cellStyle name="Normal 2 2 4 6 3 2 2" xfId="12933"/>
    <cellStyle name="Normal 2 2 4 6 3 2 2 2" xfId="12934"/>
    <cellStyle name="Normal 2 2 4 6 3 2 3" xfId="12935"/>
    <cellStyle name="Normal 2 2 4 6 3 3" xfId="12936"/>
    <cellStyle name="Normal 2 2 4 6 3 3 2" xfId="12937"/>
    <cellStyle name="Normal 2 2 4 6 3 4" xfId="12938"/>
    <cellStyle name="Normal 2 2 4 6 4" xfId="12939"/>
    <cellStyle name="Normal 2 2 4 6 4 2" xfId="12940"/>
    <cellStyle name="Normal 2 2 4 6 4 2 2" xfId="12941"/>
    <cellStyle name="Normal 2 2 4 6 4 2 2 2" xfId="12942"/>
    <cellStyle name="Normal 2 2 4 6 4 2 3" xfId="12943"/>
    <cellStyle name="Normal 2 2 4 6 4 3" xfId="12944"/>
    <cellStyle name="Normal 2 2 4 6 4 3 2" xfId="12945"/>
    <cellStyle name="Normal 2 2 4 6 4 4" xfId="12946"/>
    <cellStyle name="Normal 2 2 4 6 5" xfId="12947"/>
    <cellStyle name="Normal 2 2 4 6 5 2" xfId="12948"/>
    <cellStyle name="Normal 2 2 4 6 5 2 2" xfId="12949"/>
    <cellStyle name="Normal 2 2 4 6 5 3" xfId="12950"/>
    <cellStyle name="Normal 2 2 4 6 6" xfId="12951"/>
    <cellStyle name="Normal 2 2 4 6 6 2" xfId="12952"/>
    <cellStyle name="Normal 2 2 4 6 7" xfId="12953"/>
    <cellStyle name="Normal 2 2 4 6 7 2" xfId="12954"/>
    <cellStyle name="Normal 2 2 4 6 8" xfId="12955"/>
    <cellStyle name="Normal 2 2 4 7" xfId="12956"/>
    <cellStyle name="Normal 2 2 4 7 2" xfId="12957"/>
    <cellStyle name="Normal 2 2 4 7 2 2" xfId="12958"/>
    <cellStyle name="Normal 2 2 4 7 2 2 2" xfId="12959"/>
    <cellStyle name="Normal 2 2 4 7 2 2 2 2" xfId="12960"/>
    <cellStyle name="Normal 2 2 4 7 2 2 3" xfId="12961"/>
    <cellStyle name="Normal 2 2 4 7 2 3" xfId="12962"/>
    <cellStyle name="Normal 2 2 4 7 2 3 2" xfId="12963"/>
    <cellStyle name="Normal 2 2 4 7 2 4" xfId="12964"/>
    <cellStyle name="Normal 2 2 4 7 3" xfId="12965"/>
    <cellStyle name="Normal 2 2 4 7 3 2" xfId="12966"/>
    <cellStyle name="Normal 2 2 4 7 3 2 2" xfId="12967"/>
    <cellStyle name="Normal 2 2 4 7 3 2 2 2" xfId="12968"/>
    <cellStyle name="Normal 2 2 4 7 3 2 3" xfId="12969"/>
    <cellStyle name="Normal 2 2 4 7 3 3" xfId="12970"/>
    <cellStyle name="Normal 2 2 4 7 3 3 2" xfId="12971"/>
    <cellStyle name="Normal 2 2 4 7 3 4" xfId="12972"/>
    <cellStyle name="Normal 2 2 4 7 4" xfId="12973"/>
    <cellStyle name="Normal 2 2 4 7 4 2" xfId="12974"/>
    <cellStyle name="Normal 2 2 4 7 4 2 2" xfId="12975"/>
    <cellStyle name="Normal 2 2 4 7 4 2 2 2" xfId="12976"/>
    <cellStyle name="Normal 2 2 4 7 4 2 3" xfId="12977"/>
    <cellStyle name="Normal 2 2 4 7 4 3" xfId="12978"/>
    <cellStyle name="Normal 2 2 4 7 4 3 2" xfId="12979"/>
    <cellStyle name="Normal 2 2 4 7 4 4" xfId="12980"/>
    <cellStyle name="Normal 2 2 4 7 5" xfId="12981"/>
    <cellStyle name="Normal 2 2 4 7 5 2" xfId="12982"/>
    <cellStyle name="Normal 2 2 4 7 5 2 2" xfId="12983"/>
    <cellStyle name="Normal 2 2 4 7 5 3" xfId="12984"/>
    <cellStyle name="Normal 2 2 4 7 6" xfId="12985"/>
    <cellStyle name="Normal 2 2 4 7 6 2" xfId="12986"/>
    <cellStyle name="Normal 2 2 4 7 7" xfId="12987"/>
    <cellStyle name="Normal 2 2 4 7 7 2" xfId="12988"/>
    <cellStyle name="Normal 2 2 4 7 8" xfId="12989"/>
    <cellStyle name="Normal 2 2 4 8" xfId="12990"/>
    <cellStyle name="Normal 2 2 4 8 2" xfId="12991"/>
    <cellStyle name="Normal 2 2 4 8 2 2" xfId="12992"/>
    <cellStyle name="Normal 2 2 4 8 2 2 2" xfId="12993"/>
    <cellStyle name="Normal 2 2 4 8 2 2 2 2" xfId="12994"/>
    <cellStyle name="Normal 2 2 4 8 2 2 3" xfId="12995"/>
    <cellStyle name="Normal 2 2 4 8 2 3" xfId="12996"/>
    <cellStyle name="Normal 2 2 4 8 2 3 2" xfId="12997"/>
    <cellStyle name="Normal 2 2 4 8 2 4" xfId="12998"/>
    <cellStyle name="Normal 2 2 4 8 3" xfId="12999"/>
    <cellStyle name="Normal 2 2 4 8 3 2" xfId="13000"/>
    <cellStyle name="Normal 2 2 4 8 3 2 2" xfId="13001"/>
    <cellStyle name="Normal 2 2 4 8 3 2 2 2" xfId="13002"/>
    <cellStyle name="Normal 2 2 4 8 3 2 3" xfId="13003"/>
    <cellStyle name="Normal 2 2 4 8 3 3" xfId="13004"/>
    <cellStyle name="Normal 2 2 4 8 3 3 2" xfId="13005"/>
    <cellStyle name="Normal 2 2 4 8 3 4" xfId="13006"/>
    <cellStyle name="Normal 2 2 4 8 4" xfId="13007"/>
    <cellStyle name="Normal 2 2 4 8 4 2" xfId="13008"/>
    <cellStyle name="Normal 2 2 4 8 4 2 2" xfId="13009"/>
    <cellStyle name="Normal 2 2 4 8 4 2 2 2" xfId="13010"/>
    <cellStyle name="Normal 2 2 4 8 4 2 3" xfId="13011"/>
    <cellStyle name="Normal 2 2 4 8 4 3" xfId="13012"/>
    <cellStyle name="Normal 2 2 4 8 4 3 2" xfId="13013"/>
    <cellStyle name="Normal 2 2 4 8 4 4" xfId="13014"/>
    <cellStyle name="Normal 2 2 4 8 5" xfId="13015"/>
    <cellStyle name="Normal 2 2 4 8 5 2" xfId="13016"/>
    <cellStyle name="Normal 2 2 4 8 5 2 2" xfId="13017"/>
    <cellStyle name="Normal 2 2 4 8 5 3" xfId="13018"/>
    <cellStyle name="Normal 2 2 4 8 6" xfId="13019"/>
    <cellStyle name="Normal 2 2 4 8 6 2" xfId="13020"/>
    <cellStyle name="Normal 2 2 4 8 7" xfId="13021"/>
    <cellStyle name="Normal 2 2 4 8 7 2" xfId="13022"/>
    <cellStyle name="Normal 2 2 4 8 8" xfId="13023"/>
    <cellStyle name="Normal 2 2 4 9" xfId="13024"/>
    <cellStyle name="Normal 2 2 4 9 2" xfId="13025"/>
    <cellStyle name="Normal 2 2 4 9 2 2" xfId="13026"/>
    <cellStyle name="Normal 2 2 4 9 2 2 2" xfId="13027"/>
    <cellStyle name="Normal 2 2 4 9 2 2 2 2" xfId="13028"/>
    <cellStyle name="Normal 2 2 4 9 2 2 3" xfId="13029"/>
    <cellStyle name="Normal 2 2 4 9 2 3" xfId="13030"/>
    <cellStyle name="Normal 2 2 4 9 2 3 2" xfId="13031"/>
    <cellStyle name="Normal 2 2 4 9 2 4" xfId="13032"/>
    <cellStyle name="Normal 2 2 4 9 3" xfId="13033"/>
    <cellStyle name="Normal 2 2 4 9 3 2" xfId="13034"/>
    <cellStyle name="Normal 2 2 4 9 3 2 2" xfId="13035"/>
    <cellStyle name="Normal 2 2 4 9 3 2 2 2" xfId="13036"/>
    <cellStyle name="Normal 2 2 4 9 3 2 3" xfId="13037"/>
    <cellStyle name="Normal 2 2 4 9 3 3" xfId="13038"/>
    <cellStyle name="Normal 2 2 4 9 3 3 2" xfId="13039"/>
    <cellStyle name="Normal 2 2 4 9 3 4" xfId="13040"/>
    <cellStyle name="Normal 2 2 4 9 4" xfId="13041"/>
    <cellStyle name="Normal 2 2 4 9 4 2" xfId="13042"/>
    <cellStyle name="Normal 2 2 4 9 4 2 2" xfId="13043"/>
    <cellStyle name="Normal 2 2 4 9 4 2 2 2" xfId="13044"/>
    <cellStyle name="Normal 2 2 4 9 4 2 3" xfId="13045"/>
    <cellStyle name="Normal 2 2 4 9 4 3" xfId="13046"/>
    <cellStyle name="Normal 2 2 4 9 4 3 2" xfId="13047"/>
    <cellStyle name="Normal 2 2 4 9 4 4" xfId="13048"/>
    <cellStyle name="Normal 2 2 4 9 5" xfId="13049"/>
    <cellStyle name="Normal 2 2 4 9 5 2" xfId="13050"/>
    <cellStyle name="Normal 2 2 4 9 5 2 2" xfId="13051"/>
    <cellStyle name="Normal 2 2 4 9 5 3" xfId="13052"/>
    <cellStyle name="Normal 2 2 4 9 6" xfId="13053"/>
    <cellStyle name="Normal 2 2 4 9 6 2" xfId="13054"/>
    <cellStyle name="Normal 2 2 4 9 7" xfId="13055"/>
    <cellStyle name="Normal 2 2 4 9 7 2" xfId="13056"/>
    <cellStyle name="Normal 2 2 4 9 8" xfId="13057"/>
    <cellStyle name="Normal 2 2 40" xfId="13058"/>
    <cellStyle name="Normal 2 2 40 2" xfId="13059"/>
    <cellStyle name="Normal 2 2 41" xfId="13060"/>
    <cellStyle name="Normal 2 2 41 2" xfId="13061"/>
    <cellStyle name="Normal 2 2 42" xfId="13062"/>
    <cellStyle name="Normal 2 2 5" xfId="13063"/>
    <cellStyle name="Normal 2 2 5 10" xfId="13064"/>
    <cellStyle name="Normal 2 2 5 10 2" xfId="13065"/>
    <cellStyle name="Normal 2 2 5 10 2 2" xfId="13066"/>
    <cellStyle name="Normal 2 2 5 10 2 2 2" xfId="13067"/>
    <cellStyle name="Normal 2 2 5 10 2 2 2 2" xfId="13068"/>
    <cellStyle name="Normal 2 2 5 10 2 2 3" xfId="13069"/>
    <cellStyle name="Normal 2 2 5 10 2 3" xfId="13070"/>
    <cellStyle name="Normal 2 2 5 10 2 3 2" xfId="13071"/>
    <cellStyle name="Normal 2 2 5 10 2 4" xfId="13072"/>
    <cellStyle name="Normal 2 2 5 10 3" xfId="13073"/>
    <cellStyle name="Normal 2 2 5 10 3 2" xfId="13074"/>
    <cellStyle name="Normal 2 2 5 10 3 2 2" xfId="13075"/>
    <cellStyle name="Normal 2 2 5 10 3 2 2 2" xfId="13076"/>
    <cellStyle name="Normal 2 2 5 10 3 2 3" xfId="13077"/>
    <cellStyle name="Normal 2 2 5 10 3 3" xfId="13078"/>
    <cellStyle name="Normal 2 2 5 10 3 3 2" xfId="13079"/>
    <cellStyle name="Normal 2 2 5 10 3 4" xfId="13080"/>
    <cellStyle name="Normal 2 2 5 10 4" xfId="13081"/>
    <cellStyle name="Normal 2 2 5 10 4 2" xfId="13082"/>
    <cellStyle name="Normal 2 2 5 10 4 2 2" xfId="13083"/>
    <cellStyle name="Normal 2 2 5 10 4 2 2 2" xfId="13084"/>
    <cellStyle name="Normal 2 2 5 10 4 2 3" xfId="13085"/>
    <cellStyle name="Normal 2 2 5 10 4 3" xfId="13086"/>
    <cellStyle name="Normal 2 2 5 10 4 3 2" xfId="13087"/>
    <cellStyle name="Normal 2 2 5 10 4 4" xfId="13088"/>
    <cellStyle name="Normal 2 2 5 10 5" xfId="13089"/>
    <cellStyle name="Normal 2 2 5 10 5 2" xfId="13090"/>
    <cellStyle name="Normal 2 2 5 10 5 2 2" xfId="13091"/>
    <cellStyle name="Normal 2 2 5 10 5 3" xfId="13092"/>
    <cellStyle name="Normal 2 2 5 10 6" xfId="13093"/>
    <cellStyle name="Normal 2 2 5 10 6 2" xfId="13094"/>
    <cellStyle name="Normal 2 2 5 10 7" xfId="13095"/>
    <cellStyle name="Normal 2 2 5 10 7 2" xfId="13096"/>
    <cellStyle name="Normal 2 2 5 10 8" xfId="13097"/>
    <cellStyle name="Normal 2 2 5 11" xfId="13098"/>
    <cellStyle name="Normal 2 2 5 11 2" xfId="13099"/>
    <cellStyle name="Normal 2 2 5 11 2 2" xfId="13100"/>
    <cellStyle name="Normal 2 2 5 11 2 2 2" xfId="13101"/>
    <cellStyle name="Normal 2 2 5 11 2 2 2 2" xfId="13102"/>
    <cellStyle name="Normal 2 2 5 11 2 2 3" xfId="13103"/>
    <cellStyle name="Normal 2 2 5 11 2 3" xfId="13104"/>
    <cellStyle name="Normal 2 2 5 11 2 3 2" xfId="13105"/>
    <cellStyle name="Normal 2 2 5 11 2 4" xfId="13106"/>
    <cellStyle name="Normal 2 2 5 11 3" xfId="13107"/>
    <cellStyle name="Normal 2 2 5 11 3 2" xfId="13108"/>
    <cellStyle name="Normal 2 2 5 11 3 2 2" xfId="13109"/>
    <cellStyle name="Normal 2 2 5 11 3 2 2 2" xfId="13110"/>
    <cellStyle name="Normal 2 2 5 11 3 2 3" xfId="13111"/>
    <cellStyle name="Normal 2 2 5 11 3 3" xfId="13112"/>
    <cellStyle name="Normal 2 2 5 11 3 3 2" xfId="13113"/>
    <cellStyle name="Normal 2 2 5 11 3 4" xfId="13114"/>
    <cellStyle name="Normal 2 2 5 11 4" xfId="13115"/>
    <cellStyle name="Normal 2 2 5 11 4 2" xfId="13116"/>
    <cellStyle name="Normal 2 2 5 11 4 2 2" xfId="13117"/>
    <cellStyle name="Normal 2 2 5 11 4 2 2 2" xfId="13118"/>
    <cellStyle name="Normal 2 2 5 11 4 2 3" xfId="13119"/>
    <cellStyle name="Normal 2 2 5 11 4 3" xfId="13120"/>
    <cellStyle name="Normal 2 2 5 11 4 3 2" xfId="13121"/>
    <cellStyle name="Normal 2 2 5 11 4 4" xfId="13122"/>
    <cellStyle name="Normal 2 2 5 11 5" xfId="13123"/>
    <cellStyle name="Normal 2 2 5 11 5 2" xfId="13124"/>
    <cellStyle name="Normal 2 2 5 11 5 2 2" xfId="13125"/>
    <cellStyle name="Normal 2 2 5 11 5 3" xfId="13126"/>
    <cellStyle name="Normal 2 2 5 11 6" xfId="13127"/>
    <cellStyle name="Normal 2 2 5 11 6 2" xfId="13128"/>
    <cellStyle name="Normal 2 2 5 11 7" xfId="13129"/>
    <cellStyle name="Normal 2 2 5 11 7 2" xfId="13130"/>
    <cellStyle name="Normal 2 2 5 11 8" xfId="13131"/>
    <cellStyle name="Normal 2 2 5 12" xfId="13132"/>
    <cellStyle name="Normal 2 2 5 12 2" xfId="13133"/>
    <cellStyle name="Normal 2 2 5 12 2 2" xfId="13134"/>
    <cellStyle name="Normal 2 2 5 12 2 2 2" xfId="13135"/>
    <cellStyle name="Normal 2 2 5 12 2 2 2 2" xfId="13136"/>
    <cellStyle name="Normal 2 2 5 12 2 2 3" xfId="13137"/>
    <cellStyle name="Normal 2 2 5 12 2 3" xfId="13138"/>
    <cellStyle name="Normal 2 2 5 12 2 3 2" xfId="13139"/>
    <cellStyle name="Normal 2 2 5 12 2 4" xfId="13140"/>
    <cellStyle name="Normal 2 2 5 12 3" xfId="13141"/>
    <cellStyle name="Normal 2 2 5 12 3 2" xfId="13142"/>
    <cellStyle name="Normal 2 2 5 12 3 2 2" xfId="13143"/>
    <cellStyle name="Normal 2 2 5 12 3 2 2 2" xfId="13144"/>
    <cellStyle name="Normal 2 2 5 12 3 2 3" xfId="13145"/>
    <cellStyle name="Normal 2 2 5 12 3 3" xfId="13146"/>
    <cellStyle name="Normal 2 2 5 12 3 3 2" xfId="13147"/>
    <cellStyle name="Normal 2 2 5 12 3 4" xfId="13148"/>
    <cellStyle name="Normal 2 2 5 12 4" xfId="13149"/>
    <cellStyle name="Normal 2 2 5 12 4 2" xfId="13150"/>
    <cellStyle name="Normal 2 2 5 12 4 2 2" xfId="13151"/>
    <cellStyle name="Normal 2 2 5 12 4 2 2 2" xfId="13152"/>
    <cellStyle name="Normal 2 2 5 12 4 2 3" xfId="13153"/>
    <cellStyle name="Normal 2 2 5 12 4 3" xfId="13154"/>
    <cellStyle name="Normal 2 2 5 12 4 3 2" xfId="13155"/>
    <cellStyle name="Normal 2 2 5 12 4 4" xfId="13156"/>
    <cellStyle name="Normal 2 2 5 12 5" xfId="13157"/>
    <cellStyle name="Normal 2 2 5 12 5 2" xfId="13158"/>
    <cellStyle name="Normal 2 2 5 12 5 2 2" xfId="13159"/>
    <cellStyle name="Normal 2 2 5 12 5 3" xfId="13160"/>
    <cellStyle name="Normal 2 2 5 12 6" xfId="13161"/>
    <cellStyle name="Normal 2 2 5 12 6 2" xfId="13162"/>
    <cellStyle name="Normal 2 2 5 12 7" xfId="13163"/>
    <cellStyle name="Normal 2 2 5 12 7 2" xfId="13164"/>
    <cellStyle name="Normal 2 2 5 12 8" xfId="13165"/>
    <cellStyle name="Normal 2 2 5 13" xfId="13166"/>
    <cellStyle name="Normal 2 2 5 13 2" xfId="13167"/>
    <cellStyle name="Normal 2 2 5 13 2 2" xfId="13168"/>
    <cellStyle name="Normal 2 2 5 13 2 2 2" xfId="13169"/>
    <cellStyle name="Normal 2 2 5 13 2 2 2 2" xfId="13170"/>
    <cellStyle name="Normal 2 2 5 13 2 2 3" xfId="13171"/>
    <cellStyle name="Normal 2 2 5 13 2 3" xfId="13172"/>
    <cellStyle name="Normal 2 2 5 13 2 3 2" xfId="13173"/>
    <cellStyle name="Normal 2 2 5 13 2 4" xfId="13174"/>
    <cellStyle name="Normal 2 2 5 13 3" xfId="13175"/>
    <cellStyle name="Normal 2 2 5 13 3 2" xfId="13176"/>
    <cellStyle name="Normal 2 2 5 13 3 2 2" xfId="13177"/>
    <cellStyle name="Normal 2 2 5 13 3 2 2 2" xfId="13178"/>
    <cellStyle name="Normal 2 2 5 13 3 2 3" xfId="13179"/>
    <cellStyle name="Normal 2 2 5 13 3 3" xfId="13180"/>
    <cellStyle name="Normal 2 2 5 13 3 3 2" xfId="13181"/>
    <cellStyle name="Normal 2 2 5 13 3 4" xfId="13182"/>
    <cellStyle name="Normal 2 2 5 13 4" xfId="13183"/>
    <cellStyle name="Normal 2 2 5 13 4 2" xfId="13184"/>
    <cellStyle name="Normal 2 2 5 13 4 2 2" xfId="13185"/>
    <cellStyle name="Normal 2 2 5 13 4 2 2 2" xfId="13186"/>
    <cellStyle name="Normal 2 2 5 13 4 2 3" xfId="13187"/>
    <cellStyle name="Normal 2 2 5 13 4 3" xfId="13188"/>
    <cellStyle name="Normal 2 2 5 13 4 3 2" xfId="13189"/>
    <cellStyle name="Normal 2 2 5 13 4 4" xfId="13190"/>
    <cellStyle name="Normal 2 2 5 13 5" xfId="13191"/>
    <cellStyle name="Normal 2 2 5 13 5 2" xfId="13192"/>
    <cellStyle name="Normal 2 2 5 13 5 2 2" xfId="13193"/>
    <cellStyle name="Normal 2 2 5 13 5 3" xfId="13194"/>
    <cellStyle name="Normal 2 2 5 13 6" xfId="13195"/>
    <cellStyle name="Normal 2 2 5 13 6 2" xfId="13196"/>
    <cellStyle name="Normal 2 2 5 13 7" xfId="13197"/>
    <cellStyle name="Normal 2 2 5 13 7 2" xfId="13198"/>
    <cellStyle name="Normal 2 2 5 13 8" xfId="13199"/>
    <cellStyle name="Normal 2 2 5 14" xfId="13200"/>
    <cellStyle name="Normal 2 2 5 14 2" xfId="13201"/>
    <cellStyle name="Normal 2 2 5 14 2 2" xfId="13202"/>
    <cellStyle name="Normal 2 2 5 14 2 2 2" xfId="13203"/>
    <cellStyle name="Normal 2 2 5 14 2 2 2 2" xfId="13204"/>
    <cellStyle name="Normal 2 2 5 14 2 2 3" xfId="13205"/>
    <cellStyle name="Normal 2 2 5 14 2 3" xfId="13206"/>
    <cellStyle name="Normal 2 2 5 14 2 3 2" xfId="13207"/>
    <cellStyle name="Normal 2 2 5 14 2 4" xfId="13208"/>
    <cellStyle name="Normal 2 2 5 14 3" xfId="13209"/>
    <cellStyle name="Normal 2 2 5 14 3 2" xfId="13210"/>
    <cellStyle name="Normal 2 2 5 14 3 2 2" xfId="13211"/>
    <cellStyle name="Normal 2 2 5 14 3 2 2 2" xfId="13212"/>
    <cellStyle name="Normal 2 2 5 14 3 2 3" xfId="13213"/>
    <cellStyle name="Normal 2 2 5 14 3 3" xfId="13214"/>
    <cellStyle name="Normal 2 2 5 14 3 3 2" xfId="13215"/>
    <cellStyle name="Normal 2 2 5 14 3 4" xfId="13216"/>
    <cellStyle name="Normal 2 2 5 14 4" xfId="13217"/>
    <cellStyle name="Normal 2 2 5 14 4 2" xfId="13218"/>
    <cellStyle name="Normal 2 2 5 14 4 2 2" xfId="13219"/>
    <cellStyle name="Normal 2 2 5 14 4 2 2 2" xfId="13220"/>
    <cellStyle name="Normal 2 2 5 14 4 2 3" xfId="13221"/>
    <cellStyle name="Normal 2 2 5 14 4 3" xfId="13222"/>
    <cellStyle name="Normal 2 2 5 14 4 3 2" xfId="13223"/>
    <cellStyle name="Normal 2 2 5 14 4 4" xfId="13224"/>
    <cellStyle name="Normal 2 2 5 14 5" xfId="13225"/>
    <cellStyle name="Normal 2 2 5 14 5 2" xfId="13226"/>
    <cellStyle name="Normal 2 2 5 14 5 2 2" xfId="13227"/>
    <cellStyle name="Normal 2 2 5 14 5 3" xfId="13228"/>
    <cellStyle name="Normal 2 2 5 14 6" xfId="13229"/>
    <cellStyle name="Normal 2 2 5 14 6 2" xfId="13230"/>
    <cellStyle name="Normal 2 2 5 14 7" xfId="13231"/>
    <cellStyle name="Normal 2 2 5 14 7 2" xfId="13232"/>
    <cellStyle name="Normal 2 2 5 14 8" xfId="13233"/>
    <cellStyle name="Normal 2 2 5 15" xfId="13234"/>
    <cellStyle name="Normal 2 2 5 15 2" xfId="13235"/>
    <cellStyle name="Normal 2 2 5 15 2 2" xfId="13236"/>
    <cellStyle name="Normal 2 2 5 15 2 2 2" xfId="13237"/>
    <cellStyle name="Normal 2 2 5 15 2 2 2 2" xfId="13238"/>
    <cellStyle name="Normal 2 2 5 15 2 2 3" xfId="13239"/>
    <cellStyle name="Normal 2 2 5 15 2 3" xfId="13240"/>
    <cellStyle name="Normal 2 2 5 15 2 3 2" xfId="13241"/>
    <cellStyle name="Normal 2 2 5 15 2 4" xfId="13242"/>
    <cellStyle name="Normal 2 2 5 15 3" xfId="13243"/>
    <cellStyle name="Normal 2 2 5 15 3 2" xfId="13244"/>
    <cellStyle name="Normal 2 2 5 15 3 2 2" xfId="13245"/>
    <cellStyle name="Normal 2 2 5 15 3 2 2 2" xfId="13246"/>
    <cellStyle name="Normal 2 2 5 15 3 2 3" xfId="13247"/>
    <cellStyle name="Normal 2 2 5 15 3 3" xfId="13248"/>
    <cellStyle name="Normal 2 2 5 15 3 3 2" xfId="13249"/>
    <cellStyle name="Normal 2 2 5 15 3 4" xfId="13250"/>
    <cellStyle name="Normal 2 2 5 15 4" xfId="13251"/>
    <cellStyle name="Normal 2 2 5 15 4 2" xfId="13252"/>
    <cellStyle name="Normal 2 2 5 15 4 2 2" xfId="13253"/>
    <cellStyle name="Normal 2 2 5 15 4 2 2 2" xfId="13254"/>
    <cellStyle name="Normal 2 2 5 15 4 2 3" xfId="13255"/>
    <cellStyle name="Normal 2 2 5 15 4 3" xfId="13256"/>
    <cellStyle name="Normal 2 2 5 15 4 3 2" xfId="13257"/>
    <cellStyle name="Normal 2 2 5 15 4 4" xfId="13258"/>
    <cellStyle name="Normal 2 2 5 15 5" xfId="13259"/>
    <cellStyle name="Normal 2 2 5 15 5 2" xfId="13260"/>
    <cellStyle name="Normal 2 2 5 15 5 2 2" xfId="13261"/>
    <cellStyle name="Normal 2 2 5 15 5 3" xfId="13262"/>
    <cellStyle name="Normal 2 2 5 15 6" xfId="13263"/>
    <cellStyle name="Normal 2 2 5 15 6 2" xfId="13264"/>
    <cellStyle name="Normal 2 2 5 15 7" xfId="13265"/>
    <cellStyle name="Normal 2 2 5 15 7 2" xfId="13266"/>
    <cellStyle name="Normal 2 2 5 15 8" xfId="13267"/>
    <cellStyle name="Normal 2 2 5 16" xfId="13268"/>
    <cellStyle name="Normal 2 2 5 16 2" xfId="13269"/>
    <cellStyle name="Normal 2 2 5 16 2 2" xfId="13270"/>
    <cellStyle name="Normal 2 2 5 16 2 2 2" xfId="13271"/>
    <cellStyle name="Normal 2 2 5 16 2 2 2 2" xfId="13272"/>
    <cellStyle name="Normal 2 2 5 16 2 2 3" xfId="13273"/>
    <cellStyle name="Normal 2 2 5 16 2 3" xfId="13274"/>
    <cellStyle name="Normal 2 2 5 16 2 3 2" xfId="13275"/>
    <cellStyle name="Normal 2 2 5 16 2 4" xfId="13276"/>
    <cellStyle name="Normal 2 2 5 16 3" xfId="13277"/>
    <cellStyle name="Normal 2 2 5 16 3 2" xfId="13278"/>
    <cellStyle name="Normal 2 2 5 16 3 2 2" xfId="13279"/>
    <cellStyle name="Normal 2 2 5 16 3 2 2 2" xfId="13280"/>
    <cellStyle name="Normal 2 2 5 16 3 2 3" xfId="13281"/>
    <cellStyle name="Normal 2 2 5 16 3 3" xfId="13282"/>
    <cellStyle name="Normal 2 2 5 16 3 3 2" xfId="13283"/>
    <cellStyle name="Normal 2 2 5 16 3 4" xfId="13284"/>
    <cellStyle name="Normal 2 2 5 16 4" xfId="13285"/>
    <cellStyle name="Normal 2 2 5 16 4 2" xfId="13286"/>
    <cellStyle name="Normal 2 2 5 16 4 2 2" xfId="13287"/>
    <cellStyle name="Normal 2 2 5 16 4 2 2 2" xfId="13288"/>
    <cellStyle name="Normal 2 2 5 16 4 2 3" xfId="13289"/>
    <cellStyle name="Normal 2 2 5 16 4 3" xfId="13290"/>
    <cellStyle name="Normal 2 2 5 16 4 3 2" xfId="13291"/>
    <cellStyle name="Normal 2 2 5 16 4 4" xfId="13292"/>
    <cellStyle name="Normal 2 2 5 16 5" xfId="13293"/>
    <cellStyle name="Normal 2 2 5 16 5 2" xfId="13294"/>
    <cellStyle name="Normal 2 2 5 16 5 2 2" xfId="13295"/>
    <cellStyle name="Normal 2 2 5 16 5 3" xfId="13296"/>
    <cellStyle name="Normal 2 2 5 16 6" xfId="13297"/>
    <cellStyle name="Normal 2 2 5 16 6 2" xfId="13298"/>
    <cellStyle name="Normal 2 2 5 16 7" xfId="13299"/>
    <cellStyle name="Normal 2 2 5 16 7 2" xfId="13300"/>
    <cellStyle name="Normal 2 2 5 16 8" xfId="13301"/>
    <cellStyle name="Normal 2 2 5 17" xfId="13302"/>
    <cellStyle name="Normal 2 2 5 17 2" xfId="13303"/>
    <cellStyle name="Normal 2 2 5 17 2 2" xfId="13304"/>
    <cellStyle name="Normal 2 2 5 17 2 2 2" xfId="13305"/>
    <cellStyle name="Normal 2 2 5 17 2 2 2 2" xfId="13306"/>
    <cellStyle name="Normal 2 2 5 17 2 2 3" xfId="13307"/>
    <cellStyle name="Normal 2 2 5 17 2 3" xfId="13308"/>
    <cellStyle name="Normal 2 2 5 17 2 3 2" xfId="13309"/>
    <cellStyle name="Normal 2 2 5 17 2 4" xfId="13310"/>
    <cellStyle name="Normal 2 2 5 17 3" xfId="13311"/>
    <cellStyle name="Normal 2 2 5 17 3 2" xfId="13312"/>
    <cellStyle name="Normal 2 2 5 17 3 2 2" xfId="13313"/>
    <cellStyle name="Normal 2 2 5 17 3 2 2 2" xfId="13314"/>
    <cellStyle name="Normal 2 2 5 17 3 2 3" xfId="13315"/>
    <cellStyle name="Normal 2 2 5 17 3 3" xfId="13316"/>
    <cellStyle name="Normal 2 2 5 17 3 3 2" xfId="13317"/>
    <cellStyle name="Normal 2 2 5 17 3 4" xfId="13318"/>
    <cellStyle name="Normal 2 2 5 17 4" xfId="13319"/>
    <cellStyle name="Normal 2 2 5 17 4 2" xfId="13320"/>
    <cellStyle name="Normal 2 2 5 17 4 2 2" xfId="13321"/>
    <cellStyle name="Normal 2 2 5 17 4 2 2 2" xfId="13322"/>
    <cellStyle name="Normal 2 2 5 17 4 2 3" xfId="13323"/>
    <cellStyle name="Normal 2 2 5 17 4 3" xfId="13324"/>
    <cellStyle name="Normal 2 2 5 17 4 3 2" xfId="13325"/>
    <cellStyle name="Normal 2 2 5 17 4 4" xfId="13326"/>
    <cellStyle name="Normal 2 2 5 17 5" xfId="13327"/>
    <cellStyle name="Normal 2 2 5 17 5 2" xfId="13328"/>
    <cellStyle name="Normal 2 2 5 17 5 2 2" xfId="13329"/>
    <cellStyle name="Normal 2 2 5 17 5 3" xfId="13330"/>
    <cellStyle name="Normal 2 2 5 17 6" xfId="13331"/>
    <cellStyle name="Normal 2 2 5 17 6 2" xfId="13332"/>
    <cellStyle name="Normal 2 2 5 17 7" xfId="13333"/>
    <cellStyle name="Normal 2 2 5 17 7 2" xfId="13334"/>
    <cellStyle name="Normal 2 2 5 17 8" xfId="13335"/>
    <cellStyle name="Normal 2 2 5 18" xfId="13336"/>
    <cellStyle name="Normal 2 2 5 18 2" xfId="13337"/>
    <cellStyle name="Normal 2 2 5 18 2 2" xfId="13338"/>
    <cellStyle name="Normal 2 2 5 18 2 2 2" xfId="13339"/>
    <cellStyle name="Normal 2 2 5 18 2 2 2 2" xfId="13340"/>
    <cellStyle name="Normal 2 2 5 18 2 2 3" xfId="13341"/>
    <cellStyle name="Normal 2 2 5 18 2 3" xfId="13342"/>
    <cellStyle name="Normal 2 2 5 18 2 3 2" xfId="13343"/>
    <cellStyle name="Normal 2 2 5 18 2 4" xfId="13344"/>
    <cellStyle name="Normal 2 2 5 18 3" xfId="13345"/>
    <cellStyle name="Normal 2 2 5 18 3 2" xfId="13346"/>
    <cellStyle name="Normal 2 2 5 18 3 2 2" xfId="13347"/>
    <cellStyle name="Normal 2 2 5 18 3 2 2 2" xfId="13348"/>
    <cellStyle name="Normal 2 2 5 18 3 2 3" xfId="13349"/>
    <cellStyle name="Normal 2 2 5 18 3 3" xfId="13350"/>
    <cellStyle name="Normal 2 2 5 18 3 3 2" xfId="13351"/>
    <cellStyle name="Normal 2 2 5 18 3 4" xfId="13352"/>
    <cellStyle name="Normal 2 2 5 18 4" xfId="13353"/>
    <cellStyle name="Normal 2 2 5 18 4 2" xfId="13354"/>
    <cellStyle name="Normal 2 2 5 18 4 2 2" xfId="13355"/>
    <cellStyle name="Normal 2 2 5 18 4 2 2 2" xfId="13356"/>
    <cellStyle name="Normal 2 2 5 18 4 2 3" xfId="13357"/>
    <cellStyle name="Normal 2 2 5 18 4 3" xfId="13358"/>
    <cellStyle name="Normal 2 2 5 18 4 3 2" xfId="13359"/>
    <cellStyle name="Normal 2 2 5 18 4 4" xfId="13360"/>
    <cellStyle name="Normal 2 2 5 18 5" xfId="13361"/>
    <cellStyle name="Normal 2 2 5 18 5 2" xfId="13362"/>
    <cellStyle name="Normal 2 2 5 18 5 2 2" xfId="13363"/>
    <cellStyle name="Normal 2 2 5 18 5 3" xfId="13364"/>
    <cellStyle name="Normal 2 2 5 18 6" xfId="13365"/>
    <cellStyle name="Normal 2 2 5 18 6 2" xfId="13366"/>
    <cellStyle name="Normal 2 2 5 18 7" xfId="13367"/>
    <cellStyle name="Normal 2 2 5 18 7 2" xfId="13368"/>
    <cellStyle name="Normal 2 2 5 18 8" xfId="13369"/>
    <cellStyle name="Normal 2 2 5 19" xfId="13370"/>
    <cellStyle name="Normal 2 2 5 19 2" xfId="13371"/>
    <cellStyle name="Normal 2 2 5 19 2 2" xfId="13372"/>
    <cellStyle name="Normal 2 2 5 19 2 2 2" xfId="13373"/>
    <cellStyle name="Normal 2 2 5 19 2 2 2 2" xfId="13374"/>
    <cellStyle name="Normal 2 2 5 19 2 2 3" xfId="13375"/>
    <cellStyle name="Normal 2 2 5 19 2 3" xfId="13376"/>
    <cellStyle name="Normal 2 2 5 19 2 3 2" xfId="13377"/>
    <cellStyle name="Normal 2 2 5 19 2 4" xfId="13378"/>
    <cellStyle name="Normal 2 2 5 19 3" xfId="13379"/>
    <cellStyle name="Normal 2 2 5 19 3 2" xfId="13380"/>
    <cellStyle name="Normal 2 2 5 19 3 2 2" xfId="13381"/>
    <cellStyle name="Normal 2 2 5 19 3 2 2 2" xfId="13382"/>
    <cellStyle name="Normal 2 2 5 19 3 2 3" xfId="13383"/>
    <cellStyle name="Normal 2 2 5 19 3 3" xfId="13384"/>
    <cellStyle name="Normal 2 2 5 19 3 3 2" xfId="13385"/>
    <cellStyle name="Normal 2 2 5 19 3 4" xfId="13386"/>
    <cellStyle name="Normal 2 2 5 19 4" xfId="13387"/>
    <cellStyle name="Normal 2 2 5 19 4 2" xfId="13388"/>
    <cellStyle name="Normal 2 2 5 19 4 2 2" xfId="13389"/>
    <cellStyle name="Normal 2 2 5 19 4 2 2 2" xfId="13390"/>
    <cellStyle name="Normal 2 2 5 19 4 2 3" xfId="13391"/>
    <cellStyle name="Normal 2 2 5 19 4 3" xfId="13392"/>
    <cellStyle name="Normal 2 2 5 19 4 3 2" xfId="13393"/>
    <cellStyle name="Normal 2 2 5 19 4 4" xfId="13394"/>
    <cellStyle name="Normal 2 2 5 19 5" xfId="13395"/>
    <cellStyle name="Normal 2 2 5 19 5 2" xfId="13396"/>
    <cellStyle name="Normal 2 2 5 19 5 2 2" xfId="13397"/>
    <cellStyle name="Normal 2 2 5 19 5 3" xfId="13398"/>
    <cellStyle name="Normal 2 2 5 19 6" xfId="13399"/>
    <cellStyle name="Normal 2 2 5 19 6 2" xfId="13400"/>
    <cellStyle name="Normal 2 2 5 19 7" xfId="13401"/>
    <cellStyle name="Normal 2 2 5 19 7 2" xfId="13402"/>
    <cellStyle name="Normal 2 2 5 19 8" xfId="13403"/>
    <cellStyle name="Normal 2 2 5 2" xfId="13404"/>
    <cellStyle name="Normal 2 2 5 2 2" xfId="13405"/>
    <cellStyle name="Normal 2 2 5 2 2 2" xfId="13406"/>
    <cellStyle name="Normal 2 2 5 2 2 2 2" xfId="13407"/>
    <cellStyle name="Normal 2 2 5 2 2 2 2 2" xfId="13408"/>
    <cellStyle name="Normal 2 2 5 2 2 2 3" xfId="13409"/>
    <cellStyle name="Normal 2 2 5 2 2 3" xfId="13410"/>
    <cellStyle name="Normal 2 2 5 2 2 3 2" xfId="13411"/>
    <cellStyle name="Normal 2 2 5 2 2 4" xfId="13412"/>
    <cellStyle name="Normal 2 2 5 2 3" xfId="13413"/>
    <cellStyle name="Normal 2 2 5 2 3 2" xfId="13414"/>
    <cellStyle name="Normal 2 2 5 2 3 2 2" xfId="13415"/>
    <cellStyle name="Normal 2 2 5 2 3 2 2 2" xfId="13416"/>
    <cellStyle name="Normal 2 2 5 2 3 2 3" xfId="13417"/>
    <cellStyle name="Normal 2 2 5 2 3 3" xfId="13418"/>
    <cellStyle name="Normal 2 2 5 2 3 3 2" xfId="13419"/>
    <cellStyle name="Normal 2 2 5 2 3 4" xfId="13420"/>
    <cellStyle name="Normal 2 2 5 2 4" xfId="13421"/>
    <cellStyle name="Normal 2 2 5 2 4 2" xfId="13422"/>
    <cellStyle name="Normal 2 2 5 2 4 2 2" xfId="13423"/>
    <cellStyle name="Normal 2 2 5 2 4 2 2 2" xfId="13424"/>
    <cellStyle name="Normal 2 2 5 2 4 2 3" xfId="13425"/>
    <cellStyle name="Normal 2 2 5 2 4 3" xfId="13426"/>
    <cellStyle name="Normal 2 2 5 2 4 3 2" xfId="13427"/>
    <cellStyle name="Normal 2 2 5 2 4 4" xfId="13428"/>
    <cellStyle name="Normal 2 2 5 2 5" xfId="13429"/>
    <cellStyle name="Normal 2 2 5 2 5 2" xfId="13430"/>
    <cellStyle name="Normal 2 2 5 2 5 2 2" xfId="13431"/>
    <cellStyle name="Normal 2 2 5 2 5 3" xfId="13432"/>
    <cellStyle name="Normal 2 2 5 2 6" xfId="13433"/>
    <cellStyle name="Normal 2 2 5 2 6 2" xfId="13434"/>
    <cellStyle name="Normal 2 2 5 2 7" xfId="13435"/>
    <cellStyle name="Normal 2 2 5 2 7 2" xfId="13436"/>
    <cellStyle name="Normal 2 2 5 2 8" xfId="13437"/>
    <cellStyle name="Normal 2 2 5 20" xfId="13438"/>
    <cellStyle name="Normal 2 2 5 20 2" xfId="13439"/>
    <cellStyle name="Normal 2 2 5 20 2 2" xfId="13440"/>
    <cellStyle name="Normal 2 2 5 20 2 2 2" xfId="13441"/>
    <cellStyle name="Normal 2 2 5 20 2 2 2 2" xfId="13442"/>
    <cellStyle name="Normal 2 2 5 20 2 2 3" xfId="13443"/>
    <cellStyle name="Normal 2 2 5 20 2 3" xfId="13444"/>
    <cellStyle name="Normal 2 2 5 20 2 3 2" xfId="13445"/>
    <cellStyle name="Normal 2 2 5 20 2 4" xfId="13446"/>
    <cellStyle name="Normal 2 2 5 20 3" xfId="13447"/>
    <cellStyle name="Normal 2 2 5 20 3 2" xfId="13448"/>
    <cellStyle name="Normal 2 2 5 20 3 2 2" xfId="13449"/>
    <cellStyle name="Normal 2 2 5 20 3 2 2 2" xfId="13450"/>
    <cellStyle name="Normal 2 2 5 20 3 2 3" xfId="13451"/>
    <cellStyle name="Normal 2 2 5 20 3 3" xfId="13452"/>
    <cellStyle name="Normal 2 2 5 20 3 3 2" xfId="13453"/>
    <cellStyle name="Normal 2 2 5 20 3 4" xfId="13454"/>
    <cellStyle name="Normal 2 2 5 20 4" xfId="13455"/>
    <cellStyle name="Normal 2 2 5 20 4 2" xfId="13456"/>
    <cellStyle name="Normal 2 2 5 20 4 2 2" xfId="13457"/>
    <cellStyle name="Normal 2 2 5 20 4 2 2 2" xfId="13458"/>
    <cellStyle name="Normal 2 2 5 20 4 2 3" xfId="13459"/>
    <cellStyle name="Normal 2 2 5 20 4 3" xfId="13460"/>
    <cellStyle name="Normal 2 2 5 20 4 3 2" xfId="13461"/>
    <cellStyle name="Normal 2 2 5 20 4 4" xfId="13462"/>
    <cellStyle name="Normal 2 2 5 20 5" xfId="13463"/>
    <cellStyle name="Normal 2 2 5 20 5 2" xfId="13464"/>
    <cellStyle name="Normal 2 2 5 20 5 2 2" xfId="13465"/>
    <cellStyle name="Normal 2 2 5 20 5 3" xfId="13466"/>
    <cellStyle name="Normal 2 2 5 20 6" xfId="13467"/>
    <cellStyle name="Normal 2 2 5 20 6 2" xfId="13468"/>
    <cellStyle name="Normal 2 2 5 20 7" xfId="13469"/>
    <cellStyle name="Normal 2 2 5 20 7 2" xfId="13470"/>
    <cellStyle name="Normal 2 2 5 20 8" xfId="13471"/>
    <cellStyle name="Normal 2 2 5 21" xfId="13472"/>
    <cellStyle name="Normal 2 2 5 21 2" xfId="13473"/>
    <cellStyle name="Normal 2 2 5 21 2 2" xfId="13474"/>
    <cellStyle name="Normal 2 2 5 21 2 2 2" xfId="13475"/>
    <cellStyle name="Normal 2 2 5 21 2 2 2 2" xfId="13476"/>
    <cellStyle name="Normal 2 2 5 21 2 2 3" xfId="13477"/>
    <cellStyle name="Normal 2 2 5 21 2 3" xfId="13478"/>
    <cellStyle name="Normal 2 2 5 21 2 3 2" xfId="13479"/>
    <cellStyle name="Normal 2 2 5 21 2 4" xfId="13480"/>
    <cellStyle name="Normal 2 2 5 21 3" xfId="13481"/>
    <cellStyle name="Normal 2 2 5 21 3 2" xfId="13482"/>
    <cellStyle name="Normal 2 2 5 21 3 2 2" xfId="13483"/>
    <cellStyle name="Normal 2 2 5 21 3 2 2 2" xfId="13484"/>
    <cellStyle name="Normal 2 2 5 21 3 2 3" xfId="13485"/>
    <cellStyle name="Normal 2 2 5 21 3 3" xfId="13486"/>
    <cellStyle name="Normal 2 2 5 21 3 3 2" xfId="13487"/>
    <cellStyle name="Normal 2 2 5 21 3 4" xfId="13488"/>
    <cellStyle name="Normal 2 2 5 21 4" xfId="13489"/>
    <cellStyle name="Normal 2 2 5 21 4 2" xfId="13490"/>
    <cellStyle name="Normal 2 2 5 21 4 2 2" xfId="13491"/>
    <cellStyle name="Normal 2 2 5 21 4 2 2 2" xfId="13492"/>
    <cellStyle name="Normal 2 2 5 21 4 2 3" xfId="13493"/>
    <cellStyle name="Normal 2 2 5 21 4 3" xfId="13494"/>
    <cellStyle name="Normal 2 2 5 21 4 3 2" xfId="13495"/>
    <cellStyle name="Normal 2 2 5 21 4 4" xfId="13496"/>
    <cellStyle name="Normal 2 2 5 21 5" xfId="13497"/>
    <cellStyle name="Normal 2 2 5 21 5 2" xfId="13498"/>
    <cellStyle name="Normal 2 2 5 21 5 2 2" xfId="13499"/>
    <cellStyle name="Normal 2 2 5 21 5 3" xfId="13500"/>
    <cellStyle name="Normal 2 2 5 21 6" xfId="13501"/>
    <cellStyle name="Normal 2 2 5 21 6 2" xfId="13502"/>
    <cellStyle name="Normal 2 2 5 21 7" xfId="13503"/>
    <cellStyle name="Normal 2 2 5 21 7 2" xfId="13504"/>
    <cellStyle name="Normal 2 2 5 21 8" xfId="13505"/>
    <cellStyle name="Normal 2 2 5 22" xfId="13506"/>
    <cellStyle name="Normal 2 2 5 22 2" xfId="13507"/>
    <cellStyle name="Normal 2 2 5 22 2 2" xfId="13508"/>
    <cellStyle name="Normal 2 2 5 22 2 2 2" xfId="13509"/>
    <cellStyle name="Normal 2 2 5 22 2 2 2 2" xfId="13510"/>
    <cellStyle name="Normal 2 2 5 22 2 2 3" xfId="13511"/>
    <cellStyle name="Normal 2 2 5 22 2 3" xfId="13512"/>
    <cellStyle name="Normal 2 2 5 22 2 3 2" xfId="13513"/>
    <cellStyle name="Normal 2 2 5 22 2 4" xfId="13514"/>
    <cellStyle name="Normal 2 2 5 22 3" xfId="13515"/>
    <cellStyle name="Normal 2 2 5 22 3 2" xfId="13516"/>
    <cellStyle name="Normal 2 2 5 22 3 2 2" xfId="13517"/>
    <cellStyle name="Normal 2 2 5 22 3 2 2 2" xfId="13518"/>
    <cellStyle name="Normal 2 2 5 22 3 2 3" xfId="13519"/>
    <cellStyle name="Normal 2 2 5 22 3 3" xfId="13520"/>
    <cellStyle name="Normal 2 2 5 22 3 3 2" xfId="13521"/>
    <cellStyle name="Normal 2 2 5 22 3 4" xfId="13522"/>
    <cellStyle name="Normal 2 2 5 22 4" xfId="13523"/>
    <cellStyle name="Normal 2 2 5 22 4 2" xfId="13524"/>
    <cellStyle name="Normal 2 2 5 22 4 2 2" xfId="13525"/>
    <cellStyle name="Normal 2 2 5 22 4 2 2 2" xfId="13526"/>
    <cellStyle name="Normal 2 2 5 22 4 2 3" xfId="13527"/>
    <cellStyle name="Normal 2 2 5 22 4 3" xfId="13528"/>
    <cellStyle name="Normal 2 2 5 22 4 3 2" xfId="13529"/>
    <cellStyle name="Normal 2 2 5 22 4 4" xfId="13530"/>
    <cellStyle name="Normal 2 2 5 22 5" xfId="13531"/>
    <cellStyle name="Normal 2 2 5 22 5 2" xfId="13532"/>
    <cellStyle name="Normal 2 2 5 22 5 2 2" xfId="13533"/>
    <cellStyle name="Normal 2 2 5 22 5 3" xfId="13534"/>
    <cellStyle name="Normal 2 2 5 22 6" xfId="13535"/>
    <cellStyle name="Normal 2 2 5 22 6 2" xfId="13536"/>
    <cellStyle name="Normal 2 2 5 22 7" xfId="13537"/>
    <cellStyle name="Normal 2 2 5 22 7 2" xfId="13538"/>
    <cellStyle name="Normal 2 2 5 22 8" xfId="13539"/>
    <cellStyle name="Normal 2 2 5 23" xfId="13540"/>
    <cellStyle name="Normal 2 2 5 23 2" xfId="13541"/>
    <cellStyle name="Normal 2 2 5 23 2 2" xfId="13542"/>
    <cellStyle name="Normal 2 2 5 23 2 2 2" xfId="13543"/>
    <cellStyle name="Normal 2 2 5 23 2 2 2 2" xfId="13544"/>
    <cellStyle name="Normal 2 2 5 23 2 2 3" xfId="13545"/>
    <cellStyle name="Normal 2 2 5 23 2 3" xfId="13546"/>
    <cellStyle name="Normal 2 2 5 23 2 3 2" xfId="13547"/>
    <cellStyle name="Normal 2 2 5 23 2 4" xfId="13548"/>
    <cellStyle name="Normal 2 2 5 23 3" xfId="13549"/>
    <cellStyle name="Normal 2 2 5 23 3 2" xfId="13550"/>
    <cellStyle name="Normal 2 2 5 23 3 2 2" xfId="13551"/>
    <cellStyle name="Normal 2 2 5 23 3 2 2 2" xfId="13552"/>
    <cellStyle name="Normal 2 2 5 23 3 2 3" xfId="13553"/>
    <cellStyle name="Normal 2 2 5 23 3 3" xfId="13554"/>
    <cellStyle name="Normal 2 2 5 23 3 3 2" xfId="13555"/>
    <cellStyle name="Normal 2 2 5 23 3 4" xfId="13556"/>
    <cellStyle name="Normal 2 2 5 23 4" xfId="13557"/>
    <cellStyle name="Normal 2 2 5 23 4 2" xfId="13558"/>
    <cellStyle name="Normal 2 2 5 23 4 2 2" xfId="13559"/>
    <cellStyle name="Normal 2 2 5 23 4 2 2 2" xfId="13560"/>
    <cellStyle name="Normal 2 2 5 23 4 2 3" xfId="13561"/>
    <cellStyle name="Normal 2 2 5 23 4 3" xfId="13562"/>
    <cellStyle name="Normal 2 2 5 23 4 3 2" xfId="13563"/>
    <cellStyle name="Normal 2 2 5 23 4 4" xfId="13564"/>
    <cellStyle name="Normal 2 2 5 23 5" xfId="13565"/>
    <cellStyle name="Normal 2 2 5 23 5 2" xfId="13566"/>
    <cellStyle name="Normal 2 2 5 23 5 2 2" xfId="13567"/>
    <cellStyle name="Normal 2 2 5 23 5 3" xfId="13568"/>
    <cellStyle name="Normal 2 2 5 23 6" xfId="13569"/>
    <cellStyle name="Normal 2 2 5 23 6 2" xfId="13570"/>
    <cellStyle name="Normal 2 2 5 23 7" xfId="13571"/>
    <cellStyle name="Normal 2 2 5 23 7 2" xfId="13572"/>
    <cellStyle name="Normal 2 2 5 23 8" xfId="13573"/>
    <cellStyle name="Normal 2 2 5 24" xfId="13574"/>
    <cellStyle name="Normal 2 2 5 24 2" xfId="13575"/>
    <cellStyle name="Normal 2 2 5 24 2 2" xfId="13576"/>
    <cellStyle name="Normal 2 2 5 24 2 2 2" xfId="13577"/>
    <cellStyle name="Normal 2 2 5 24 2 2 2 2" xfId="13578"/>
    <cellStyle name="Normal 2 2 5 24 2 2 3" xfId="13579"/>
    <cellStyle name="Normal 2 2 5 24 2 3" xfId="13580"/>
    <cellStyle name="Normal 2 2 5 24 2 3 2" xfId="13581"/>
    <cellStyle name="Normal 2 2 5 24 2 4" xfId="13582"/>
    <cellStyle name="Normal 2 2 5 24 3" xfId="13583"/>
    <cellStyle name="Normal 2 2 5 24 3 2" xfId="13584"/>
    <cellStyle name="Normal 2 2 5 24 3 2 2" xfId="13585"/>
    <cellStyle name="Normal 2 2 5 24 3 2 2 2" xfId="13586"/>
    <cellStyle name="Normal 2 2 5 24 3 2 3" xfId="13587"/>
    <cellStyle name="Normal 2 2 5 24 3 3" xfId="13588"/>
    <cellStyle name="Normal 2 2 5 24 3 3 2" xfId="13589"/>
    <cellStyle name="Normal 2 2 5 24 3 4" xfId="13590"/>
    <cellStyle name="Normal 2 2 5 24 4" xfId="13591"/>
    <cellStyle name="Normal 2 2 5 24 4 2" xfId="13592"/>
    <cellStyle name="Normal 2 2 5 24 4 2 2" xfId="13593"/>
    <cellStyle name="Normal 2 2 5 24 4 2 2 2" xfId="13594"/>
    <cellStyle name="Normal 2 2 5 24 4 2 3" xfId="13595"/>
    <cellStyle name="Normal 2 2 5 24 4 3" xfId="13596"/>
    <cellStyle name="Normal 2 2 5 24 4 3 2" xfId="13597"/>
    <cellStyle name="Normal 2 2 5 24 4 4" xfId="13598"/>
    <cellStyle name="Normal 2 2 5 24 5" xfId="13599"/>
    <cellStyle name="Normal 2 2 5 24 5 2" xfId="13600"/>
    <cellStyle name="Normal 2 2 5 24 5 2 2" xfId="13601"/>
    <cellStyle name="Normal 2 2 5 24 5 3" xfId="13602"/>
    <cellStyle name="Normal 2 2 5 24 6" xfId="13603"/>
    <cellStyle name="Normal 2 2 5 24 6 2" xfId="13604"/>
    <cellStyle name="Normal 2 2 5 24 7" xfId="13605"/>
    <cellStyle name="Normal 2 2 5 24 7 2" xfId="13606"/>
    <cellStyle name="Normal 2 2 5 24 8" xfId="13607"/>
    <cellStyle name="Normal 2 2 5 25" xfId="13608"/>
    <cellStyle name="Normal 2 2 5 25 2" xfId="13609"/>
    <cellStyle name="Normal 2 2 5 25 2 2" xfId="13610"/>
    <cellStyle name="Normal 2 2 5 25 2 2 2" xfId="13611"/>
    <cellStyle name="Normal 2 2 5 25 2 2 2 2" xfId="13612"/>
    <cellStyle name="Normal 2 2 5 25 2 2 3" xfId="13613"/>
    <cellStyle name="Normal 2 2 5 25 2 3" xfId="13614"/>
    <cellStyle name="Normal 2 2 5 25 2 3 2" xfId="13615"/>
    <cellStyle name="Normal 2 2 5 25 2 4" xfId="13616"/>
    <cellStyle name="Normal 2 2 5 25 3" xfId="13617"/>
    <cellStyle name="Normal 2 2 5 25 3 2" xfId="13618"/>
    <cellStyle name="Normal 2 2 5 25 3 2 2" xfId="13619"/>
    <cellStyle name="Normal 2 2 5 25 3 2 2 2" xfId="13620"/>
    <cellStyle name="Normal 2 2 5 25 3 2 3" xfId="13621"/>
    <cellStyle name="Normal 2 2 5 25 3 3" xfId="13622"/>
    <cellStyle name="Normal 2 2 5 25 3 3 2" xfId="13623"/>
    <cellStyle name="Normal 2 2 5 25 3 4" xfId="13624"/>
    <cellStyle name="Normal 2 2 5 25 4" xfId="13625"/>
    <cellStyle name="Normal 2 2 5 25 4 2" xfId="13626"/>
    <cellStyle name="Normal 2 2 5 25 4 2 2" xfId="13627"/>
    <cellStyle name="Normal 2 2 5 25 4 2 2 2" xfId="13628"/>
    <cellStyle name="Normal 2 2 5 25 4 2 3" xfId="13629"/>
    <cellStyle name="Normal 2 2 5 25 4 3" xfId="13630"/>
    <cellStyle name="Normal 2 2 5 25 4 3 2" xfId="13631"/>
    <cellStyle name="Normal 2 2 5 25 4 4" xfId="13632"/>
    <cellStyle name="Normal 2 2 5 25 5" xfId="13633"/>
    <cellStyle name="Normal 2 2 5 25 5 2" xfId="13634"/>
    <cellStyle name="Normal 2 2 5 25 5 2 2" xfId="13635"/>
    <cellStyle name="Normal 2 2 5 25 5 3" xfId="13636"/>
    <cellStyle name="Normal 2 2 5 25 6" xfId="13637"/>
    <cellStyle name="Normal 2 2 5 25 6 2" xfId="13638"/>
    <cellStyle name="Normal 2 2 5 25 7" xfId="13639"/>
    <cellStyle name="Normal 2 2 5 25 7 2" xfId="13640"/>
    <cellStyle name="Normal 2 2 5 25 8" xfId="13641"/>
    <cellStyle name="Normal 2 2 5 26" xfId="13642"/>
    <cellStyle name="Normal 2 2 5 26 2" xfId="13643"/>
    <cellStyle name="Normal 2 2 5 26 2 2" xfId="13644"/>
    <cellStyle name="Normal 2 2 5 26 2 2 2" xfId="13645"/>
    <cellStyle name="Normal 2 2 5 26 2 2 2 2" xfId="13646"/>
    <cellStyle name="Normal 2 2 5 26 2 2 3" xfId="13647"/>
    <cellStyle name="Normal 2 2 5 26 2 3" xfId="13648"/>
    <cellStyle name="Normal 2 2 5 26 2 3 2" xfId="13649"/>
    <cellStyle name="Normal 2 2 5 26 2 4" xfId="13650"/>
    <cellStyle name="Normal 2 2 5 26 3" xfId="13651"/>
    <cellStyle name="Normal 2 2 5 26 3 2" xfId="13652"/>
    <cellStyle name="Normal 2 2 5 26 3 2 2" xfId="13653"/>
    <cellStyle name="Normal 2 2 5 26 3 2 2 2" xfId="13654"/>
    <cellStyle name="Normal 2 2 5 26 3 2 3" xfId="13655"/>
    <cellStyle name="Normal 2 2 5 26 3 3" xfId="13656"/>
    <cellStyle name="Normal 2 2 5 26 3 3 2" xfId="13657"/>
    <cellStyle name="Normal 2 2 5 26 3 4" xfId="13658"/>
    <cellStyle name="Normal 2 2 5 26 4" xfId="13659"/>
    <cellStyle name="Normal 2 2 5 26 4 2" xfId="13660"/>
    <cellStyle name="Normal 2 2 5 26 4 2 2" xfId="13661"/>
    <cellStyle name="Normal 2 2 5 26 4 2 2 2" xfId="13662"/>
    <cellStyle name="Normal 2 2 5 26 4 2 3" xfId="13663"/>
    <cellStyle name="Normal 2 2 5 26 4 3" xfId="13664"/>
    <cellStyle name="Normal 2 2 5 26 4 3 2" xfId="13665"/>
    <cellStyle name="Normal 2 2 5 26 4 4" xfId="13666"/>
    <cellStyle name="Normal 2 2 5 26 5" xfId="13667"/>
    <cellStyle name="Normal 2 2 5 26 5 2" xfId="13668"/>
    <cellStyle name="Normal 2 2 5 26 5 2 2" xfId="13669"/>
    <cellStyle name="Normal 2 2 5 26 5 3" xfId="13670"/>
    <cellStyle name="Normal 2 2 5 26 6" xfId="13671"/>
    <cellStyle name="Normal 2 2 5 26 6 2" xfId="13672"/>
    <cellStyle name="Normal 2 2 5 26 7" xfId="13673"/>
    <cellStyle name="Normal 2 2 5 26 7 2" xfId="13674"/>
    <cellStyle name="Normal 2 2 5 26 8" xfId="13675"/>
    <cellStyle name="Normal 2 2 5 27" xfId="13676"/>
    <cellStyle name="Normal 2 2 5 27 2" xfId="13677"/>
    <cellStyle name="Normal 2 2 5 27 2 2" xfId="13678"/>
    <cellStyle name="Normal 2 2 5 27 2 2 2" xfId="13679"/>
    <cellStyle name="Normal 2 2 5 27 2 2 2 2" xfId="13680"/>
    <cellStyle name="Normal 2 2 5 27 2 2 3" xfId="13681"/>
    <cellStyle name="Normal 2 2 5 27 2 3" xfId="13682"/>
    <cellStyle name="Normal 2 2 5 27 2 3 2" xfId="13683"/>
    <cellStyle name="Normal 2 2 5 27 2 4" xfId="13684"/>
    <cellStyle name="Normal 2 2 5 27 3" xfId="13685"/>
    <cellStyle name="Normal 2 2 5 27 3 2" xfId="13686"/>
    <cellStyle name="Normal 2 2 5 27 3 2 2" xfId="13687"/>
    <cellStyle name="Normal 2 2 5 27 3 2 2 2" xfId="13688"/>
    <cellStyle name="Normal 2 2 5 27 3 2 3" xfId="13689"/>
    <cellStyle name="Normal 2 2 5 27 3 3" xfId="13690"/>
    <cellStyle name="Normal 2 2 5 27 3 3 2" xfId="13691"/>
    <cellStyle name="Normal 2 2 5 27 3 4" xfId="13692"/>
    <cellStyle name="Normal 2 2 5 27 4" xfId="13693"/>
    <cellStyle name="Normal 2 2 5 27 4 2" xfId="13694"/>
    <cellStyle name="Normal 2 2 5 27 4 2 2" xfId="13695"/>
    <cellStyle name="Normal 2 2 5 27 4 2 2 2" xfId="13696"/>
    <cellStyle name="Normal 2 2 5 27 4 2 3" xfId="13697"/>
    <cellStyle name="Normal 2 2 5 27 4 3" xfId="13698"/>
    <cellStyle name="Normal 2 2 5 27 4 3 2" xfId="13699"/>
    <cellStyle name="Normal 2 2 5 27 4 4" xfId="13700"/>
    <cellStyle name="Normal 2 2 5 27 5" xfId="13701"/>
    <cellStyle name="Normal 2 2 5 27 5 2" xfId="13702"/>
    <cellStyle name="Normal 2 2 5 27 5 2 2" xfId="13703"/>
    <cellStyle name="Normal 2 2 5 27 5 3" xfId="13704"/>
    <cellStyle name="Normal 2 2 5 27 6" xfId="13705"/>
    <cellStyle name="Normal 2 2 5 27 6 2" xfId="13706"/>
    <cellStyle name="Normal 2 2 5 27 7" xfId="13707"/>
    <cellStyle name="Normal 2 2 5 27 7 2" xfId="13708"/>
    <cellStyle name="Normal 2 2 5 27 8" xfId="13709"/>
    <cellStyle name="Normal 2 2 5 28" xfId="13710"/>
    <cellStyle name="Normal 2 2 5 28 2" xfId="13711"/>
    <cellStyle name="Normal 2 2 5 28 2 2" xfId="13712"/>
    <cellStyle name="Normal 2 2 5 28 2 2 2" xfId="13713"/>
    <cellStyle name="Normal 2 2 5 28 2 2 2 2" xfId="13714"/>
    <cellStyle name="Normal 2 2 5 28 2 2 3" xfId="13715"/>
    <cellStyle name="Normal 2 2 5 28 2 3" xfId="13716"/>
    <cellStyle name="Normal 2 2 5 28 2 3 2" xfId="13717"/>
    <cellStyle name="Normal 2 2 5 28 2 4" xfId="13718"/>
    <cellStyle name="Normal 2 2 5 28 3" xfId="13719"/>
    <cellStyle name="Normal 2 2 5 28 3 2" xfId="13720"/>
    <cellStyle name="Normal 2 2 5 28 3 2 2" xfId="13721"/>
    <cellStyle name="Normal 2 2 5 28 3 2 2 2" xfId="13722"/>
    <cellStyle name="Normal 2 2 5 28 3 2 3" xfId="13723"/>
    <cellStyle name="Normal 2 2 5 28 3 3" xfId="13724"/>
    <cellStyle name="Normal 2 2 5 28 3 3 2" xfId="13725"/>
    <cellStyle name="Normal 2 2 5 28 3 4" xfId="13726"/>
    <cellStyle name="Normal 2 2 5 28 4" xfId="13727"/>
    <cellStyle name="Normal 2 2 5 28 4 2" xfId="13728"/>
    <cellStyle name="Normal 2 2 5 28 4 2 2" xfId="13729"/>
    <cellStyle name="Normal 2 2 5 28 4 2 2 2" xfId="13730"/>
    <cellStyle name="Normal 2 2 5 28 4 2 3" xfId="13731"/>
    <cellStyle name="Normal 2 2 5 28 4 3" xfId="13732"/>
    <cellStyle name="Normal 2 2 5 28 4 3 2" xfId="13733"/>
    <cellStyle name="Normal 2 2 5 28 4 4" xfId="13734"/>
    <cellStyle name="Normal 2 2 5 28 5" xfId="13735"/>
    <cellStyle name="Normal 2 2 5 28 5 2" xfId="13736"/>
    <cellStyle name="Normal 2 2 5 28 5 2 2" xfId="13737"/>
    <cellStyle name="Normal 2 2 5 28 5 3" xfId="13738"/>
    <cellStyle name="Normal 2 2 5 28 6" xfId="13739"/>
    <cellStyle name="Normal 2 2 5 28 6 2" xfId="13740"/>
    <cellStyle name="Normal 2 2 5 28 7" xfId="13741"/>
    <cellStyle name="Normal 2 2 5 28 7 2" xfId="13742"/>
    <cellStyle name="Normal 2 2 5 28 8" xfId="13743"/>
    <cellStyle name="Normal 2 2 5 29" xfId="13744"/>
    <cellStyle name="Normal 2 2 5 29 2" xfId="13745"/>
    <cellStyle name="Normal 2 2 5 29 2 2" xfId="13746"/>
    <cellStyle name="Normal 2 2 5 29 2 2 2" xfId="13747"/>
    <cellStyle name="Normal 2 2 5 29 2 2 2 2" xfId="13748"/>
    <cellStyle name="Normal 2 2 5 29 2 2 3" xfId="13749"/>
    <cellStyle name="Normal 2 2 5 29 2 3" xfId="13750"/>
    <cellStyle name="Normal 2 2 5 29 2 3 2" xfId="13751"/>
    <cellStyle name="Normal 2 2 5 29 2 4" xfId="13752"/>
    <cellStyle name="Normal 2 2 5 29 3" xfId="13753"/>
    <cellStyle name="Normal 2 2 5 29 3 2" xfId="13754"/>
    <cellStyle name="Normal 2 2 5 29 3 2 2" xfId="13755"/>
    <cellStyle name="Normal 2 2 5 29 3 2 2 2" xfId="13756"/>
    <cellStyle name="Normal 2 2 5 29 3 2 3" xfId="13757"/>
    <cellStyle name="Normal 2 2 5 29 3 3" xfId="13758"/>
    <cellStyle name="Normal 2 2 5 29 3 3 2" xfId="13759"/>
    <cellStyle name="Normal 2 2 5 29 3 4" xfId="13760"/>
    <cellStyle name="Normal 2 2 5 29 4" xfId="13761"/>
    <cellStyle name="Normal 2 2 5 29 4 2" xfId="13762"/>
    <cellStyle name="Normal 2 2 5 29 4 2 2" xfId="13763"/>
    <cellStyle name="Normal 2 2 5 29 4 2 2 2" xfId="13764"/>
    <cellStyle name="Normal 2 2 5 29 4 2 3" xfId="13765"/>
    <cellStyle name="Normal 2 2 5 29 4 3" xfId="13766"/>
    <cellStyle name="Normal 2 2 5 29 4 3 2" xfId="13767"/>
    <cellStyle name="Normal 2 2 5 29 4 4" xfId="13768"/>
    <cellStyle name="Normal 2 2 5 29 5" xfId="13769"/>
    <cellStyle name="Normal 2 2 5 29 5 2" xfId="13770"/>
    <cellStyle name="Normal 2 2 5 29 5 2 2" xfId="13771"/>
    <cellStyle name="Normal 2 2 5 29 5 3" xfId="13772"/>
    <cellStyle name="Normal 2 2 5 29 6" xfId="13773"/>
    <cellStyle name="Normal 2 2 5 29 6 2" xfId="13774"/>
    <cellStyle name="Normal 2 2 5 29 7" xfId="13775"/>
    <cellStyle name="Normal 2 2 5 29 7 2" xfId="13776"/>
    <cellStyle name="Normal 2 2 5 29 8" xfId="13777"/>
    <cellStyle name="Normal 2 2 5 3" xfId="13778"/>
    <cellStyle name="Normal 2 2 5 3 2" xfId="13779"/>
    <cellStyle name="Normal 2 2 5 3 2 2" xfId="13780"/>
    <cellStyle name="Normal 2 2 5 3 2 2 2" xfId="13781"/>
    <cellStyle name="Normal 2 2 5 3 2 2 2 2" xfId="13782"/>
    <cellStyle name="Normal 2 2 5 3 2 2 3" xfId="13783"/>
    <cellStyle name="Normal 2 2 5 3 2 3" xfId="13784"/>
    <cellStyle name="Normal 2 2 5 3 2 3 2" xfId="13785"/>
    <cellStyle name="Normal 2 2 5 3 2 4" xfId="13786"/>
    <cellStyle name="Normal 2 2 5 3 3" xfId="13787"/>
    <cellStyle name="Normal 2 2 5 3 3 2" xfId="13788"/>
    <cellStyle name="Normal 2 2 5 3 3 2 2" xfId="13789"/>
    <cellStyle name="Normal 2 2 5 3 3 2 2 2" xfId="13790"/>
    <cellStyle name="Normal 2 2 5 3 3 2 3" xfId="13791"/>
    <cellStyle name="Normal 2 2 5 3 3 3" xfId="13792"/>
    <cellStyle name="Normal 2 2 5 3 3 3 2" xfId="13793"/>
    <cellStyle name="Normal 2 2 5 3 3 4" xfId="13794"/>
    <cellStyle name="Normal 2 2 5 3 4" xfId="13795"/>
    <cellStyle name="Normal 2 2 5 3 4 2" xfId="13796"/>
    <cellStyle name="Normal 2 2 5 3 4 2 2" xfId="13797"/>
    <cellStyle name="Normal 2 2 5 3 4 2 2 2" xfId="13798"/>
    <cellStyle name="Normal 2 2 5 3 4 2 3" xfId="13799"/>
    <cellStyle name="Normal 2 2 5 3 4 3" xfId="13800"/>
    <cellStyle name="Normal 2 2 5 3 4 3 2" xfId="13801"/>
    <cellStyle name="Normal 2 2 5 3 4 4" xfId="13802"/>
    <cellStyle name="Normal 2 2 5 3 5" xfId="13803"/>
    <cellStyle name="Normal 2 2 5 3 5 2" xfId="13804"/>
    <cellStyle name="Normal 2 2 5 3 5 2 2" xfId="13805"/>
    <cellStyle name="Normal 2 2 5 3 5 3" xfId="13806"/>
    <cellStyle name="Normal 2 2 5 3 6" xfId="13807"/>
    <cellStyle name="Normal 2 2 5 3 6 2" xfId="13808"/>
    <cellStyle name="Normal 2 2 5 3 7" xfId="13809"/>
    <cellStyle name="Normal 2 2 5 3 7 2" xfId="13810"/>
    <cellStyle name="Normal 2 2 5 3 8" xfId="13811"/>
    <cellStyle name="Normal 2 2 5 30" xfId="13812"/>
    <cellStyle name="Normal 2 2 5 30 2" xfId="13813"/>
    <cellStyle name="Normal 2 2 5 30 2 2" xfId="13814"/>
    <cellStyle name="Normal 2 2 5 30 2 2 2" xfId="13815"/>
    <cellStyle name="Normal 2 2 5 30 2 3" xfId="13816"/>
    <cellStyle name="Normal 2 2 5 30 3" xfId="13817"/>
    <cellStyle name="Normal 2 2 5 30 3 2" xfId="13818"/>
    <cellStyle name="Normal 2 2 5 30 4" xfId="13819"/>
    <cellStyle name="Normal 2 2 5 31" xfId="13820"/>
    <cellStyle name="Normal 2 2 5 31 2" xfId="13821"/>
    <cellStyle name="Normal 2 2 5 31 2 2" xfId="13822"/>
    <cellStyle name="Normal 2 2 5 31 2 2 2" xfId="13823"/>
    <cellStyle name="Normal 2 2 5 31 2 3" xfId="13824"/>
    <cellStyle name="Normal 2 2 5 31 3" xfId="13825"/>
    <cellStyle name="Normal 2 2 5 31 3 2" xfId="13826"/>
    <cellStyle name="Normal 2 2 5 31 4" xfId="13827"/>
    <cellStyle name="Normal 2 2 5 32" xfId="13828"/>
    <cellStyle name="Normal 2 2 5 32 2" xfId="13829"/>
    <cellStyle name="Normal 2 2 5 32 2 2" xfId="13830"/>
    <cellStyle name="Normal 2 2 5 32 2 2 2" xfId="13831"/>
    <cellStyle name="Normal 2 2 5 32 2 3" xfId="13832"/>
    <cellStyle name="Normal 2 2 5 32 3" xfId="13833"/>
    <cellStyle name="Normal 2 2 5 32 3 2" xfId="13834"/>
    <cellStyle name="Normal 2 2 5 32 4" xfId="13835"/>
    <cellStyle name="Normal 2 2 5 33" xfId="13836"/>
    <cellStyle name="Normal 2 2 5 33 2" xfId="13837"/>
    <cellStyle name="Normal 2 2 5 33 2 2" xfId="13838"/>
    <cellStyle name="Normal 2 2 5 33 3" xfId="13839"/>
    <cellStyle name="Normal 2 2 5 34" xfId="13840"/>
    <cellStyle name="Normal 2 2 5 34 2" xfId="13841"/>
    <cellStyle name="Normal 2 2 5 35" xfId="13842"/>
    <cellStyle name="Normal 2 2 5 35 2" xfId="13843"/>
    <cellStyle name="Normal 2 2 5 36" xfId="13844"/>
    <cellStyle name="Normal 2 2 5 4" xfId="13845"/>
    <cellStyle name="Normal 2 2 5 4 2" xfId="13846"/>
    <cellStyle name="Normal 2 2 5 4 2 2" xfId="13847"/>
    <cellStyle name="Normal 2 2 5 4 2 2 2" xfId="13848"/>
    <cellStyle name="Normal 2 2 5 4 2 2 2 2" xfId="13849"/>
    <cellStyle name="Normal 2 2 5 4 2 2 3" xfId="13850"/>
    <cellStyle name="Normal 2 2 5 4 2 3" xfId="13851"/>
    <cellStyle name="Normal 2 2 5 4 2 3 2" xfId="13852"/>
    <cellStyle name="Normal 2 2 5 4 2 4" xfId="13853"/>
    <cellStyle name="Normal 2 2 5 4 3" xfId="13854"/>
    <cellStyle name="Normal 2 2 5 4 3 2" xfId="13855"/>
    <cellStyle name="Normal 2 2 5 4 3 2 2" xfId="13856"/>
    <cellStyle name="Normal 2 2 5 4 3 2 2 2" xfId="13857"/>
    <cellStyle name="Normal 2 2 5 4 3 2 3" xfId="13858"/>
    <cellStyle name="Normal 2 2 5 4 3 3" xfId="13859"/>
    <cellStyle name="Normal 2 2 5 4 3 3 2" xfId="13860"/>
    <cellStyle name="Normal 2 2 5 4 3 4" xfId="13861"/>
    <cellStyle name="Normal 2 2 5 4 4" xfId="13862"/>
    <cellStyle name="Normal 2 2 5 4 4 2" xfId="13863"/>
    <cellStyle name="Normal 2 2 5 4 4 2 2" xfId="13864"/>
    <cellStyle name="Normal 2 2 5 4 4 2 2 2" xfId="13865"/>
    <cellStyle name="Normal 2 2 5 4 4 2 3" xfId="13866"/>
    <cellStyle name="Normal 2 2 5 4 4 3" xfId="13867"/>
    <cellStyle name="Normal 2 2 5 4 4 3 2" xfId="13868"/>
    <cellStyle name="Normal 2 2 5 4 4 4" xfId="13869"/>
    <cellStyle name="Normal 2 2 5 4 5" xfId="13870"/>
    <cellStyle name="Normal 2 2 5 4 5 2" xfId="13871"/>
    <cellStyle name="Normal 2 2 5 4 5 2 2" xfId="13872"/>
    <cellStyle name="Normal 2 2 5 4 5 3" xfId="13873"/>
    <cellStyle name="Normal 2 2 5 4 6" xfId="13874"/>
    <cellStyle name="Normal 2 2 5 4 6 2" xfId="13875"/>
    <cellStyle name="Normal 2 2 5 4 7" xfId="13876"/>
    <cellStyle name="Normal 2 2 5 4 7 2" xfId="13877"/>
    <cellStyle name="Normal 2 2 5 4 8" xfId="13878"/>
    <cellStyle name="Normal 2 2 5 5" xfId="13879"/>
    <cellStyle name="Normal 2 2 5 5 2" xfId="13880"/>
    <cellStyle name="Normal 2 2 5 5 2 2" xfId="13881"/>
    <cellStyle name="Normal 2 2 5 5 2 2 2" xfId="13882"/>
    <cellStyle name="Normal 2 2 5 5 2 2 2 2" xfId="13883"/>
    <cellStyle name="Normal 2 2 5 5 2 2 3" xfId="13884"/>
    <cellStyle name="Normal 2 2 5 5 2 3" xfId="13885"/>
    <cellStyle name="Normal 2 2 5 5 2 3 2" xfId="13886"/>
    <cellStyle name="Normal 2 2 5 5 2 4" xfId="13887"/>
    <cellStyle name="Normal 2 2 5 5 3" xfId="13888"/>
    <cellStyle name="Normal 2 2 5 5 3 2" xfId="13889"/>
    <cellStyle name="Normal 2 2 5 5 3 2 2" xfId="13890"/>
    <cellStyle name="Normal 2 2 5 5 3 2 2 2" xfId="13891"/>
    <cellStyle name="Normal 2 2 5 5 3 2 3" xfId="13892"/>
    <cellStyle name="Normal 2 2 5 5 3 3" xfId="13893"/>
    <cellStyle name="Normal 2 2 5 5 3 3 2" xfId="13894"/>
    <cellStyle name="Normal 2 2 5 5 3 4" xfId="13895"/>
    <cellStyle name="Normal 2 2 5 5 4" xfId="13896"/>
    <cellStyle name="Normal 2 2 5 5 4 2" xfId="13897"/>
    <cellStyle name="Normal 2 2 5 5 4 2 2" xfId="13898"/>
    <cellStyle name="Normal 2 2 5 5 4 2 2 2" xfId="13899"/>
    <cellStyle name="Normal 2 2 5 5 4 2 3" xfId="13900"/>
    <cellStyle name="Normal 2 2 5 5 4 3" xfId="13901"/>
    <cellStyle name="Normal 2 2 5 5 4 3 2" xfId="13902"/>
    <cellStyle name="Normal 2 2 5 5 4 4" xfId="13903"/>
    <cellStyle name="Normal 2 2 5 5 5" xfId="13904"/>
    <cellStyle name="Normal 2 2 5 5 5 2" xfId="13905"/>
    <cellStyle name="Normal 2 2 5 5 5 2 2" xfId="13906"/>
    <cellStyle name="Normal 2 2 5 5 5 3" xfId="13907"/>
    <cellStyle name="Normal 2 2 5 5 6" xfId="13908"/>
    <cellStyle name="Normal 2 2 5 5 6 2" xfId="13909"/>
    <cellStyle name="Normal 2 2 5 5 7" xfId="13910"/>
    <cellStyle name="Normal 2 2 5 5 7 2" xfId="13911"/>
    <cellStyle name="Normal 2 2 5 5 8" xfId="13912"/>
    <cellStyle name="Normal 2 2 5 6" xfId="13913"/>
    <cellStyle name="Normal 2 2 5 6 2" xfId="13914"/>
    <cellStyle name="Normal 2 2 5 6 2 2" xfId="13915"/>
    <cellStyle name="Normal 2 2 5 6 2 2 2" xfId="13916"/>
    <cellStyle name="Normal 2 2 5 6 2 2 2 2" xfId="13917"/>
    <cellStyle name="Normal 2 2 5 6 2 2 3" xfId="13918"/>
    <cellStyle name="Normal 2 2 5 6 2 3" xfId="13919"/>
    <cellStyle name="Normal 2 2 5 6 2 3 2" xfId="13920"/>
    <cellStyle name="Normal 2 2 5 6 2 4" xfId="13921"/>
    <cellStyle name="Normal 2 2 5 6 3" xfId="13922"/>
    <cellStyle name="Normal 2 2 5 6 3 2" xfId="13923"/>
    <cellStyle name="Normal 2 2 5 6 3 2 2" xfId="13924"/>
    <cellStyle name="Normal 2 2 5 6 3 2 2 2" xfId="13925"/>
    <cellStyle name="Normal 2 2 5 6 3 2 3" xfId="13926"/>
    <cellStyle name="Normal 2 2 5 6 3 3" xfId="13927"/>
    <cellStyle name="Normal 2 2 5 6 3 3 2" xfId="13928"/>
    <cellStyle name="Normal 2 2 5 6 3 4" xfId="13929"/>
    <cellStyle name="Normal 2 2 5 6 4" xfId="13930"/>
    <cellStyle name="Normal 2 2 5 6 4 2" xfId="13931"/>
    <cellStyle name="Normal 2 2 5 6 4 2 2" xfId="13932"/>
    <cellStyle name="Normal 2 2 5 6 4 2 2 2" xfId="13933"/>
    <cellStyle name="Normal 2 2 5 6 4 2 3" xfId="13934"/>
    <cellStyle name="Normal 2 2 5 6 4 3" xfId="13935"/>
    <cellStyle name="Normal 2 2 5 6 4 3 2" xfId="13936"/>
    <cellStyle name="Normal 2 2 5 6 4 4" xfId="13937"/>
    <cellStyle name="Normal 2 2 5 6 5" xfId="13938"/>
    <cellStyle name="Normal 2 2 5 6 5 2" xfId="13939"/>
    <cellStyle name="Normal 2 2 5 6 5 2 2" xfId="13940"/>
    <cellStyle name="Normal 2 2 5 6 5 3" xfId="13941"/>
    <cellStyle name="Normal 2 2 5 6 6" xfId="13942"/>
    <cellStyle name="Normal 2 2 5 6 6 2" xfId="13943"/>
    <cellStyle name="Normal 2 2 5 6 7" xfId="13944"/>
    <cellStyle name="Normal 2 2 5 6 7 2" xfId="13945"/>
    <cellStyle name="Normal 2 2 5 6 8" xfId="13946"/>
    <cellStyle name="Normal 2 2 5 7" xfId="13947"/>
    <cellStyle name="Normal 2 2 5 7 2" xfId="13948"/>
    <cellStyle name="Normal 2 2 5 7 2 2" xfId="13949"/>
    <cellStyle name="Normal 2 2 5 7 2 2 2" xfId="13950"/>
    <cellStyle name="Normal 2 2 5 7 2 2 2 2" xfId="13951"/>
    <cellStyle name="Normal 2 2 5 7 2 2 3" xfId="13952"/>
    <cellStyle name="Normal 2 2 5 7 2 3" xfId="13953"/>
    <cellStyle name="Normal 2 2 5 7 2 3 2" xfId="13954"/>
    <cellStyle name="Normal 2 2 5 7 2 4" xfId="13955"/>
    <cellStyle name="Normal 2 2 5 7 3" xfId="13956"/>
    <cellStyle name="Normal 2 2 5 7 3 2" xfId="13957"/>
    <cellStyle name="Normal 2 2 5 7 3 2 2" xfId="13958"/>
    <cellStyle name="Normal 2 2 5 7 3 2 2 2" xfId="13959"/>
    <cellStyle name="Normal 2 2 5 7 3 2 3" xfId="13960"/>
    <cellStyle name="Normal 2 2 5 7 3 3" xfId="13961"/>
    <cellStyle name="Normal 2 2 5 7 3 3 2" xfId="13962"/>
    <cellStyle name="Normal 2 2 5 7 3 4" xfId="13963"/>
    <cellStyle name="Normal 2 2 5 7 4" xfId="13964"/>
    <cellStyle name="Normal 2 2 5 7 4 2" xfId="13965"/>
    <cellStyle name="Normal 2 2 5 7 4 2 2" xfId="13966"/>
    <cellStyle name="Normal 2 2 5 7 4 2 2 2" xfId="13967"/>
    <cellStyle name="Normal 2 2 5 7 4 2 3" xfId="13968"/>
    <cellStyle name="Normal 2 2 5 7 4 3" xfId="13969"/>
    <cellStyle name="Normal 2 2 5 7 4 3 2" xfId="13970"/>
    <cellStyle name="Normal 2 2 5 7 4 4" xfId="13971"/>
    <cellStyle name="Normal 2 2 5 7 5" xfId="13972"/>
    <cellStyle name="Normal 2 2 5 7 5 2" xfId="13973"/>
    <cellStyle name="Normal 2 2 5 7 5 2 2" xfId="13974"/>
    <cellStyle name="Normal 2 2 5 7 5 3" xfId="13975"/>
    <cellStyle name="Normal 2 2 5 7 6" xfId="13976"/>
    <cellStyle name="Normal 2 2 5 7 6 2" xfId="13977"/>
    <cellStyle name="Normal 2 2 5 7 7" xfId="13978"/>
    <cellStyle name="Normal 2 2 5 7 7 2" xfId="13979"/>
    <cellStyle name="Normal 2 2 5 7 8" xfId="13980"/>
    <cellStyle name="Normal 2 2 5 8" xfId="13981"/>
    <cellStyle name="Normal 2 2 5 8 2" xfId="13982"/>
    <cellStyle name="Normal 2 2 5 8 2 2" xfId="13983"/>
    <cellStyle name="Normal 2 2 5 8 2 2 2" xfId="13984"/>
    <cellStyle name="Normal 2 2 5 8 2 2 2 2" xfId="13985"/>
    <cellStyle name="Normal 2 2 5 8 2 2 3" xfId="13986"/>
    <cellStyle name="Normal 2 2 5 8 2 3" xfId="13987"/>
    <cellStyle name="Normal 2 2 5 8 2 3 2" xfId="13988"/>
    <cellStyle name="Normal 2 2 5 8 2 4" xfId="13989"/>
    <cellStyle name="Normal 2 2 5 8 3" xfId="13990"/>
    <cellStyle name="Normal 2 2 5 8 3 2" xfId="13991"/>
    <cellStyle name="Normal 2 2 5 8 3 2 2" xfId="13992"/>
    <cellStyle name="Normal 2 2 5 8 3 2 2 2" xfId="13993"/>
    <cellStyle name="Normal 2 2 5 8 3 2 3" xfId="13994"/>
    <cellStyle name="Normal 2 2 5 8 3 3" xfId="13995"/>
    <cellStyle name="Normal 2 2 5 8 3 3 2" xfId="13996"/>
    <cellStyle name="Normal 2 2 5 8 3 4" xfId="13997"/>
    <cellStyle name="Normal 2 2 5 8 4" xfId="13998"/>
    <cellStyle name="Normal 2 2 5 8 4 2" xfId="13999"/>
    <cellStyle name="Normal 2 2 5 8 4 2 2" xfId="14000"/>
    <cellStyle name="Normal 2 2 5 8 4 2 2 2" xfId="14001"/>
    <cellStyle name="Normal 2 2 5 8 4 2 3" xfId="14002"/>
    <cellStyle name="Normal 2 2 5 8 4 3" xfId="14003"/>
    <cellStyle name="Normal 2 2 5 8 4 3 2" xfId="14004"/>
    <cellStyle name="Normal 2 2 5 8 4 4" xfId="14005"/>
    <cellStyle name="Normal 2 2 5 8 5" xfId="14006"/>
    <cellStyle name="Normal 2 2 5 8 5 2" xfId="14007"/>
    <cellStyle name="Normal 2 2 5 8 5 2 2" xfId="14008"/>
    <cellStyle name="Normal 2 2 5 8 5 3" xfId="14009"/>
    <cellStyle name="Normal 2 2 5 8 6" xfId="14010"/>
    <cellStyle name="Normal 2 2 5 8 6 2" xfId="14011"/>
    <cellStyle name="Normal 2 2 5 8 7" xfId="14012"/>
    <cellStyle name="Normal 2 2 5 8 7 2" xfId="14013"/>
    <cellStyle name="Normal 2 2 5 8 8" xfId="14014"/>
    <cellStyle name="Normal 2 2 5 9" xfId="14015"/>
    <cellStyle name="Normal 2 2 5 9 2" xfId="14016"/>
    <cellStyle name="Normal 2 2 5 9 2 2" xfId="14017"/>
    <cellStyle name="Normal 2 2 5 9 2 2 2" xfId="14018"/>
    <cellStyle name="Normal 2 2 5 9 2 2 2 2" xfId="14019"/>
    <cellStyle name="Normal 2 2 5 9 2 2 3" xfId="14020"/>
    <cellStyle name="Normal 2 2 5 9 2 3" xfId="14021"/>
    <cellStyle name="Normal 2 2 5 9 2 3 2" xfId="14022"/>
    <cellStyle name="Normal 2 2 5 9 2 4" xfId="14023"/>
    <cellStyle name="Normal 2 2 5 9 3" xfId="14024"/>
    <cellStyle name="Normal 2 2 5 9 3 2" xfId="14025"/>
    <cellStyle name="Normal 2 2 5 9 3 2 2" xfId="14026"/>
    <cellStyle name="Normal 2 2 5 9 3 2 2 2" xfId="14027"/>
    <cellStyle name="Normal 2 2 5 9 3 2 3" xfId="14028"/>
    <cellStyle name="Normal 2 2 5 9 3 3" xfId="14029"/>
    <cellStyle name="Normal 2 2 5 9 3 3 2" xfId="14030"/>
    <cellStyle name="Normal 2 2 5 9 3 4" xfId="14031"/>
    <cellStyle name="Normal 2 2 5 9 4" xfId="14032"/>
    <cellStyle name="Normal 2 2 5 9 4 2" xfId="14033"/>
    <cellStyle name="Normal 2 2 5 9 4 2 2" xfId="14034"/>
    <cellStyle name="Normal 2 2 5 9 4 2 2 2" xfId="14035"/>
    <cellStyle name="Normal 2 2 5 9 4 2 3" xfId="14036"/>
    <cellStyle name="Normal 2 2 5 9 4 3" xfId="14037"/>
    <cellStyle name="Normal 2 2 5 9 4 3 2" xfId="14038"/>
    <cellStyle name="Normal 2 2 5 9 4 4" xfId="14039"/>
    <cellStyle name="Normal 2 2 5 9 5" xfId="14040"/>
    <cellStyle name="Normal 2 2 5 9 5 2" xfId="14041"/>
    <cellStyle name="Normal 2 2 5 9 5 2 2" xfId="14042"/>
    <cellStyle name="Normal 2 2 5 9 5 3" xfId="14043"/>
    <cellStyle name="Normal 2 2 5 9 6" xfId="14044"/>
    <cellStyle name="Normal 2 2 5 9 6 2" xfId="14045"/>
    <cellStyle name="Normal 2 2 5 9 7" xfId="14046"/>
    <cellStyle name="Normal 2 2 5 9 7 2" xfId="14047"/>
    <cellStyle name="Normal 2 2 5 9 8" xfId="14048"/>
    <cellStyle name="Normal 2 2 6" xfId="14049"/>
    <cellStyle name="Normal 2 2 6 10" xfId="14050"/>
    <cellStyle name="Normal 2 2 6 10 2" xfId="14051"/>
    <cellStyle name="Normal 2 2 6 10 2 2" xfId="14052"/>
    <cellStyle name="Normal 2 2 6 10 2 2 2" xfId="14053"/>
    <cellStyle name="Normal 2 2 6 10 2 2 2 2" xfId="14054"/>
    <cellStyle name="Normal 2 2 6 10 2 2 3" xfId="14055"/>
    <cellStyle name="Normal 2 2 6 10 2 3" xfId="14056"/>
    <cellStyle name="Normal 2 2 6 10 2 3 2" xfId="14057"/>
    <cellStyle name="Normal 2 2 6 10 2 4" xfId="14058"/>
    <cellStyle name="Normal 2 2 6 10 3" xfId="14059"/>
    <cellStyle name="Normal 2 2 6 10 3 2" xfId="14060"/>
    <cellStyle name="Normal 2 2 6 10 3 2 2" xfId="14061"/>
    <cellStyle name="Normal 2 2 6 10 3 2 2 2" xfId="14062"/>
    <cellStyle name="Normal 2 2 6 10 3 2 3" xfId="14063"/>
    <cellStyle name="Normal 2 2 6 10 3 3" xfId="14064"/>
    <cellStyle name="Normal 2 2 6 10 3 3 2" xfId="14065"/>
    <cellStyle name="Normal 2 2 6 10 3 4" xfId="14066"/>
    <cellStyle name="Normal 2 2 6 10 4" xfId="14067"/>
    <cellStyle name="Normal 2 2 6 10 4 2" xfId="14068"/>
    <cellStyle name="Normal 2 2 6 10 4 2 2" xfId="14069"/>
    <cellStyle name="Normal 2 2 6 10 4 2 2 2" xfId="14070"/>
    <cellStyle name="Normal 2 2 6 10 4 2 3" xfId="14071"/>
    <cellStyle name="Normal 2 2 6 10 4 3" xfId="14072"/>
    <cellStyle name="Normal 2 2 6 10 4 3 2" xfId="14073"/>
    <cellStyle name="Normal 2 2 6 10 4 4" xfId="14074"/>
    <cellStyle name="Normal 2 2 6 10 5" xfId="14075"/>
    <cellStyle name="Normal 2 2 6 10 5 2" xfId="14076"/>
    <cellStyle name="Normal 2 2 6 10 5 2 2" xfId="14077"/>
    <cellStyle name="Normal 2 2 6 10 5 3" xfId="14078"/>
    <cellStyle name="Normal 2 2 6 10 6" xfId="14079"/>
    <cellStyle name="Normal 2 2 6 10 6 2" xfId="14080"/>
    <cellStyle name="Normal 2 2 6 10 7" xfId="14081"/>
    <cellStyle name="Normal 2 2 6 10 7 2" xfId="14082"/>
    <cellStyle name="Normal 2 2 6 10 8" xfId="14083"/>
    <cellStyle name="Normal 2 2 6 11" xfId="14084"/>
    <cellStyle name="Normal 2 2 6 11 2" xfId="14085"/>
    <cellStyle name="Normal 2 2 6 11 2 2" xfId="14086"/>
    <cellStyle name="Normal 2 2 6 11 2 2 2" xfId="14087"/>
    <cellStyle name="Normal 2 2 6 11 2 2 2 2" xfId="14088"/>
    <cellStyle name="Normal 2 2 6 11 2 2 3" xfId="14089"/>
    <cellStyle name="Normal 2 2 6 11 2 3" xfId="14090"/>
    <cellStyle name="Normal 2 2 6 11 2 3 2" xfId="14091"/>
    <cellStyle name="Normal 2 2 6 11 2 4" xfId="14092"/>
    <cellStyle name="Normal 2 2 6 11 3" xfId="14093"/>
    <cellStyle name="Normal 2 2 6 11 3 2" xfId="14094"/>
    <cellStyle name="Normal 2 2 6 11 3 2 2" xfId="14095"/>
    <cellStyle name="Normal 2 2 6 11 3 2 2 2" xfId="14096"/>
    <cellStyle name="Normal 2 2 6 11 3 2 3" xfId="14097"/>
    <cellStyle name="Normal 2 2 6 11 3 3" xfId="14098"/>
    <cellStyle name="Normal 2 2 6 11 3 3 2" xfId="14099"/>
    <cellStyle name="Normal 2 2 6 11 3 4" xfId="14100"/>
    <cellStyle name="Normal 2 2 6 11 4" xfId="14101"/>
    <cellStyle name="Normal 2 2 6 11 4 2" xfId="14102"/>
    <cellStyle name="Normal 2 2 6 11 4 2 2" xfId="14103"/>
    <cellStyle name="Normal 2 2 6 11 4 2 2 2" xfId="14104"/>
    <cellStyle name="Normal 2 2 6 11 4 2 3" xfId="14105"/>
    <cellStyle name="Normal 2 2 6 11 4 3" xfId="14106"/>
    <cellStyle name="Normal 2 2 6 11 4 3 2" xfId="14107"/>
    <cellStyle name="Normal 2 2 6 11 4 4" xfId="14108"/>
    <cellStyle name="Normal 2 2 6 11 5" xfId="14109"/>
    <cellStyle name="Normal 2 2 6 11 5 2" xfId="14110"/>
    <cellStyle name="Normal 2 2 6 11 5 2 2" xfId="14111"/>
    <cellStyle name="Normal 2 2 6 11 5 3" xfId="14112"/>
    <cellStyle name="Normal 2 2 6 11 6" xfId="14113"/>
    <cellStyle name="Normal 2 2 6 11 6 2" xfId="14114"/>
    <cellStyle name="Normal 2 2 6 11 7" xfId="14115"/>
    <cellStyle name="Normal 2 2 6 11 7 2" xfId="14116"/>
    <cellStyle name="Normal 2 2 6 11 8" xfId="14117"/>
    <cellStyle name="Normal 2 2 6 12" xfId="14118"/>
    <cellStyle name="Normal 2 2 6 12 2" xfId="14119"/>
    <cellStyle name="Normal 2 2 6 12 2 2" xfId="14120"/>
    <cellStyle name="Normal 2 2 6 12 2 2 2" xfId="14121"/>
    <cellStyle name="Normal 2 2 6 12 2 2 2 2" xfId="14122"/>
    <cellStyle name="Normal 2 2 6 12 2 2 3" xfId="14123"/>
    <cellStyle name="Normal 2 2 6 12 2 3" xfId="14124"/>
    <cellStyle name="Normal 2 2 6 12 2 3 2" xfId="14125"/>
    <cellStyle name="Normal 2 2 6 12 2 4" xfId="14126"/>
    <cellStyle name="Normal 2 2 6 12 3" xfId="14127"/>
    <cellStyle name="Normal 2 2 6 12 3 2" xfId="14128"/>
    <cellStyle name="Normal 2 2 6 12 3 2 2" xfId="14129"/>
    <cellStyle name="Normal 2 2 6 12 3 2 2 2" xfId="14130"/>
    <cellStyle name="Normal 2 2 6 12 3 2 3" xfId="14131"/>
    <cellStyle name="Normal 2 2 6 12 3 3" xfId="14132"/>
    <cellStyle name="Normal 2 2 6 12 3 3 2" xfId="14133"/>
    <cellStyle name="Normal 2 2 6 12 3 4" xfId="14134"/>
    <cellStyle name="Normal 2 2 6 12 4" xfId="14135"/>
    <cellStyle name="Normal 2 2 6 12 4 2" xfId="14136"/>
    <cellStyle name="Normal 2 2 6 12 4 2 2" xfId="14137"/>
    <cellStyle name="Normal 2 2 6 12 4 2 2 2" xfId="14138"/>
    <cellStyle name="Normal 2 2 6 12 4 2 3" xfId="14139"/>
    <cellStyle name="Normal 2 2 6 12 4 3" xfId="14140"/>
    <cellStyle name="Normal 2 2 6 12 4 3 2" xfId="14141"/>
    <cellStyle name="Normal 2 2 6 12 4 4" xfId="14142"/>
    <cellStyle name="Normal 2 2 6 12 5" xfId="14143"/>
    <cellStyle name="Normal 2 2 6 12 5 2" xfId="14144"/>
    <cellStyle name="Normal 2 2 6 12 5 2 2" xfId="14145"/>
    <cellStyle name="Normal 2 2 6 12 5 3" xfId="14146"/>
    <cellStyle name="Normal 2 2 6 12 6" xfId="14147"/>
    <cellStyle name="Normal 2 2 6 12 6 2" xfId="14148"/>
    <cellStyle name="Normal 2 2 6 12 7" xfId="14149"/>
    <cellStyle name="Normal 2 2 6 12 7 2" xfId="14150"/>
    <cellStyle name="Normal 2 2 6 12 8" xfId="14151"/>
    <cellStyle name="Normal 2 2 6 13" xfId="14152"/>
    <cellStyle name="Normal 2 2 6 13 2" xfId="14153"/>
    <cellStyle name="Normal 2 2 6 13 2 2" xfId="14154"/>
    <cellStyle name="Normal 2 2 6 13 2 2 2" xfId="14155"/>
    <cellStyle name="Normal 2 2 6 13 2 2 2 2" xfId="14156"/>
    <cellStyle name="Normal 2 2 6 13 2 2 3" xfId="14157"/>
    <cellStyle name="Normal 2 2 6 13 2 3" xfId="14158"/>
    <cellStyle name="Normal 2 2 6 13 2 3 2" xfId="14159"/>
    <cellStyle name="Normal 2 2 6 13 2 4" xfId="14160"/>
    <cellStyle name="Normal 2 2 6 13 3" xfId="14161"/>
    <cellStyle name="Normal 2 2 6 13 3 2" xfId="14162"/>
    <cellStyle name="Normal 2 2 6 13 3 2 2" xfId="14163"/>
    <cellStyle name="Normal 2 2 6 13 3 2 2 2" xfId="14164"/>
    <cellStyle name="Normal 2 2 6 13 3 2 3" xfId="14165"/>
    <cellStyle name="Normal 2 2 6 13 3 3" xfId="14166"/>
    <cellStyle name="Normal 2 2 6 13 3 3 2" xfId="14167"/>
    <cellStyle name="Normal 2 2 6 13 3 4" xfId="14168"/>
    <cellStyle name="Normal 2 2 6 13 4" xfId="14169"/>
    <cellStyle name="Normal 2 2 6 13 4 2" xfId="14170"/>
    <cellStyle name="Normal 2 2 6 13 4 2 2" xfId="14171"/>
    <cellStyle name="Normal 2 2 6 13 4 2 2 2" xfId="14172"/>
    <cellStyle name="Normal 2 2 6 13 4 2 3" xfId="14173"/>
    <cellStyle name="Normal 2 2 6 13 4 3" xfId="14174"/>
    <cellStyle name="Normal 2 2 6 13 4 3 2" xfId="14175"/>
    <cellStyle name="Normal 2 2 6 13 4 4" xfId="14176"/>
    <cellStyle name="Normal 2 2 6 13 5" xfId="14177"/>
    <cellStyle name="Normal 2 2 6 13 5 2" xfId="14178"/>
    <cellStyle name="Normal 2 2 6 13 5 2 2" xfId="14179"/>
    <cellStyle name="Normal 2 2 6 13 5 3" xfId="14180"/>
    <cellStyle name="Normal 2 2 6 13 6" xfId="14181"/>
    <cellStyle name="Normal 2 2 6 13 6 2" xfId="14182"/>
    <cellStyle name="Normal 2 2 6 13 7" xfId="14183"/>
    <cellStyle name="Normal 2 2 6 13 7 2" xfId="14184"/>
    <cellStyle name="Normal 2 2 6 13 8" xfId="14185"/>
    <cellStyle name="Normal 2 2 6 14" xfId="14186"/>
    <cellStyle name="Normal 2 2 6 14 2" xfId="14187"/>
    <cellStyle name="Normal 2 2 6 14 2 2" xfId="14188"/>
    <cellStyle name="Normal 2 2 6 14 2 2 2" xfId="14189"/>
    <cellStyle name="Normal 2 2 6 14 2 2 2 2" xfId="14190"/>
    <cellStyle name="Normal 2 2 6 14 2 2 3" xfId="14191"/>
    <cellStyle name="Normal 2 2 6 14 2 3" xfId="14192"/>
    <cellStyle name="Normal 2 2 6 14 2 3 2" xfId="14193"/>
    <cellStyle name="Normal 2 2 6 14 2 4" xfId="14194"/>
    <cellStyle name="Normal 2 2 6 14 3" xfId="14195"/>
    <cellStyle name="Normal 2 2 6 14 3 2" xfId="14196"/>
    <cellStyle name="Normal 2 2 6 14 3 2 2" xfId="14197"/>
    <cellStyle name="Normal 2 2 6 14 3 2 2 2" xfId="14198"/>
    <cellStyle name="Normal 2 2 6 14 3 2 3" xfId="14199"/>
    <cellStyle name="Normal 2 2 6 14 3 3" xfId="14200"/>
    <cellStyle name="Normal 2 2 6 14 3 3 2" xfId="14201"/>
    <cellStyle name="Normal 2 2 6 14 3 4" xfId="14202"/>
    <cellStyle name="Normal 2 2 6 14 4" xfId="14203"/>
    <cellStyle name="Normal 2 2 6 14 4 2" xfId="14204"/>
    <cellStyle name="Normal 2 2 6 14 4 2 2" xfId="14205"/>
    <cellStyle name="Normal 2 2 6 14 4 2 2 2" xfId="14206"/>
    <cellStyle name="Normal 2 2 6 14 4 2 3" xfId="14207"/>
    <cellStyle name="Normal 2 2 6 14 4 3" xfId="14208"/>
    <cellStyle name="Normal 2 2 6 14 4 3 2" xfId="14209"/>
    <cellStyle name="Normal 2 2 6 14 4 4" xfId="14210"/>
    <cellStyle name="Normal 2 2 6 14 5" xfId="14211"/>
    <cellStyle name="Normal 2 2 6 14 5 2" xfId="14212"/>
    <cellStyle name="Normal 2 2 6 14 5 2 2" xfId="14213"/>
    <cellStyle name="Normal 2 2 6 14 5 3" xfId="14214"/>
    <cellStyle name="Normal 2 2 6 14 6" xfId="14215"/>
    <cellStyle name="Normal 2 2 6 14 6 2" xfId="14216"/>
    <cellStyle name="Normal 2 2 6 14 7" xfId="14217"/>
    <cellStyle name="Normal 2 2 6 14 7 2" xfId="14218"/>
    <cellStyle name="Normal 2 2 6 14 8" xfId="14219"/>
    <cellStyle name="Normal 2 2 6 15" xfId="14220"/>
    <cellStyle name="Normal 2 2 6 15 2" xfId="14221"/>
    <cellStyle name="Normal 2 2 6 15 2 2" xfId="14222"/>
    <cellStyle name="Normal 2 2 6 15 2 2 2" xfId="14223"/>
    <cellStyle name="Normal 2 2 6 15 2 2 2 2" xfId="14224"/>
    <cellStyle name="Normal 2 2 6 15 2 2 3" xfId="14225"/>
    <cellStyle name="Normal 2 2 6 15 2 3" xfId="14226"/>
    <cellStyle name="Normal 2 2 6 15 2 3 2" xfId="14227"/>
    <cellStyle name="Normal 2 2 6 15 2 4" xfId="14228"/>
    <cellStyle name="Normal 2 2 6 15 3" xfId="14229"/>
    <cellStyle name="Normal 2 2 6 15 3 2" xfId="14230"/>
    <cellStyle name="Normal 2 2 6 15 3 2 2" xfId="14231"/>
    <cellStyle name="Normal 2 2 6 15 3 2 2 2" xfId="14232"/>
    <cellStyle name="Normal 2 2 6 15 3 2 3" xfId="14233"/>
    <cellStyle name="Normal 2 2 6 15 3 3" xfId="14234"/>
    <cellStyle name="Normal 2 2 6 15 3 3 2" xfId="14235"/>
    <cellStyle name="Normal 2 2 6 15 3 4" xfId="14236"/>
    <cellStyle name="Normal 2 2 6 15 4" xfId="14237"/>
    <cellStyle name="Normal 2 2 6 15 4 2" xfId="14238"/>
    <cellStyle name="Normal 2 2 6 15 4 2 2" xfId="14239"/>
    <cellStyle name="Normal 2 2 6 15 4 2 2 2" xfId="14240"/>
    <cellStyle name="Normal 2 2 6 15 4 2 3" xfId="14241"/>
    <cellStyle name="Normal 2 2 6 15 4 3" xfId="14242"/>
    <cellStyle name="Normal 2 2 6 15 4 3 2" xfId="14243"/>
    <cellStyle name="Normal 2 2 6 15 4 4" xfId="14244"/>
    <cellStyle name="Normal 2 2 6 15 5" xfId="14245"/>
    <cellStyle name="Normal 2 2 6 15 5 2" xfId="14246"/>
    <cellStyle name="Normal 2 2 6 15 5 2 2" xfId="14247"/>
    <cellStyle name="Normal 2 2 6 15 5 3" xfId="14248"/>
    <cellStyle name="Normal 2 2 6 15 6" xfId="14249"/>
    <cellStyle name="Normal 2 2 6 15 6 2" xfId="14250"/>
    <cellStyle name="Normal 2 2 6 15 7" xfId="14251"/>
    <cellStyle name="Normal 2 2 6 15 7 2" xfId="14252"/>
    <cellStyle name="Normal 2 2 6 15 8" xfId="14253"/>
    <cellStyle name="Normal 2 2 6 16" xfId="14254"/>
    <cellStyle name="Normal 2 2 6 16 2" xfId="14255"/>
    <cellStyle name="Normal 2 2 6 16 2 2" xfId="14256"/>
    <cellStyle name="Normal 2 2 6 16 2 2 2" xfId="14257"/>
    <cellStyle name="Normal 2 2 6 16 2 2 2 2" xfId="14258"/>
    <cellStyle name="Normal 2 2 6 16 2 2 3" xfId="14259"/>
    <cellStyle name="Normal 2 2 6 16 2 3" xfId="14260"/>
    <cellStyle name="Normal 2 2 6 16 2 3 2" xfId="14261"/>
    <cellStyle name="Normal 2 2 6 16 2 4" xfId="14262"/>
    <cellStyle name="Normal 2 2 6 16 3" xfId="14263"/>
    <cellStyle name="Normal 2 2 6 16 3 2" xfId="14264"/>
    <cellStyle name="Normal 2 2 6 16 3 2 2" xfId="14265"/>
    <cellStyle name="Normal 2 2 6 16 3 2 2 2" xfId="14266"/>
    <cellStyle name="Normal 2 2 6 16 3 2 3" xfId="14267"/>
    <cellStyle name="Normal 2 2 6 16 3 3" xfId="14268"/>
    <cellStyle name="Normal 2 2 6 16 3 3 2" xfId="14269"/>
    <cellStyle name="Normal 2 2 6 16 3 4" xfId="14270"/>
    <cellStyle name="Normal 2 2 6 16 4" xfId="14271"/>
    <cellStyle name="Normal 2 2 6 16 4 2" xfId="14272"/>
    <cellStyle name="Normal 2 2 6 16 4 2 2" xfId="14273"/>
    <cellStyle name="Normal 2 2 6 16 4 2 2 2" xfId="14274"/>
    <cellStyle name="Normal 2 2 6 16 4 2 3" xfId="14275"/>
    <cellStyle name="Normal 2 2 6 16 4 3" xfId="14276"/>
    <cellStyle name="Normal 2 2 6 16 4 3 2" xfId="14277"/>
    <cellStyle name="Normal 2 2 6 16 4 4" xfId="14278"/>
    <cellStyle name="Normal 2 2 6 16 5" xfId="14279"/>
    <cellStyle name="Normal 2 2 6 16 5 2" xfId="14280"/>
    <cellStyle name="Normal 2 2 6 16 5 2 2" xfId="14281"/>
    <cellStyle name="Normal 2 2 6 16 5 3" xfId="14282"/>
    <cellStyle name="Normal 2 2 6 16 6" xfId="14283"/>
    <cellStyle name="Normal 2 2 6 16 6 2" xfId="14284"/>
    <cellStyle name="Normal 2 2 6 16 7" xfId="14285"/>
    <cellStyle name="Normal 2 2 6 16 7 2" xfId="14286"/>
    <cellStyle name="Normal 2 2 6 16 8" xfId="14287"/>
    <cellStyle name="Normal 2 2 6 17" xfId="14288"/>
    <cellStyle name="Normal 2 2 6 17 2" xfId="14289"/>
    <cellStyle name="Normal 2 2 6 17 2 2" xfId="14290"/>
    <cellStyle name="Normal 2 2 6 17 2 2 2" xfId="14291"/>
    <cellStyle name="Normal 2 2 6 17 2 2 2 2" xfId="14292"/>
    <cellStyle name="Normal 2 2 6 17 2 2 3" xfId="14293"/>
    <cellStyle name="Normal 2 2 6 17 2 3" xfId="14294"/>
    <cellStyle name="Normal 2 2 6 17 2 3 2" xfId="14295"/>
    <cellStyle name="Normal 2 2 6 17 2 4" xfId="14296"/>
    <cellStyle name="Normal 2 2 6 17 3" xfId="14297"/>
    <cellStyle name="Normal 2 2 6 17 3 2" xfId="14298"/>
    <cellStyle name="Normal 2 2 6 17 3 2 2" xfId="14299"/>
    <cellStyle name="Normal 2 2 6 17 3 2 2 2" xfId="14300"/>
    <cellStyle name="Normal 2 2 6 17 3 2 3" xfId="14301"/>
    <cellStyle name="Normal 2 2 6 17 3 3" xfId="14302"/>
    <cellStyle name="Normal 2 2 6 17 3 3 2" xfId="14303"/>
    <cellStyle name="Normal 2 2 6 17 3 4" xfId="14304"/>
    <cellStyle name="Normal 2 2 6 17 4" xfId="14305"/>
    <cellStyle name="Normal 2 2 6 17 4 2" xfId="14306"/>
    <cellStyle name="Normal 2 2 6 17 4 2 2" xfId="14307"/>
    <cellStyle name="Normal 2 2 6 17 4 2 2 2" xfId="14308"/>
    <cellStyle name="Normal 2 2 6 17 4 2 3" xfId="14309"/>
    <cellStyle name="Normal 2 2 6 17 4 3" xfId="14310"/>
    <cellStyle name="Normal 2 2 6 17 4 3 2" xfId="14311"/>
    <cellStyle name="Normal 2 2 6 17 4 4" xfId="14312"/>
    <cellStyle name="Normal 2 2 6 17 5" xfId="14313"/>
    <cellStyle name="Normal 2 2 6 17 5 2" xfId="14314"/>
    <cellStyle name="Normal 2 2 6 17 5 2 2" xfId="14315"/>
    <cellStyle name="Normal 2 2 6 17 5 3" xfId="14316"/>
    <cellStyle name="Normal 2 2 6 17 6" xfId="14317"/>
    <cellStyle name="Normal 2 2 6 17 6 2" xfId="14318"/>
    <cellStyle name="Normal 2 2 6 17 7" xfId="14319"/>
    <cellStyle name="Normal 2 2 6 17 7 2" xfId="14320"/>
    <cellStyle name="Normal 2 2 6 17 8" xfId="14321"/>
    <cellStyle name="Normal 2 2 6 18" xfId="14322"/>
    <cellStyle name="Normal 2 2 6 18 2" xfId="14323"/>
    <cellStyle name="Normal 2 2 6 18 2 2" xfId="14324"/>
    <cellStyle name="Normal 2 2 6 18 2 2 2" xfId="14325"/>
    <cellStyle name="Normal 2 2 6 18 2 2 2 2" xfId="14326"/>
    <cellStyle name="Normal 2 2 6 18 2 2 3" xfId="14327"/>
    <cellStyle name="Normal 2 2 6 18 2 3" xfId="14328"/>
    <cellStyle name="Normal 2 2 6 18 2 3 2" xfId="14329"/>
    <cellStyle name="Normal 2 2 6 18 2 4" xfId="14330"/>
    <cellStyle name="Normal 2 2 6 18 3" xfId="14331"/>
    <cellStyle name="Normal 2 2 6 18 3 2" xfId="14332"/>
    <cellStyle name="Normal 2 2 6 18 3 2 2" xfId="14333"/>
    <cellStyle name="Normal 2 2 6 18 3 2 2 2" xfId="14334"/>
    <cellStyle name="Normal 2 2 6 18 3 2 3" xfId="14335"/>
    <cellStyle name="Normal 2 2 6 18 3 3" xfId="14336"/>
    <cellStyle name="Normal 2 2 6 18 3 3 2" xfId="14337"/>
    <cellStyle name="Normal 2 2 6 18 3 4" xfId="14338"/>
    <cellStyle name="Normal 2 2 6 18 4" xfId="14339"/>
    <cellStyle name="Normal 2 2 6 18 4 2" xfId="14340"/>
    <cellStyle name="Normal 2 2 6 18 4 2 2" xfId="14341"/>
    <cellStyle name="Normal 2 2 6 18 4 2 2 2" xfId="14342"/>
    <cellStyle name="Normal 2 2 6 18 4 2 3" xfId="14343"/>
    <cellStyle name="Normal 2 2 6 18 4 3" xfId="14344"/>
    <cellStyle name="Normal 2 2 6 18 4 3 2" xfId="14345"/>
    <cellStyle name="Normal 2 2 6 18 4 4" xfId="14346"/>
    <cellStyle name="Normal 2 2 6 18 5" xfId="14347"/>
    <cellStyle name="Normal 2 2 6 18 5 2" xfId="14348"/>
    <cellStyle name="Normal 2 2 6 18 5 2 2" xfId="14349"/>
    <cellStyle name="Normal 2 2 6 18 5 3" xfId="14350"/>
    <cellStyle name="Normal 2 2 6 18 6" xfId="14351"/>
    <cellStyle name="Normal 2 2 6 18 6 2" xfId="14352"/>
    <cellStyle name="Normal 2 2 6 18 7" xfId="14353"/>
    <cellStyle name="Normal 2 2 6 18 7 2" xfId="14354"/>
    <cellStyle name="Normal 2 2 6 18 8" xfId="14355"/>
    <cellStyle name="Normal 2 2 6 19" xfId="14356"/>
    <cellStyle name="Normal 2 2 6 19 2" xfId="14357"/>
    <cellStyle name="Normal 2 2 6 19 2 2" xfId="14358"/>
    <cellStyle name="Normal 2 2 6 19 2 2 2" xfId="14359"/>
    <cellStyle name="Normal 2 2 6 19 2 2 2 2" xfId="14360"/>
    <cellStyle name="Normal 2 2 6 19 2 2 3" xfId="14361"/>
    <cellStyle name="Normal 2 2 6 19 2 3" xfId="14362"/>
    <cellStyle name="Normal 2 2 6 19 2 3 2" xfId="14363"/>
    <cellStyle name="Normal 2 2 6 19 2 4" xfId="14364"/>
    <cellStyle name="Normal 2 2 6 19 3" xfId="14365"/>
    <cellStyle name="Normal 2 2 6 19 3 2" xfId="14366"/>
    <cellStyle name="Normal 2 2 6 19 3 2 2" xfId="14367"/>
    <cellStyle name="Normal 2 2 6 19 3 2 2 2" xfId="14368"/>
    <cellStyle name="Normal 2 2 6 19 3 2 3" xfId="14369"/>
    <cellStyle name="Normal 2 2 6 19 3 3" xfId="14370"/>
    <cellStyle name="Normal 2 2 6 19 3 3 2" xfId="14371"/>
    <cellStyle name="Normal 2 2 6 19 3 4" xfId="14372"/>
    <cellStyle name="Normal 2 2 6 19 4" xfId="14373"/>
    <cellStyle name="Normal 2 2 6 19 4 2" xfId="14374"/>
    <cellStyle name="Normal 2 2 6 19 4 2 2" xfId="14375"/>
    <cellStyle name="Normal 2 2 6 19 4 2 2 2" xfId="14376"/>
    <cellStyle name="Normal 2 2 6 19 4 2 3" xfId="14377"/>
    <cellStyle name="Normal 2 2 6 19 4 3" xfId="14378"/>
    <cellStyle name="Normal 2 2 6 19 4 3 2" xfId="14379"/>
    <cellStyle name="Normal 2 2 6 19 4 4" xfId="14380"/>
    <cellStyle name="Normal 2 2 6 19 5" xfId="14381"/>
    <cellStyle name="Normal 2 2 6 19 5 2" xfId="14382"/>
    <cellStyle name="Normal 2 2 6 19 5 2 2" xfId="14383"/>
    <cellStyle name="Normal 2 2 6 19 5 3" xfId="14384"/>
    <cellStyle name="Normal 2 2 6 19 6" xfId="14385"/>
    <cellStyle name="Normal 2 2 6 19 6 2" xfId="14386"/>
    <cellStyle name="Normal 2 2 6 19 7" xfId="14387"/>
    <cellStyle name="Normal 2 2 6 19 7 2" xfId="14388"/>
    <cellStyle name="Normal 2 2 6 19 8" xfId="14389"/>
    <cellStyle name="Normal 2 2 6 2" xfId="14390"/>
    <cellStyle name="Normal 2 2 6 2 2" xfId="14391"/>
    <cellStyle name="Normal 2 2 6 2 2 2" xfId="14392"/>
    <cellStyle name="Normal 2 2 6 2 2 2 2" xfId="14393"/>
    <cellStyle name="Normal 2 2 6 2 2 2 2 2" xfId="14394"/>
    <cellStyle name="Normal 2 2 6 2 2 2 3" xfId="14395"/>
    <cellStyle name="Normal 2 2 6 2 2 3" xfId="14396"/>
    <cellStyle name="Normal 2 2 6 2 2 3 2" xfId="14397"/>
    <cellStyle name="Normal 2 2 6 2 2 4" xfId="14398"/>
    <cellStyle name="Normal 2 2 6 2 3" xfId="14399"/>
    <cellStyle name="Normal 2 2 6 2 3 2" xfId="14400"/>
    <cellStyle name="Normal 2 2 6 2 3 2 2" xfId="14401"/>
    <cellStyle name="Normal 2 2 6 2 3 2 2 2" xfId="14402"/>
    <cellStyle name="Normal 2 2 6 2 3 2 3" xfId="14403"/>
    <cellStyle name="Normal 2 2 6 2 3 3" xfId="14404"/>
    <cellStyle name="Normal 2 2 6 2 3 3 2" xfId="14405"/>
    <cellStyle name="Normal 2 2 6 2 3 4" xfId="14406"/>
    <cellStyle name="Normal 2 2 6 2 4" xfId="14407"/>
    <cellStyle name="Normal 2 2 6 2 4 2" xfId="14408"/>
    <cellStyle name="Normal 2 2 6 2 4 2 2" xfId="14409"/>
    <cellStyle name="Normal 2 2 6 2 4 2 2 2" xfId="14410"/>
    <cellStyle name="Normal 2 2 6 2 4 2 3" xfId="14411"/>
    <cellStyle name="Normal 2 2 6 2 4 3" xfId="14412"/>
    <cellStyle name="Normal 2 2 6 2 4 3 2" xfId="14413"/>
    <cellStyle name="Normal 2 2 6 2 4 4" xfId="14414"/>
    <cellStyle name="Normal 2 2 6 2 5" xfId="14415"/>
    <cellStyle name="Normal 2 2 6 2 5 2" xfId="14416"/>
    <cellStyle name="Normal 2 2 6 2 5 2 2" xfId="14417"/>
    <cellStyle name="Normal 2 2 6 2 5 3" xfId="14418"/>
    <cellStyle name="Normal 2 2 6 2 6" xfId="14419"/>
    <cellStyle name="Normal 2 2 6 2 6 2" xfId="14420"/>
    <cellStyle name="Normal 2 2 6 2 7" xfId="14421"/>
    <cellStyle name="Normal 2 2 6 2 7 2" xfId="14422"/>
    <cellStyle name="Normal 2 2 6 2 8" xfId="14423"/>
    <cellStyle name="Normal 2 2 6 20" xfId="14424"/>
    <cellStyle name="Normal 2 2 6 20 2" xfId="14425"/>
    <cellStyle name="Normal 2 2 6 20 2 2" xfId="14426"/>
    <cellStyle name="Normal 2 2 6 20 2 2 2" xfId="14427"/>
    <cellStyle name="Normal 2 2 6 20 2 2 2 2" xfId="14428"/>
    <cellStyle name="Normal 2 2 6 20 2 2 3" xfId="14429"/>
    <cellStyle name="Normal 2 2 6 20 2 3" xfId="14430"/>
    <cellStyle name="Normal 2 2 6 20 2 3 2" xfId="14431"/>
    <cellStyle name="Normal 2 2 6 20 2 4" xfId="14432"/>
    <cellStyle name="Normal 2 2 6 20 3" xfId="14433"/>
    <cellStyle name="Normal 2 2 6 20 3 2" xfId="14434"/>
    <cellStyle name="Normal 2 2 6 20 3 2 2" xfId="14435"/>
    <cellStyle name="Normal 2 2 6 20 3 2 2 2" xfId="14436"/>
    <cellStyle name="Normal 2 2 6 20 3 2 3" xfId="14437"/>
    <cellStyle name="Normal 2 2 6 20 3 3" xfId="14438"/>
    <cellStyle name="Normal 2 2 6 20 3 3 2" xfId="14439"/>
    <cellStyle name="Normal 2 2 6 20 3 4" xfId="14440"/>
    <cellStyle name="Normal 2 2 6 20 4" xfId="14441"/>
    <cellStyle name="Normal 2 2 6 20 4 2" xfId="14442"/>
    <cellStyle name="Normal 2 2 6 20 4 2 2" xfId="14443"/>
    <cellStyle name="Normal 2 2 6 20 4 2 2 2" xfId="14444"/>
    <cellStyle name="Normal 2 2 6 20 4 2 3" xfId="14445"/>
    <cellStyle name="Normal 2 2 6 20 4 3" xfId="14446"/>
    <cellStyle name="Normal 2 2 6 20 4 3 2" xfId="14447"/>
    <cellStyle name="Normal 2 2 6 20 4 4" xfId="14448"/>
    <cellStyle name="Normal 2 2 6 20 5" xfId="14449"/>
    <cellStyle name="Normal 2 2 6 20 5 2" xfId="14450"/>
    <cellStyle name="Normal 2 2 6 20 5 2 2" xfId="14451"/>
    <cellStyle name="Normal 2 2 6 20 5 3" xfId="14452"/>
    <cellStyle name="Normal 2 2 6 20 6" xfId="14453"/>
    <cellStyle name="Normal 2 2 6 20 6 2" xfId="14454"/>
    <cellStyle name="Normal 2 2 6 20 7" xfId="14455"/>
    <cellStyle name="Normal 2 2 6 20 7 2" xfId="14456"/>
    <cellStyle name="Normal 2 2 6 20 8" xfId="14457"/>
    <cellStyle name="Normal 2 2 6 21" xfId="14458"/>
    <cellStyle name="Normal 2 2 6 21 2" xfId="14459"/>
    <cellStyle name="Normal 2 2 6 21 2 2" xfId="14460"/>
    <cellStyle name="Normal 2 2 6 21 2 2 2" xfId="14461"/>
    <cellStyle name="Normal 2 2 6 21 2 2 2 2" xfId="14462"/>
    <cellStyle name="Normal 2 2 6 21 2 2 3" xfId="14463"/>
    <cellStyle name="Normal 2 2 6 21 2 3" xfId="14464"/>
    <cellStyle name="Normal 2 2 6 21 2 3 2" xfId="14465"/>
    <cellStyle name="Normal 2 2 6 21 2 4" xfId="14466"/>
    <cellStyle name="Normal 2 2 6 21 3" xfId="14467"/>
    <cellStyle name="Normal 2 2 6 21 3 2" xfId="14468"/>
    <cellStyle name="Normal 2 2 6 21 3 2 2" xfId="14469"/>
    <cellStyle name="Normal 2 2 6 21 3 2 2 2" xfId="14470"/>
    <cellStyle name="Normal 2 2 6 21 3 2 3" xfId="14471"/>
    <cellStyle name="Normal 2 2 6 21 3 3" xfId="14472"/>
    <cellStyle name="Normal 2 2 6 21 3 3 2" xfId="14473"/>
    <cellStyle name="Normal 2 2 6 21 3 4" xfId="14474"/>
    <cellStyle name="Normal 2 2 6 21 4" xfId="14475"/>
    <cellStyle name="Normal 2 2 6 21 4 2" xfId="14476"/>
    <cellStyle name="Normal 2 2 6 21 4 2 2" xfId="14477"/>
    <cellStyle name="Normal 2 2 6 21 4 2 2 2" xfId="14478"/>
    <cellStyle name="Normal 2 2 6 21 4 2 3" xfId="14479"/>
    <cellStyle name="Normal 2 2 6 21 4 3" xfId="14480"/>
    <cellStyle name="Normal 2 2 6 21 4 3 2" xfId="14481"/>
    <cellStyle name="Normal 2 2 6 21 4 4" xfId="14482"/>
    <cellStyle name="Normal 2 2 6 21 5" xfId="14483"/>
    <cellStyle name="Normal 2 2 6 21 5 2" xfId="14484"/>
    <cellStyle name="Normal 2 2 6 21 5 2 2" xfId="14485"/>
    <cellStyle name="Normal 2 2 6 21 5 3" xfId="14486"/>
    <cellStyle name="Normal 2 2 6 21 6" xfId="14487"/>
    <cellStyle name="Normal 2 2 6 21 6 2" xfId="14488"/>
    <cellStyle name="Normal 2 2 6 21 7" xfId="14489"/>
    <cellStyle name="Normal 2 2 6 21 7 2" xfId="14490"/>
    <cellStyle name="Normal 2 2 6 21 8" xfId="14491"/>
    <cellStyle name="Normal 2 2 6 22" xfId="14492"/>
    <cellStyle name="Normal 2 2 6 22 2" xfId="14493"/>
    <cellStyle name="Normal 2 2 6 22 2 2" xfId="14494"/>
    <cellStyle name="Normal 2 2 6 22 2 2 2" xfId="14495"/>
    <cellStyle name="Normal 2 2 6 22 2 2 2 2" xfId="14496"/>
    <cellStyle name="Normal 2 2 6 22 2 2 3" xfId="14497"/>
    <cellStyle name="Normal 2 2 6 22 2 3" xfId="14498"/>
    <cellStyle name="Normal 2 2 6 22 2 3 2" xfId="14499"/>
    <cellStyle name="Normal 2 2 6 22 2 4" xfId="14500"/>
    <cellStyle name="Normal 2 2 6 22 3" xfId="14501"/>
    <cellStyle name="Normal 2 2 6 22 3 2" xfId="14502"/>
    <cellStyle name="Normal 2 2 6 22 3 2 2" xfId="14503"/>
    <cellStyle name="Normal 2 2 6 22 3 2 2 2" xfId="14504"/>
    <cellStyle name="Normal 2 2 6 22 3 2 3" xfId="14505"/>
    <cellStyle name="Normal 2 2 6 22 3 3" xfId="14506"/>
    <cellStyle name="Normal 2 2 6 22 3 3 2" xfId="14507"/>
    <cellStyle name="Normal 2 2 6 22 3 4" xfId="14508"/>
    <cellStyle name="Normal 2 2 6 22 4" xfId="14509"/>
    <cellStyle name="Normal 2 2 6 22 4 2" xfId="14510"/>
    <cellStyle name="Normal 2 2 6 22 4 2 2" xfId="14511"/>
    <cellStyle name="Normal 2 2 6 22 4 2 2 2" xfId="14512"/>
    <cellStyle name="Normal 2 2 6 22 4 2 3" xfId="14513"/>
    <cellStyle name="Normal 2 2 6 22 4 3" xfId="14514"/>
    <cellStyle name="Normal 2 2 6 22 4 3 2" xfId="14515"/>
    <cellStyle name="Normal 2 2 6 22 4 4" xfId="14516"/>
    <cellStyle name="Normal 2 2 6 22 5" xfId="14517"/>
    <cellStyle name="Normal 2 2 6 22 5 2" xfId="14518"/>
    <cellStyle name="Normal 2 2 6 22 5 2 2" xfId="14519"/>
    <cellStyle name="Normal 2 2 6 22 5 3" xfId="14520"/>
    <cellStyle name="Normal 2 2 6 22 6" xfId="14521"/>
    <cellStyle name="Normal 2 2 6 22 6 2" xfId="14522"/>
    <cellStyle name="Normal 2 2 6 22 7" xfId="14523"/>
    <cellStyle name="Normal 2 2 6 22 7 2" xfId="14524"/>
    <cellStyle name="Normal 2 2 6 22 8" xfId="14525"/>
    <cellStyle name="Normal 2 2 6 23" xfId="14526"/>
    <cellStyle name="Normal 2 2 6 23 2" xfId="14527"/>
    <cellStyle name="Normal 2 2 6 23 2 2" xfId="14528"/>
    <cellStyle name="Normal 2 2 6 23 2 2 2" xfId="14529"/>
    <cellStyle name="Normal 2 2 6 23 2 2 2 2" xfId="14530"/>
    <cellStyle name="Normal 2 2 6 23 2 2 3" xfId="14531"/>
    <cellStyle name="Normal 2 2 6 23 2 3" xfId="14532"/>
    <cellStyle name="Normal 2 2 6 23 2 3 2" xfId="14533"/>
    <cellStyle name="Normal 2 2 6 23 2 4" xfId="14534"/>
    <cellStyle name="Normal 2 2 6 23 3" xfId="14535"/>
    <cellStyle name="Normal 2 2 6 23 3 2" xfId="14536"/>
    <cellStyle name="Normal 2 2 6 23 3 2 2" xfId="14537"/>
    <cellStyle name="Normal 2 2 6 23 3 2 2 2" xfId="14538"/>
    <cellStyle name="Normal 2 2 6 23 3 2 3" xfId="14539"/>
    <cellStyle name="Normal 2 2 6 23 3 3" xfId="14540"/>
    <cellStyle name="Normal 2 2 6 23 3 3 2" xfId="14541"/>
    <cellStyle name="Normal 2 2 6 23 3 4" xfId="14542"/>
    <cellStyle name="Normal 2 2 6 23 4" xfId="14543"/>
    <cellStyle name="Normal 2 2 6 23 4 2" xfId="14544"/>
    <cellStyle name="Normal 2 2 6 23 4 2 2" xfId="14545"/>
    <cellStyle name="Normal 2 2 6 23 4 2 2 2" xfId="14546"/>
    <cellStyle name="Normal 2 2 6 23 4 2 3" xfId="14547"/>
    <cellStyle name="Normal 2 2 6 23 4 3" xfId="14548"/>
    <cellStyle name="Normal 2 2 6 23 4 3 2" xfId="14549"/>
    <cellStyle name="Normal 2 2 6 23 4 4" xfId="14550"/>
    <cellStyle name="Normal 2 2 6 23 5" xfId="14551"/>
    <cellStyle name="Normal 2 2 6 23 5 2" xfId="14552"/>
    <cellStyle name="Normal 2 2 6 23 5 2 2" xfId="14553"/>
    <cellStyle name="Normal 2 2 6 23 5 3" xfId="14554"/>
    <cellStyle name="Normal 2 2 6 23 6" xfId="14555"/>
    <cellStyle name="Normal 2 2 6 23 6 2" xfId="14556"/>
    <cellStyle name="Normal 2 2 6 23 7" xfId="14557"/>
    <cellStyle name="Normal 2 2 6 23 7 2" xfId="14558"/>
    <cellStyle name="Normal 2 2 6 23 8" xfId="14559"/>
    <cellStyle name="Normal 2 2 6 24" xfId="14560"/>
    <cellStyle name="Normal 2 2 6 24 2" xfId="14561"/>
    <cellStyle name="Normal 2 2 6 24 2 2" xfId="14562"/>
    <cellStyle name="Normal 2 2 6 24 2 2 2" xfId="14563"/>
    <cellStyle name="Normal 2 2 6 24 2 2 2 2" xfId="14564"/>
    <cellStyle name="Normal 2 2 6 24 2 2 3" xfId="14565"/>
    <cellStyle name="Normal 2 2 6 24 2 3" xfId="14566"/>
    <cellStyle name="Normal 2 2 6 24 2 3 2" xfId="14567"/>
    <cellStyle name="Normal 2 2 6 24 2 4" xfId="14568"/>
    <cellStyle name="Normal 2 2 6 24 3" xfId="14569"/>
    <cellStyle name="Normal 2 2 6 24 3 2" xfId="14570"/>
    <cellStyle name="Normal 2 2 6 24 3 2 2" xfId="14571"/>
    <cellStyle name="Normal 2 2 6 24 3 2 2 2" xfId="14572"/>
    <cellStyle name="Normal 2 2 6 24 3 2 3" xfId="14573"/>
    <cellStyle name="Normal 2 2 6 24 3 3" xfId="14574"/>
    <cellStyle name="Normal 2 2 6 24 3 3 2" xfId="14575"/>
    <cellStyle name="Normal 2 2 6 24 3 4" xfId="14576"/>
    <cellStyle name="Normal 2 2 6 24 4" xfId="14577"/>
    <cellStyle name="Normal 2 2 6 24 4 2" xfId="14578"/>
    <cellStyle name="Normal 2 2 6 24 4 2 2" xfId="14579"/>
    <cellStyle name="Normal 2 2 6 24 4 2 2 2" xfId="14580"/>
    <cellStyle name="Normal 2 2 6 24 4 2 3" xfId="14581"/>
    <cellStyle name="Normal 2 2 6 24 4 3" xfId="14582"/>
    <cellStyle name="Normal 2 2 6 24 4 3 2" xfId="14583"/>
    <cellStyle name="Normal 2 2 6 24 4 4" xfId="14584"/>
    <cellStyle name="Normal 2 2 6 24 5" xfId="14585"/>
    <cellStyle name="Normal 2 2 6 24 5 2" xfId="14586"/>
    <cellStyle name="Normal 2 2 6 24 5 2 2" xfId="14587"/>
    <cellStyle name="Normal 2 2 6 24 5 3" xfId="14588"/>
    <cellStyle name="Normal 2 2 6 24 6" xfId="14589"/>
    <cellStyle name="Normal 2 2 6 24 6 2" xfId="14590"/>
    <cellStyle name="Normal 2 2 6 24 7" xfId="14591"/>
    <cellStyle name="Normal 2 2 6 24 7 2" xfId="14592"/>
    <cellStyle name="Normal 2 2 6 24 8" xfId="14593"/>
    <cellStyle name="Normal 2 2 6 25" xfId="14594"/>
    <cellStyle name="Normal 2 2 6 25 2" xfId="14595"/>
    <cellStyle name="Normal 2 2 6 25 2 2" xfId="14596"/>
    <cellStyle name="Normal 2 2 6 25 2 2 2" xfId="14597"/>
    <cellStyle name="Normal 2 2 6 25 2 2 2 2" xfId="14598"/>
    <cellStyle name="Normal 2 2 6 25 2 2 3" xfId="14599"/>
    <cellStyle name="Normal 2 2 6 25 2 3" xfId="14600"/>
    <cellStyle name="Normal 2 2 6 25 2 3 2" xfId="14601"/>
    <cellStyle name="Normal 2 2 6 25 2 4" xfId="14602"/>
    <cellStyle name="Normal 2 2 6 25 3" xfId="14603"/>
    <cellStyle name="Normal 2 2 6 25 3 2" xfId="14604"/>
    <cellStyle name="Normal 2 2 6 25 3 2 2" xfId="14605"/>
    <cellStyle name="Normal 2 2 6 25 3 2 2 2" xfId="14606"/>
    <cellStyle name="Normal 2 2 6 25 3 2 3" xfId="14607"/>
    <cellStyle name="Normal 2 2 6 25 3 3" xfId="14608"/>
    <cellStyle name="Normal 2 2 6 25 3 3 2" xfId="14609"/>
    <cellStyle name="Normal 2 2 6 25 3 4" xfId="14610"/>
    <cellStyle name="Normal 2 2 6 25 4" xfId="14611"/>
    <cellStyle name="Normal 2 2 6 25 4 2" xfId="14612"/>
    <cellStyle name="Normal 2 2 6 25 4 2 2" xfId="14613"/>
    <cellStyle name="Normal 2 2 6 25 4 2 2 2" xfId="14614"/>
    <cellStyle name="Normal 2 2 6 25 4 2 3" xfId="14615"/>
    <cellStyle name="Normal 2 2 6 25 4 3" xfId="14616"/>
    <cellStyle name="Normal 2 2 6 25 4 3 2" xfId="14617"/>
    <cellStyle name="Normal 2 2 6 25 4 4" xfId="14618"/>
    <cellStyle name="Normal 2 2 6 25 5" xfId="14619"/>
    <cellStyle name="Normal 2 2 6 25 5 2" xfId="14620"/>
    <cellStyle name="Normal 2 2 6 25 5 2 2" xfId="14621"/>
    <cellStyle name="Normal 2 2 6 25 5 3" xfId="14622"/>
    <cellStyle name="Normal 2 2 6 25 6" xfId="14623"/>
    <cellStyle name="Normal 2 2 6 25 6 2" xfId="14624"/>
    <cellStyle name="Normal 2 2 6 25 7" xfId="14625"/>
    <cellStyle name="Normal 2 2 6 25 7 2" xfId="14626"/>
    <cellStyle name="Normal 2 2 6 25 8" xfId="14627"/>
    <cellStyle name="Normal 2 2 6 26" xfId="14628"/>
    <cellStyle name="Normal 2 2 6 26 2" xfId="14629"/>
    <cellStyle name="Normal 2 2 6 26 2 2" xfId="14630"/>
    <cellStyle name="Normal 2 2 6 26 2 2 2" xfId="14631"/>
    <cellStyle name="Normal 2 2 6 26 2 2 2 2" xfId="14632"/>
    <cellStyle name="Normal 2 2 6 26 2 2 3" xfId="14633"/>
    <cellStyle name="Normal 2 2 6 26 2 3" xfId="14634"/>
    <cellStyle name="Normal 2 2 6 26 2 3 2" xfId="14635"/>
    <cellStyle name="Normal 2 2 6 26 2 4" xfId="14636"/>
    <cellStyle name="Normal 2 2 6 26 3" xfId="14637"/>
    <cellStyle name="Normal 2 2 6 26 3 2" xfId="14638"/>
    <cellStyle name="Normal 2 2 6 26 3 2 2" xfId="14639"/>
    <cellStyle name="Normal 2 2 6 26 3 2 2 2" xfId="14640"/>
    <cellStyle name="Normal 2 2 6 26 3 2 3" xfId="14641"/>
    <cellStyle name="Normal 2 2 6 26 3 3" xfId="14642"/>
    <cellStyle name="Normal 2 2 6 26 3 3 2" xfId="14643"/>
    <cellStyle name="Normal 2 2 6 26 3 4" xfId="14644"/>
    <cellStyle name="Normal 2 2 6 26 4" xfId="14645"/>
    <cellStyle name="Normal 2 2 6 26 4 2" xfId="14646"/>
    <cellStyle name="Normal 2 2 6 26 4 2 2" xfId="14647"/>
    <cellStyle name="Normal 2 2 6 26 4 2 2 2" xfId="14648"/>
    <cellStyle name="Normal 2 2 6 26 4 2 3" xfId="14649"/>
    <cellStyle name="Normal 2 2 6 26 4 3" xfId="14650"/>
    <cellStyle name="Normal 2 2 6 26 4 3 2" xfId="14651"/>
    <cellStyle name="Normal 2 2 6 26 4 4" xfId="14652"/>
    <cellStyle name="Normal 2 2 6 26 5" xfId="14653"/>
    <cellStyle name="Normal 2 2 6 26 5 2" xfId="14654"/>
    <cellStyle name="Normal 2 2 6 26 5 2 2" xfId="14655"/>
    <cellStyle name="Normal 2 2 6 26 5 3" xfId="14656"/>
    <cellStyle name="Normal 2 2 6 26 6" xfId="14657"/>
    <cellStyle name="Normal 2 2 6 26 6 2" xfId="14658"/>
    <cellStyle name="Normal 2 2 6 26 7" xfId="14659"/>
    <cellStyle name="Normal 2 2 6 26 7 2" xfId="14660"/>
    <cellStyle name="Normal 2 2 6 26 8" xfId="14661"/>
    <cellStyle name="Normal 2 2 6 27" xfId="14662"/>
    <cellStyle name="Normal 2 2 6 27 2" xfId="14663"/>
    <cellStyle name="Normal 2 2 6 27 2 2" xfId="14664"/>
    <cellStyle name="Normal 2 2 6 27 2 2 2" xfId="14665"/>
    <cellStyle name="Normal 2 2 6 27 2 2 2 2" xfId="14666"/>
    <cellStyle name="Normal 2 2 6 27 2 2 3" xfId="14667"/>
    <cellStyle name="Normal 2 2 6 27 2 3" xfId="14668"/>
    <cellStyle name="Normal 2 2 6 27 2 3 2" xfId="14669"/>
    <cellStyle name="Normal 2 2 6 27 2 4" xfId="14670"/>
    <cellStyle name="Normal 2 2 6 27 3" xfId="14671"/>
    <cellStyle name="Normal 2 2 6 27 3 2" xfId="14672"/>
    <cellStyle name="Normal 2 2 6 27 3 2 2" xfId="14673"/>
    <cellStyle name="Normal 2 2 6 27 3 2 2 2" xfId="14674"/>
    <cellStyle name="Normal 2 2 6 27 3 2 3" xfId="14675"/>
    <cellStyle name="Normal 2 2 6 27 3 3" xfId="14676"/>
    <cellStyle name="Normal 2 2 6 27 3 3 2" xfId="14677"/>
    <cellStyle name="Normal 2 2 6 27 3 4" xfId="14678"/>
    <cellStyle name="Normal 2 2 6 27 4" xfId="14679"/>
    <cellStyle name="Normal 2 2 6 27 4 2" xfId="14680"/>
    <cellStyle name="Normal 2 2 6 27 4 2 2" xfId="14681"/>
    <cellStyle name="Normal 2 2 6 27 4 2 2 2" xfId="14682"/>
    <cellStyle name="Normal 2 2 6 27 4 2 3" xfId="14683"/>
    <cellStyle name="Normal 2 2 6 27 4 3" xfId="14684"/>
    <cellStyle name="Normal 2 2 6 27 4 3 2" xfId="14685"/>
    <cellStyle name="Normal 2 2 6 27 4 4" xfId="14686"/>
    <cellStyle name="Normal 2 2 6 27 5" xfId="14687"/>
    <cellStyle name="Normal 2 2 6 27 5 2" xfId="14688"/>
    <cellStyle name="Normal 2 2 6 27 5 2 2" xfId="14689"/>
    <cellStyle name="Normal 2 2 6 27 5 3" xfId="14690"/>
    <cellStyle name="Normal 2 2 6 27 6" xfId="14691"/>
    <cellStyle name="Normal 2 2 6 27 6 2" xfId="14692"/>
    <cellStyle name="Normal 2 2 6 27 7" xfId="14693"/>
    <cellStyle name="Normal 2 2 6 27 7 2" xfId="14694"/>
    <cellStyle name="Normal 2 2 6 27 8" xfId="14695"/>
    <cellStyle name="Normal 2 2 6 28" xfId="14696"/>
    <cellStyle name="Normal 2 2 6 28 2" xfId="14697"/>
    <cellStyle name="Normal 2 2 6 28 2 2" xfId="14698"/>
    <cellStyle name="Normal 2 2 6 28 2 2 2" xfId="14699"/>
    <cellStyle name="Normal 2 2 6 28 2 2 2 2" xfId="14700"/>
    <cellStyle name="Normal 2 2 6 28 2 2 3" xfId="14701"/>
    <cellStyle name="Normal 2 2 6 28 2 3" xfId="14702"/>
    <cellStyle name="Normal 2 2 6 28 2 3 2" xfId="14703"/>
    <cellStyle name="Normal 2 2 6 28 2 4" xfId="14704"/>
    <cellStyle name="Normal 2 2 6 28 3" xfId="14705"/>
    <cellStyle name="Normal 2 2 6 28 3 2" xfId="14706"/>
    <cellStyle name="Normal 2 2 6 28 3 2 2" xfId="14707"/>
    <cellStyle name="Normal 2 2 6 28 3 2 2 2" xfId="14708"/>
    <cellStyle name="Normal 2 2 6 28 3 2 3" xfId="14709"/>
    <cellStyle name="Normal 2 2 6 28 3 3" xfId="14710"/>
    <cellStyle name="Normal 2 2 6 28 3 3 2" xfId="14711"/>
    <cellStyle name="Normal 2 2 6 28 3 4" xfId="14712"/>
    <cellStyle name="Normal 2 2 6 28 4" xfId="14713"/>
    <cellStyle name="Normal 2 2 6 28 4 2" xfId="14714"/>
    <cellStyle name="Normal 2 2 6 28 4 2 2" xfId="14715"/>
    <cellStyle name="Normal 2 2 6 28 4 2 2 2" xfId="14716"/>
    <cellStyle name="Normal 2 2 6 28 4 2 3" xfId="14717"/>
    <cellStyle name="Normal 2 2 6 28 4 3" xfId="14718"/>
    <cellStyle name="Normal 2 2 6 28 4 3 2" xfId="14719"/>
    <cellStyle name="Normal 2 2 6 28 4 4" xfId="14720"/>
    <cellStyle name="Normal 2 2 6 28 5" xfId="14721"/>
    <cellStyle name="Normal 2 2 6 28 5 2" xfId="14722"/>
    <cellStyle name="Normal 2 2 6 28 5 2 2" xfId="14723"/>
    <cellStyle name="Normal 2 2 6 28 5 3" xfId="14724"/>
    <cellStyle name="Normal 2 2 6 28 6" xfId="14725"/>
    <cellStyle name="Normal 2 2 6 28 6 2" xfId="14726"/>
    <cellStyle name="Normal 2 2 6 28 7" xfId="14727"/>
    <cellStyle name="Normal 2 2 6 28 7 2" xfId="14728"/>
    <cellStyle name="Normal 2 2 6 28 8" xfId="14729"/>
    <cellStyle name="Normal 2 2 6 29" xfId="14730"/>
    <cellStyle name="Normal 2 2 6 29 2" xfId="14731"/>
    <cellStyle name="Normal 2 2 6 29 2 2" xfId="14732"/>
    <cellStyle name="Normal 2 2 6 29 2 2 2" xfId="14733"/>
    <cellStyle name="Normal 2 2 6 29 2 2 2 2" xfId="14734"/>
    <cellStyle name="Normal 2 2 6 29 2 2 3" xfId="14735"/>
    <cellStyle name="Normal 2 2 6 29 2 3" xfId="14736"/>
    <cellStyle name="Normal 2 2 6 29 2 3 2" xfId="14737"/>
    <cellStyle name="Normal 2 2 6 29 2 4" xfId="14738"/>
    <cellStyle name="Normal 2 2 6 29 3" xfId="14739"/>
    <cellStyle name="Normal 2 2 6 29 3 2" xfId="14740"/>
    <cellStyle name="Normal 2 2 6 29 3 2 2" xfId="14741"/>
    <cellStyle name="Normal 2 2 6 29 3 2 2 2" xfId="14742"/>
    <cellStyle name="Normal 2 2 6 29 3 2 3" xfId="14743"/>
    <cellStyle name="Normal 2 2 6 29 3 3" xfId="14744"/>
    <cellStyle name="Normal 2 2 6 29 3 3 2" xfId="14745"/>
    <cellStyle name="Normal 2 2 6 29 3 4" xfId="14746"/>
    <cellStyle name="Normal 2 2 6 29 4" xfId="14747"/>
    <cellStyle name="Normal 2 2 6 29 4 2" xfId="14748"/>
    <cellStyle name="Normal 2 2 6 29 4 2 2" xfId="14749"/>
    <cellStyle name="Normal 2 2 6 29 4 2 2 2" xfId="14750"/>
    <cellStyle name="Normal 2 2 6 29 4 2 3" xfId="14751"/>
    <cellStyle name="Normal 2 2 6 29 4 3" xfId="14752"/>
    <cellStyle name="Normal 2 2 6 29 4 3 2" xfId="14753"/>
    <cellStyle name="Normal 2 2 6 29 4 4" xfId="14754"/>
    <cellStyle name="Normal 2 2 6 29 5" xfId="14755"/>
    <cellStyle name="Normal 2 2 6 29 5 2" xfId="14756"/>
    <cellStyle name="Normal 2 2 6 29 5 2 2" xfId="14757"/>
    <cellStyle name="Normal 2 2 6 29 5 3" xfId="14758"/>
    <cellStyle name="Normal 2 2 6 29 6" xfId="14759"/>
    <cellStyle name="Normal 2 2 6 29 6 2" xfId="14760"/>
    <cellStyle name="Normal 2 2 6 29 7" xfId="14761"/>
    <cellStyle name="Normal 2 2 6 29 7 2" xfId="14762"/>
    <cellStyle name="Normal 2 2 6 29 8" xfId="14763"/>
    <cellStyle name="Normal 2 2 6 3" xfId="14764"/>
    <cellStyle name="Normal 2 2 6 3 2" xfId="14765"/>
    <cellStyle name="Normal 2 2 6 3 2 2" xfId="14766"/>
    <cellStyle name="Normal 2 2 6 3 2 2 2" xfId="14767"/>
    <cellStyle name="Normal 2 2 6 3 2 2 2 2" xfId="14768"/>
    <cellStyle name="Normal 2 2 6 3 2 2 3" xfId="14769"/>
    <cellStyle name="Normal 2 2 6 3 2 3" xfId="14770"/>
    <cellStyle name="Normal 2 2 6 3 2 3 2" xfId="14771"/>
    <cellStyle name="Normal 2 2 6 3 2 4" xfId="14772"/>
    <cellStyle name="Normal 2 2 6 3 3" xfId="14773"/>
    <cellStyle name="Normal 2 2 6 3 3 2" xfId="14774"/>
    <cellStyle name="Normal 2 2 6 3 3 2 2" xfId="14775"/>
    <cellStyle name="Normal 2 2 6 3 3 2 2 2" xfId="14776"/>
    <cellStyle name="Normal 2 2 6 3 3 2 3" xfId="14777"/>
    <cellStyle name="Normal 2 2 6 3 3 3" xfId="14778"/>
    <cellStyle name="Normal 2 2 6 3 3 3 2" xfId="14779"/>
    <cellStyle name="Normal 2 2 6 3 3 4" xfId="14780"/>
    <cellStyle name="Normal 2 2 6 3 4" xfId="14781"/>
    <cellStyle name="Normal 2 2 6 3 4 2" xfId="14782"/>
    <cellStyle name="Normal 2 2 6 3 4 2 2" xfId="14783"/>
    <cellStyle name="Normal 2 2 6 3 4 2 2 2" xfId="14784"/>
    <cellStyle name="Normal 2 2 6 3 4 2 3" xfId="14785"/>
    <cellStyle name="Normal 2 2 6 3 4 3" xfId="14786"/>
    <cellStyle name="Normal 2 2 6 3 4 3 2" xfId="14787"/>
    <cellStyle name="Normal 2 2 6 3 4 4" xfId="14788"/>
    <cellStyle name="Normal 2 2 6 3 5" xfId="14789"/>
    <cellStyle name="Normal 2 2 6 3 5 2" xfId="14790"/>
    <cellStyle name="Normal 2 2 6 3 5 2 2" xfId="14791"/>
    <cellStyle name="Normal 2 2 6 3 5 3" xfId="14792"/>
    <cellStyle name="Normal 2 2 6 3 6" xfId="14793"/>
    <cellStyle name="Normal 2 2 6 3 6 2" xfId="14794"/>
    <cellStyle name="Normal 2 2 6 3 7" xfId="14795"/>
    <cellStyle name="Normal 2 2 6 3 7 2" xfId="14796"/>
    <cellStyle name="Normal 2 2 6 3 8" xfId="14797"/>
    <cellStyle name="Normal 2 2 6 30" xfId="14798"/>
    <cellStyle name="Normal 2 2 6 30 2" xfId="14799"/>
    <cellStyle name="Normal 2 2 6 30 2 2" xfId="14800"/>
    <cellStyle name="Normal 2 2 6 30 2 2 2" xfId="14801"/>
    <cellStyle name="Normal 2 2 6 30 2 3" xfId="14802"/>
    <cellStyle name="Normal 2 2 6 30 3" xfId="14803"/>
    <cellStyle name="Normal 2 2 6 30 3 2" xfId="14804"/>
    <cellStyle name="Normal 2 2 6 30 4" xfId="14805"/>
    <cellStyle name="Normal 2 2 6 31" xfId="14806"/>
    <cellStyle name="Normal 2 2 6 31 2" xfId="14807"/>
    <cellStyle name="Normal 2 2 6 31 2 2" xfId="14808"/>
    <cellStyle name="Normal 2 2 6 31 2 2 2" xfId="14809"/>
    <cellStyle name="Normal 2 2 6 31 2 3" xfId="14810"/>
    <cellStyle name="Normal 2 2 6 31 3" xfId="14811"/>
    <cellStyle name="Normal 2 2 6 31 3 2" xfId="14812"/>
    <cellStyle name="Normal 2 2 6 31 4" xfId="14813"/>
    <cellStyle name="Normal 2 2 6 32" xfId="14814"/>
    <cellStyle name="Normal 2 2 6 32 2" xfId="14815"/>
    <cellStyle name="Normal 2 2 6 32 2 2" xfId="14816"/>
    <cellStyle name="Normal 2 2 6 32 2 2 2" xfId="14817"/>
    <cellStyle name="Normal 2 2 6 32 2 3" xfId="14818"/>
    <cellStyle name="Normal 2 2 6 32 3" xfId="14819"/>
    <cellStyle name="Normal 2 2 6 32 3 2" xfId="14820"/>
    <cellStyle name="Normal 2 2 6 32 4" xfId="14821"/>
    <cellStyle name="Normal 2 2 6 33" xfId="14822"/>
    <cellStyle name="Normal 2 2 6 33 2" xfId="14823"/>
    <cellStyle name="Normal 2 2 6 33 2 2" xfId="14824"/>
    <cellStyle name="Normal 2 2 6 33 3" xfId="14825"/>
    <cellStyle name="Normal 2 2 6 34" xfId="14826"/>
    <cellStyle name="Normal 2 2 6 34 2" xfId="14827"/>
    <cellStyle name="Normal 2 2 6 35" xfId="14828"/>
    <cellStyle name="Normal 2 2 6 35 2" xfId="14829"/>
    <cellStyle name="Normal 2 2 6 36" xfId="14830"/>
    <cellStyle name="Normal 2 2 6 4" xfId="14831"/>
    <cellStyle name="Normal 2 2 6 4 2" xfId="14832"/>
    <cellStyle name="Normal 2 2 6 4 2 2" xfId="14833"/>
    <cellStyle name="Normal 2 2 6 4 2 2 2" xfId="14834"/>
    <cellStyle name="Normal 2 2 6 4 2 2 2 2" xfId="14835"/>
    <cellStyle name="Normal 2 2 6 4 2 2 3" xfId="14836"/>
    <cellStyle name="Normal 2 2 6 4 2 3" xfId="14837"/>
    <cellStyle name="Normal 2 2 6 4 2 3 2" xfId="14838"/>
    <cellStyle name="Normal 2 2 6 4 2 4" xfId="14839"/>
    <cellStyle name="Normal 2 2 6 4 3" xfId="14840"/>
    <cellStyle name="Normal 2 2 6 4 3 2" xfId="14841"/>
    <cellStyle name="Normal 2 2 6 4 3 2 2" xfId="14842"/>
    <cellStyle name="Normal 2 2 6 4 3 2 2 2" xfId="14843"/>
    <cellStyle name="Normal 2 2 6 4 3 2 3" xfId="14844"/>
    <cellStyle name="Normal 2 2 6 4 3 3" xfId="14845"/>
    <cellStyle name="Normal 2 2 6 4 3 3 2" xfId="14846"/>
    <cellStyle name="Normal 2 2 6 4 3 4" xfId="14847"/>
    <cellStyle name="Normal 2 2 6 4 4" xfId="14848"/>
    <cellStyle name="Normal 2 2 6 4 4 2" xfId="14849"/>
    <cellStyle name="Normal 2 2 6 4 4 2 2" xfId="14850"/>
    <cellStyle name="Normal 2 2 6 4 4 2 2 2" xfId="14851"/>
    <cellStyle name="Normal 2 2 6 4 4 2 3" xfId="14852"/>
    <cellStyle name="Normal 2 2 6 4 4 3" xfId="14853"/>
    <cellStyle name="Normal 2 2 6 4 4 3 2" xfId="14854"/>
    <cellStyle name="Normal 2 2 6 4 4 4" xfId="14855"/>
    <cellStyle name="Normal 2 2 6 4 5" xfId="14856"/>
    <cellStyle name="Normal 2 2 6 4 5 2" xfId="14857"/>
    <cellStyle name="Normal 2 2 6 4 5 2 2" xfId="14858"/>
    <cellStyle name="Normal 2 2 6 4 5 3" xfId="14859"/>
    <cellStyle name="Normal 2 2 6 4 6" xfId="14860"/>
    <cellStyle name="Normal 2 2 6 4 6 2" xfId="14861"/>
    <cellStyle name="Normal 2 2 6 4 7" xfId="14862"/>
    <cellStyle name="Normal 2 2 6 4 7 2" xfId="14863"/>
    <cellStyle name="Normal 2 2 6 4 8" xfId="14864"/>
    <cellStyle name="Normal 2 2 6 5" xfId="14865"/>
    <cellStyle name="Normal 2 2 6 5 2" xfId="14866"/>
    <cellStyle name="Normal 2 2 6 5 2 2" xfId="14867"/>
    <cellStyle name="Normal 2 2 6 5 2 2 2" xfId="14868"/>
    <cellStyle name="Normal 2 2 6 5 2 2 2 2" xfId="14869"/>
    <cellStyle name="Normal 2 2 6 5 2 2 3" xfId="14870"/>
    <cellStyle name="Normal 2 2 6 5 2 3" xfId="14871"/>
    <cellStyle name="Normal 2 2 6 5 2 3 2" xfId="14872"/>
    <cellStyle name="Normal 2 2 6 5 2 4" xfId="14873"/>
    <cellStyle name="Normal 2 2 6 5 3" xfId="14874"/>
    <cellStyle name="Normal 2 2 6 5 3 2" xfId="14875"/>
    <cellStyle name="Normal 2 2 6 5 3 2 2" xfId="14876"/>
    <cellStyle name="Normal 2 2 6 5 3 2 2 2" xfId="14877"/>
    <cellStyle name="Normal 2 2 6 5 3 2 3" xfId="14878"/>
    <cellStyle name="Normal 2 2 6 5 3 3" xfId="14879"/>
    <cellStyle name="Normal 2 2 6 5 3 3 2" xfId="14880"/>
    <cellStyle name="Normal 2 2 6 5 3 4" xfId="14881"/>
    <cellStyle name="Normal 2 2 6 5 4" xfId="14882"/>
    <cellStyle name="Normal 2 2 6 5 4 2" xfId="14883"/>
    <cellStyle name="Normal 2 2 6 5 4 2 2" xfId="14884"/>
    <cellStyle name="Normal 2 2 6 5 4 2 2 2" xfId="14885"/>
    <cellStyle name="Normal 2 2 6 5 4 2 3" xfId="14886"/>
    <cellStyle name="Normal 2 2 6 5 4 3" xfId="14887"/>
    <cellStyle name="Normal 2 2 6 5 4 3 2" xfId="14888"/>
    <cellStyle name="Normal 2 2 6 5 4 4" xfId="14889"/>
    <cellStyle name="Normal 2 2 6 5 5" xfId="14890"/>
    <cellStyle name="Normal 2 2 6 5 5 2" xfId="14891"/>
    <cellStyle name="Normal 2 2 6 5 5 2 2" xfId="14892"/>
    <cellStyle name="Normal 2 2 6 5 5 3" xfId="14893"/>
    <cellStyle name="Normal 2 2 6 5 6" xfId="14894"/>
    <cellStyle name="Normal 2 2 6 5 6 2" xfId="14895"/>
    <cellStyle name="Normal 2 2 6 5 7" xfId="14896"/>
    <cellStyle name="Normal 2 2 6 5 7 2" xfId="14897"/>
    <cellStyle name="Normal 2 2 6 5 8" xfId="14898"/>
    <cellStyle name="Normal 2 2 6 6" xfId="14899"/>
    <cellStyle name="Normal 2 2 6 6 2" xfId="14900"/>
    <cellStyle name="Normal 2 2 6 6 2 2" xfId="14901"/>
    <cellStyle name="Normal 2 2 6 6 2 2 2" xfId="14902"/>
    <cellStyle name="Normal 2 2 6 6 2 2 2 2" xfId="14903"/>
    <cellStyle name="Normal 2 2 6 6 2 2 3" xfId="14904"/>
    <cellStyle name="Normal 2 2 6 6 2 3" xfId="14905"/>
    <cellStyle name="Normal 2 2 6 6 2 3 2" xfId="14906"/>
    <cellStyle name="Normal 2 2 6 6 2 4" xfId="14907"/>
    <cellStyle name="Normal 2 2 6 6 3" xfId="14908"/>
    <cellStyle name="Normal 2 2 6 6 3 2" xfId="14909"/>
    <cellStyle name="Normal 2 2 6 6 3 2 2" xfId="14910"/>
    <cellStyle name="Normal 2 2 6 6 3 2 2 2" xfId="14911"/>
    <cellStyle name="Normal 2 2 6 6 3 2 3" xfId="14912"/>
    <cellStyle name="Normal 2 2 6 6 3 3" xfId="14913"/>
    <cellStyle name="Normal 2 2 6 6 3 3 2" xfId="14914"/>
    <cellStyle name="Normal 2 2 6 6 3 4" xfId="14915"/>
    <cellStyle name="Normal 2 2 6 6 4" xfId="14916"/>
    <cellStyle name="Normal 2 2 6 6 4 2" xfId="14917"/>
    <cellStyle name="Normal 2 2 6 6 4 2 2" xfId="14918"/>
    <cellStyle name="Normal 2 2 6 6 4 2 2 2" xfId="14919"/>
    <cellStyle name="Normal 2 2 6 6 4 2 3" xfId="14920"/>
    <cellStyle name="Normal 2 2 6 6 4 3" xfId="14921"/>
    <cellStyle name="Normal 2 2 6 6 4 3 2" xfId="14922"/>
    <cellStyle name="Normal 2 2 6 6 4 4" xfId="14923"/>
    <cellStyle name="Normal 2 2 6 6 5" xfId="14924"/>
    <cellStyle name="Normal 2 2 6 6 5 2" xfId="14925"/>
    <cellStyle name="Normal 2 2 6 6 5 2 2" xfId="14926"/>
    <cellStyle name="Normal 2 2 6 6 5 3" xfId="14927"/>
    <cellStyle name="Normal 2 2 6 6 6" xfId="14928"/>
    <cellStyle name="Normal 2 2 6 6 6 2" xfId="14929"/>
    <cellStyle name="Normal 2 2 6 6 7" xfId="14930"/>
    <cellStyle name="Normal 2 2 6 6 7 2" xfId="14931"/>
    <cellStyle name="Normal 2 2 6 6 8" xfId="14932"/>
    <cellStyle name="Normal 2 2 6 7" xfId="14933"/>
    <cellStyle name="Normal 2 2 6 7 2" xfId="14934"/>
    <cellStyle name="Normal 2 2 6 7 2 2" xfId="14935"/>
    <cellStyle name="Normal 2 2 6 7 2 2 2" xfId="14936"/>
    <cellStyle name="Normal 2 2 6 7 2 2 2 2" xfId="14937"/>
    <cellStyle name="Normal 2 2 6 7 2 2 3" xfId="14938"/>
    <cellStyle name="Normal 2 2 6 7 2 3" xfId="14939"/>
    <cellStyle name="Normal 2 2 6 7 2 3 2" xfId="14940"/>
    <cellStyle name="Normal 2 2 6 7 2 4" xfId="14941"/>
    <cellStyle name="Normal 2 2 6 7 3" xfId="14942"/>
    <cellStyle name="Normal 2 2 6 7 3 2" xfId="14943"/>
    <cellStyle name="Normal 2 2 6 7 3 2 2" xfId="14944"/>
    <cellStyle name="Normal 2 2 6 7 3 2 2 2" xfId="14945"/>
    <cellStyle name="Normal 2 2 6 7 3 2 3" xfId="14946"/>
    <cellStyle name="Normal 2 2 6 7 3 3" xfId="14947"/>
    <cellStyle name="Normal 2 2 6 7 3 3 2" xfId="14948"/>
    <cellStyle name="Normal 2 2 6 7 3 4" xfId="14949"/>
    <cellStyle name="Normal 2 2 6 7 4" xfId="14950"/>
    <cellStyle name="Normal 2 2 6 7 4 2" xfId="14951"/>
    <cellStyle name="Normal 2 2 6 7 4 2 2" xfId="14952"/>
    <cellStyle name="Normal 2 2 6 7 4 2 2 2" xfId="14953"/>
    <cellStyle name="Normal 2 2 6 7 4 2 3" xfId="14954"/>
    <cellStyle name="Normal 2 2 6 7 4 3" xfId="14955"/>
    <cellStyle name="Normal 2 2 6 7 4 3 2" xfId="14956"/>
    <cellStyle name="Normal 2 2 6 7 4 4" xfId="14957"/>
    <cellStyle name="Normal 2 2 6 7 5" xfId="14958"/>
    <cellStyle name="Normal 2 2 6 7 5 2" xfId="14959"/>
    <cellStyle name="Normal 2 2 6 7 5 2 2" xfId="14960"/>
    <cellStyle name="Normal 2 2 6 7 5 3" xfId="14961"/>
    <cellStyle name="Normal 2 2 6 7 6" xfId="14962"/>
    <cellStyle name="Normal 2 2 6 7 6 2" xfId="14963"/>
    <cellStyle name="Normal 2 2 6 7 7" xfId="14964"/>
    <cellStyle name="Normal 2 2 6 7 7 2" xfId="14965"/>
    <cellStyle name="Normal 2 2 6 7 8" xfId="14966"/>
    <cellStyle name="Normal 2 2 6 8" xfId="14967"/>
    <cellStyle name="Normal 2 2 6 8 2" xfId="14968"/>
    <cellStyle name="Normal 2 2 6 8 2 2" xfId="14969"/>
    <cellStyle name="Normal 2 2 6 8 2 2 2" xfId="14970"/>
    <cellStyle name="Normal 2 2 6 8 2 2 2 2" xfId="14971"/>
    <cellStyle name="Normal 2 2 6 8 2 2 3" xfId="14972"/>
    <cellStyle name="Normal 2 2 6 8 2 3" xfId="14973"/>
    <cellStyle name="Normal 2 2 6 8 2 3 2" xfId="14974"/>
    <cellStyle name="Normal 2 2 6 8 2 4" xfId="14975"/>
    <cellStyle name="Normal 2 2 6 8 3" xfId="14976"/>
    <cellStyle name="Normal 2 2 6 8 3 2" xfId="14977"/>
    <cellStyle name="Normal 2 2 6 8 3 2 2" xfId="14978"/>
    <cellStyle name="Normal 2 2 6 8 3 2 2 2" xfId="14979"/>
    <cellStyle name="Normal 2 2 6 8 3 2 3" xfId="14980"/>
    <cellStyle name="Normal 2 2 6 8 3 3" xfId="14981"/>
    <cellStyle name="Normal 2 2 6 8 3 3 2" xfId="14982"/>
    <cellStyle name="Normal 2 2 6 8 3 4" xfId="14983"/>
    <cellStyle name="Normal 2 2 6 8 4" xfId="14984"/>
    <cellStyle name="Normal 2 2 6 8 4 2" xfId="14985"/>
    <cellStyle name="Normal 2 2 6 8 4 2 2" xfId="14986"/>
    <cellStyle name="Normal 2 2 6 8 4 2 2 2" xfId="14987"/>
    <cellStyle name="Normal 2 2 6 8 4 2 3" xfId="14988"/>
    <cellStyle name="Normal 2 2 6 8 4 3" xfId="14989"/>
    <cellStyle name="Normal 2 2 6 8 4 3 2" xfId="14990"/>
    <cellStyle name="Normal 2 2 6 8 4 4" xfId="14991"/>
    <cellStyle name="Normal 2 2 6 8 5" xfId="14992"/>
    <cellStyle name="Normal 2 2 6 8 5 2" xfId="14993"/>
    <cellStyle name="Normal 2 2 6 8 5 2 2" xfId="14994"/>
    <cellStyle name="Normal 2 2 6 8 5 3" xfId="14995"/>
    <cellStyle name="Normal 2 2 6 8 6" xfId="14996"/>
    <cellStyle name="Normal 2 2 6 8 6 2" xfId="14997"/>
    <cellStyle name="Normal 2 2 6 8 7" xfId="14998"/>
    <cellStyle name="Normal 2 2 6 8 7 2" xfId="14999"/>
    <cellStyle name="Normal 2 2 6 8 8" xfId="15000"/>
    <cellStyle name="Normal 2 2 6 9" xfId="15001"/>
    <cellStyle name="Normal 2 2 6 9 2" xfId="15002"/>
    <cellStyle name="Normal 2 2 6 9 2 2" xfId="15003"/>
    <cellStyle name="Normal 2 2 6 9 2 2 2" xfId="15004"/>
    <cellStyle name="Normal 2 2 6 9 2 2 2 2" xfId="15005"/>
    <cellStyle name="Normal 2 2 6 9 2 2 3" xfId="15006"/>
    <cellStyle name="Normal 2 2 6 9 2 3" xfId="15007"/>
    <cellStyle name="Normal 2 2 6 9 2 3 2" xfId="15008"/>
    <cellStyle name="Normal 2 2 6 9 2 4" xfId="15009"/>
    <cellStyle name="Normal 2 2 6 9 3" xfId="15010"/>
    <cellStyle name="Normal 2 2 6 9 3 2" xfId="15011"/>
    <cellStyle name="Normal 2 2 6 9 3 2 2" xfId="15012"/>
    <cellStyle name="Normal 2 2 6 9 3 2 2 2" xfId="15013"/>
    <cellStyle name="Normal 2 2 6 9 3 2 3" xfId="15014"/>
    <cellStyle name="Normal 2 2 6 9 3 3" xfId="15015"/>
    <cellStyle name="Normal 2 2 6 9 3 3 2" xfId="15016"/>
    <cellStyle name="Normal 2 2 6 9 3 4" xfId="15017"/>
    <cellStyle name="Normal 2 2 6 9 4" xfId="15018"/>
    <cellStyle name="Normal 2 2 6 9 4 2" xfId="15019"/>
    <cellStyle name="Normal 2 2 6 9 4 2 2" xfId="15020"/>
    <cellStyle name="Normal 2 2 6 9 4 2 2 2" xfId="15021"/>
    <cellStyle name="Normal 2 2 6 9 4 2 3" xfId="15022"/>
    <cellStyle name="Normal 2 2 6 9 4 3" xfId="15023"/>
    <cellStyle name="Normal 2 2 6 9 4 3 2" xfId="15024"/>
    <cellStyle name="Normal 2 2 6 9 4 4" xfId="15025"/>
    <cellStyle name="Normal 2 2 6 9 5" xfId="15026"/>
    <cellStyle name="Normal 2 2 6 9 5 2" xfId="15027"/>
    <cellStyle name="Normal 2 2 6 9 5 2 2" xfId="15028"/>
    <cellStyle name="Normal 2 2 6 9 5 3" xfId="15029"/>
    <cellStyle name="Normal 2 2 6 9 6" xfId="15030"/>
    <cellStyle name="Normal 2 2 6 9 6 2" xfId="15031"/>
    <cellStyle name="Normal 2 2 6 9 7" xfId="15032"/>
    <cellStyle name="Normal 2 2 6 9 7 2" xfId="15033"/>
    <cellStyle name="Normal 2 2 6 9 8" xfId="15034"/>
    <cellStyle name="Normal 2 2 7" xfId="15035"/>
    <cellStyle name="Normal 2 2 7 10" xfId="15036"/>
    <cellStyle name="Normal 2 2 7 10 2" xfId="15037"/>
    <cellStyle name="Normal 2 2 7 10 2 2" xfId="15038"/>
    <cellStyle name="Normal 2 2 7 10 2 2 2" xfId="15039"/>
    <cellStyle name="Normal 2 2 7 10 2 2 2 2" xfId="15040"/>
    <cellStyle name="Normal 2 2 7 10 2 2 3" xfId="15041"/>
    <cellStyle name="Normal 2 2 7 10 2 3" xfId="15042"/>
    <cellStyle name="Normal 2 2 7 10 2 3 2" xfId="15043"/>
    <cellStyle name="Normal 2 2 7 10 2 4" xfId="15044"/>
    <cellStyle name="Normal 2 2 7 10 3" xfId="15045"/>
    <cellStyle name="Normal 2 2 7 10 3 2" xfId="15046"/>
    <cellStyle name="Normal 2 2 7 10 3 2 2" xfId="15047"/>
    <cellStyle name="Normal 2 2 7 10 3 2 2 2" xfId="15048"/>
    <cellStyle name="Normal 2 2 7 10 3 2 3" xfId="15049"/>
    <cellStyle name="Normal 2 2 7 10 3 3" xfId="15050"/>
    <cellStyle name="Normal 2 2 7 10 3 3 2" xfId="15051"/>
    <cellStyle name="Normal 2 2 7 10 3 4" xfId="15052"/>
    <cellStyle name="Normal 2 2 7 10 4" xfId="15053"/>
    <cellStyle name="Normal 2 2 7 10 4 2" xfId="15054"/>
    <cellStyle name="Normal 2 2 7 10 4 2 2" xfId="15055"/>
    <cellStyle name="Normal 2 2 7 10 4 2 2 2" xfId="15056"/>
    <cellStyle name="Normal 2 2 7 10 4 2 3" xfId="15057"/>
    <cellStyle name="Normal 2 2 7 10 4 3" xfId="15058"/>
    <cellStyle name="Normal 2 2 7 10 4 3 2" xfId="15059"/>
    <cellStyle name="Normal 2 2 7 10 4 4" xfId="15060"/>
    <cellStyle name="Normal 2 2 7 10 5" xfId="15061"/>
    <cellStyle name="Normal 2 2 7 10 5 2" xfId="15062"/>
    <cellStyle name="Normal 2 2 7 10 5 2 2" xfId="15063"/>
    <cellStyle name="Normal 2 2 7 10 5 3" xfId="15064"/>
    <cellStyle name="Normal 2 2 7 10 6" xfId="15065"/>
    <cellStyle name="Normal 2 2 7 10 6 2" xfId="15066"/>
    <cellStyle name="Normal 2 2 7 10 7" xfId="15067"/>
    <cellStyle name="Normal 2 2 7 10 7 2" xfId="15068"/>
    <cellStyle name="Normal 2 2 7 10 8" xfId="15069"/>
    <cellStyle name="Normal 2 2 7 11" xfId="15070"/>
    <cellStyle name="Normal 2 2 7 11 2" xfId="15071"/>
    <cellStyle name="Normal 2 2 7 11 2 2" xfId="15072"/>
    <cellStyle name="Normal 2 2 7 11 2 2 2" xfId="15073"/>
    <cellStyle name="Normal 2 2 7 11 2 2 2 2" xfId="15074"/>
    <cellStyle name="Normal 2 2 7 11 2 2 3" xfId="15075"/>
    <cellStyle name="Normal 2 2 7 11 2 3" xfId="15076"/>
    <cellStyle name="Normal 2 2 7 11 2 3 2" xfId="15077"/>
    <cellStyle name="Normal 2 2 7 11 2 4" xfId="15078"/>
    <cellStyle name="Normal 2 2 7 11 3" xfId="15079"/>
    <cellStyle name="Normal 2 2 7 11 3 2" xfId="15080"/>
    <cellStyle name="Normal 2 2 7 11 3 2 2" xfId="15081"/>
    <cellStyle name="Normal 2 2 7 11 3 2 2 2" xfId="15082"/>
    <cellStyle name="Normal 2 2 7 11 3 2 3" xfId="15083"/>
    <cellStyle name="Normal 2 2 7 11 3 3" xfId="15084"/>
    <cellStyle name="Normal 2 2 7 11 3 3 2" xfId="15085"/>
    <cellStyle name="Normal 2 2 7 11 3 4" xfId="15086"/>
    <cellStyle name="Normal 2 2 7 11 4" xfId="15087"/>
    <cellStyle name="Normal 2 2 7 11 4 2" xfId="15088"/>
    <cellStyle name="Normal 2 2 7 11 4 2 2" xfId="15089"/>
    <cellStyle name="Normal 2 2 7 11 4 2 2 2" xfId="15090"/>
    <cellStyle name="Normal 2 2 7 11 4 2 3" xfId="15091"/>
    <cellStyle name="Normal 2 2 7 11 4 3" xfId="15092"/>
    <cellStyle name="Normal 2 2 7 11 4 3 2" xfId="15093"/>
    <cellStyle name="Normal 2 2 7 11 4 4" xfId="15094"/>
    <cellStyle name="Normal 2 2 7 11 5" xfId="15095"/>
    <cellStyle name="Normal 2 2 7 11 5 2" xfId="15096"/>
    <cellStyle name="Normal 2 2 7 11 5 2 2" xfId="15097"/>
    <cellStyle name="Normal 2 2 7 11 5 3" xfId="15098"/>
    <cellStyle name="Normal 2 2 7 11 6" xfId="15099"/>
    <cellStyle name="Normal 2 2 7 11 6 2" xfId="15100"/>
    <cellStyle name="Normal 2 2 7 11 7" xfId="15101"/>
    <cellStyle name="Normal 2 2 7 11 7 2" xfId="15102"/>
    <cellStyle name="Normal 2 2 7 11 8" xfId="15103"/>
    <cellStyle name="Normal 2 2 7 12" xfId="15104"/>
    <cellStyle name="Normal 2 2 7 12 2" xfId="15105"/>
    <cellStyle name="Normal 2 2 7 12 2 2" xfId="15106"/>
    <cellStyle name="Normal 2 2 7 12 2 2 2" xfId="15107"/>
    <cellStyle name="Normal 2 2 7 12 2 2 2 2" xfId="15108"/>
    <cellStyle name="Normal 2 2 7 12 2 2 3" xfId="15109"/>
    <cellStyle name="Normal 2 2 7 12 2 3" xfId="15110"/>
    <cellStyle name="Normal 2 2 7 12 2 3 2" xfId="15111"/>
    <cellStyle name="Normal 2 2 7 12 2 4" xfId="15112"/>
    <cellStyle name="Normal 2 2 7 12 3" xfId="15113"/>
    <cellStyle name="Normal 2 2 7 12 3 2" xfId="15114"/>
    <cellStyle name="Normal 2 2 7 12 3 2 2" xfId="15115"/>
    <cellStyle name="Normal 2 2 7 12 3 2 2 2" xfId="15116"/>
    <cellStyle name="Normal 2 2 7 12 3 2 3" xfId="15117"/>
    <cellStyle name="Normal 2 2 7 12 3 3" xfId="15118"/>
    <cellStyle name="Normal 2 2 7 12 3 3 2" xfId="15119"/>
    <cellStyle name="Normal 2 2 7 12 3 4" xfId="15120"/>
    <cellStyle name="Normal 2 2 7 12 4" xfId="15121"/>
    <cellStyle name="Normal 2 2 7 12 4 2" xfId="15122"/>
    <cellStyle name="Normal 2 2 7 12 4 2 2" xfId="15123"/>
    <cellStyle name="Normal 2 2 7 12 4 2 2 2" xfId="15124"/>
    <cellStyle name="Normal 2 2 7 12 4 2 3" xfId="15125"/>
    <cellStyle name="Normal 2 2 7 12 4 3" xfId="15126"/>
    <cellStyle name="Normal 2 2 7 12 4 3 2" xfId="15127"/>
    <cellStyle name="Normal 2 2 7 12 4 4" xfId="15128"/>
    <cellStyle name="Normal 2 2 7 12 5" xfId="15129"/>
    <cellStyle name="Normal 2 2 7 12 5 2" xfId="15130"/>
    <cellStyle name="Normal 2 2 7 12 5 2 2" xfId="15131"/>
    <cellStyle name="Normal 2 2 7 12 5 3" xfId="15132"/>
    <cellStyle name="Normal 2 2 7 12 6" xfId="15133"/>
    <cellStyle name="Normal 2 2 7 12 6 2" xfId="15134"/>
    <cellStyle name="Normal 2 2 7 12 7" xfId="15135"/>
    <cellStyle name="Normal 2 2 7 12 7 2" xfId="15136"/>
    <cellStyle name="Normal 2 2 7 12 8" xfId="15137"/>
    <cellStyle name="Normal 2 2 7 13" xfId="15138"/>
    <cellStyle name="Normal 2 2 7 13 2" xfId="15139"/>
    <cellStyle name="Normal 2 2 7 13 2 2" xfId="15140"/>
    <cellStyle name="Normal 2 2 7 13 2 2 2" xfId="15141"/>
    <cellStyle name="Normal 2 2 7 13 2 2 2 2" xfId="15142"/>
    <cellStyle name="Normal 2 2 7 13 2 2 3" xfId="15143"/>
    <cellStyle name="Normal 2 2 7 13 2 3" xfId="15144"/>
    <cellStyle name="Normal 2 2 7 13 2 3 2" xfId="15145"/>
    <cellStyle name="Normal 2 2 7 13 2 4" xfId="15146"/>
    <cellStyle name="Normal 2 2 7 13 3" xfId="15147"/>
    <cellStyle name="Normal 2 2 7 13 3 2" xfId="15148"/>
    <cellStyle name="Normal 2 2 7 13 3 2 2" xfId="15149"/>
    <cellStyle name="Normal 2 2 7 13 3 2 2 2" xfId="15150"/>
    <cellStyle name="Normal 2 2 7 13 3 2 3" xfId="15151"/>
    <cellStyle name="Normal 2 2 7 13 3 3" xfId="15152"/>
    <cellStyle name="Normal 2 2 7 13 3 3 2" xfId="15153"/>
    <cellStyle name="Normal 2 2 7 13 3 4" xfId="15154"/>
    <cellStyle name="Normal 2 2 7 13 4" xfId="15155"/>
    <cellStyle name="Normal 2 2 7 13 4 2" xfId="15156"/>
    <cellStyle name="Normal 2 2 7 13 4 2 2" xfId="15157"/>
    <cellStyle name="Normal 2 2 7 13 4 2 2 2" xfId="15158"/>
    <cellStyle name="Normal 2 2 7 13 4 2 3" xfId="15159"/>
    <cellStyle name="Normal 2 2 7 13 4 3" xfId="15160"/>
    <cellStyle name="Normal 2 2 7 13 4 3 2" xfId="15161"/>
    <cellStyle name="Normal 2 2 7 13 4 4" xfId="15162"/>
    <cellStyle name="Normal 2 2 7 13 5" xfId="15163"/>
    <cellStyle name="Normal 2 2 7 13 5 2" xfId="15164"/>
    <cellStyle name="Normal 2 2 7 13 5 2 2" xfId="15165"/>
    <cellStyle name="Normal 2 2 7 13 5 3" xfId="15166"/>
    <cellStyle name="Normal 2 2 7 13 6" xfId="15167"/>
    <cellStyle name="Normal 2 2 7 13 6 2" xfId="15168"/>
    <cellStyle name="Normal 2 2 7 13 7" xfId="15169"/>
    <cellStyle name="Normal 2 2 7 13 7 2" xfId="15170"/>
    <cellStyle name="Normal 2 2 7 13 8" xfId="15171"/>
    <cellStyle name="Normal 2 2 7 14" xfId="15172"/>
    <cellStyle name="Normal 2 2 7 14 2" xfId="15173"/>
    <cellStyle name="Normal 2 2 7 14 2 2" xfId="15174"/>
    <cellStyle name="Normal 2 2 7 14 2 2 2" xfId="15175"/>
    <cellStyle name="Normal 2 2 7 14 2 2 2 2" xfId="15176"/>
    <cellStyle name="Normal 2 2 7 14 2 2 3" xfId="15177"/>
    <cellStyle name="Normal 2 2 7 14 2 3" xfId="15178"/>
    <cellStyle name="Normal 2 2 7 14 2 3 2" xfId="15179"/>
    <cellStyle name="Normal 2 2 7 14 2 4" xfId="15180"/>
    <cellStyle name="Normal 2 2 7 14 3" xfId="15181"/>
    <cellStyle name="Normal 2 2 7 14 3 2" xfId="15182"/>
    <cellStyle name="Normal 2 2 7 14 3 2 2" xfId="15183"/>
    <cellStyle name="Normal 2 2 7 14 3 2 2 2" xfId="15184"/>
    <cellStyle name="Normal 2 2 7 14 3 2 3" xfId="15185"/>
    <cellStyle name="Normal 2 2 7 14 3 3" xfId="15186"/>
    <cellStyle name="Normal 2 2 7 14 3 3 2" xfId="15187"/>
    <cellStyle name="Normal 2 2 7 14 3 4" xfId="15188"/>
    <cellStyle name="Normal 2 2 7 14 4" xfId="15189"/>
    <cellStyle name="Normal 2 2 7 14 4 2" xfId="15190"/>
    <cellStyle name="Normal 2 2 7 14 4 2 2" xfId="15191"/>
    <cellStyle name="Normal 2 2 7 14 4 2 2 2" xfId="15192"/>
    <cellStyle name="Normal 2 2 7 14 4 2 3" xfId="15193"/>
    <cellStyle name="Normal 2 2 7 14 4 3" xfId="15194"/>
    <cellStyle name="Normal 2 2 7 14 4 3 2" xfId="15195"/>
    <cellStyle name="Normal 2 2 7 14 4 4" xfId="15196"/>
    <cellStyle name="Normal 2 2 7 14 5" xfId="15197"/>
    <cellStyle name="Normal 2 2 7 14 5 2" xfId="15198"/>
    <cellStyle name="Normal 2 2 7 14 5 2 2" xfId="15199"/>
    <cellStyle name="Normal 2 2 7 14 5 3" xfId="15200"/>
    <cellStyle name="Normal 2 2 7 14 6" xfId="15201"/>
    <cellStyle name="Normal 2 2 7 14 6 2" xfId="15202"/>
    <cellStyle name="Normal 2 2 7 14 7" xfId="15203"/>
    <cellStyle name="Normal 2 2 7 14 7 2" xfId="15204"/>
    <cellStyle name="Normal 2 2 7 14 8" xfId="15205"/>
    <cellStyle name="Normal 2 2 7 15" xfId="15206"/>
    <cellStyle name="Normal 2 2 7 15 2" xfId="15207"/>
    <cellStyle name="Normal 2 2 7 15 2 2" xfId="15208"/>
    <cellStyle name="Normal 2 2 7 15 2 2 2" xfId="15209"/>
    <cellStyle name="Normal 2 2 7 15 2 2 2 2" xfId="15210"/>
    <cellStyle name="Normal 2 2 7 15 2 2 3" xfId="15211"/>
    <cellStyle name="Normal 2 2 7 15 2 3" xfId="15212"/>
    <cellStyle name="Normal 2 2 7 15 2 3 2" xfId="15213"/>
    <cellStyle name="Normal 2 2 7 15 2 4" xfId="15214"/>
    <cellStyle name="Normal 2 2 7 15 3" xfId="15215"/>
    <cellStyle name="Normal 2 2 7 15 3 2" xfId="15216"/>
    <cellStyle name="Normal 2 2 7 15 3 2 2" xfId="15217"/>
    <cellStyle name="Normal 2 2 7 15 3 2 2 2" xfId="15218"/>
    <cellStyle name="Normal 2 2 7 15 3 2 3" xfId="15219"/>
    <cellStyle name="Normal 2 2 7 15 3 3" xfId="15220"/>
    <cellStyle name="Normal 2 2 7 15 3 3 2" xfId="15221"/>
    <cellStyle name="Normal 2 2 7 15 3 4" xfId="15222"/>
    <cellStyle name="Normal 2 2 7 15 4" xfId="15223"/>
    <cellStyle name="Normal 2 2 7 15 4 2" xfId="15224"/>
    <cellStyle name="Normal 2 2 7 15 4 2 2" xfId="15225"/>
    <cellStyle name="Normal 2 2 7 15 4 2 2 2" xfId="15226"/>
    <cellStyle name="Normal 2 2 7 15 4 2 3" xfId="15227"/>
    <cellStyle name="Normal 2 2 7 15 4 3" xfId="15228"/>
    <cellStyle name="Normal 2 2 7 15 4 3 2" xfId="15229"/>
    <cellStyle name="Normal 2 2 7 15 4 4" xfId="15230"/>
    <cellStyle name="Normal 2 2 7 15 5" xfId="15231"/>
    <cellStyle name="Normal 2 2 7 15 5 2" xfId="15232"/>
    <cellStyle name="Normal 2 2 7 15 5 2 2" xfId="15233"/>
    <cellStyle name="Normal 2 2 7 15 5 3" xfId="15234"/>
    <cellStyle name="Normal 2 2 7 15 6" xfId="15235"/>
    <cellStyle name="Normal 2 2 7 15 6 2" xfId="15236"/>
    <cellStyle name="Normal 2 2 7 15 7" xfId="15237"/>
    <cellStyle name="Normal 2 2 7 15 7 2" xfId="15238"/>
    <cellStyle name="Normal 2 2 7 15 8" xfId="15239"/>
    <cellStyle name="Normal 2 2 7 16" xfId="15240"/>
    <cellStyle name="Normal 2 2 7 16 2" xfId="15241"/>
    <cellStyle name="Normal 2 2 7 16 2 2" xfId="15242"/>
    <cellStyle name="Normal 2 2 7 16 2 2 2" xfId="15243"/>
    <cellStyle name="Normal 2 2 7 16 2 2 2 2" xfId="15244"/>
    <cellStyle name="Normal 2 2 7 16 2 2 3" xfId="15245"/>
    <cellStyle name="Normal 2 2 7 16 2 3" xfId="15246"/>
    <cellStyle name="Normal 2 2 7 16 2 3 2" xfId="15247"/>
    <cellStyle name="Normal 2 2 7 16 2 4" xfId="15248"/>
    <cellStyle name="Normal 2 2 7 16 3" xfId="15249"/>
    <cellStyle name="Normal 2 2 7 16 3 2" xfId="15250"/>
    <cellStyle name="Normal 2 2 7 16 3 2 2" xfId="15251"/>
    <cellStyle name="Normal 2 2 7 16 3 2 2 2" xfId="15252"/>
    <cellStyle name="Normal 2 2 7 16 3 2 3" xfId="15253"/>
    <cellStyle name="Normal 2 2 7 16 3 3" xfId="15254"/>
    <cellStyle name="Normal 2 2 7 16 3 3 2" xfId="15255"/>
    <cellStyle name="Normal 2 2 7 16 3 4" xfId="15256"/>
    <cellStyle name="Normal 2 2 7 16 4" xfId="15257"/>
    <cellStyle name="Normal 2 2 7 16 4 2" xfId="15258"/>
    <cellStyle name="Normal 2 2 7 16 4 2 2" xfId="15259"/>
    <cellStyle name="Normal 2 2 7 16 4 2 2 2" xfId="15260"/>
    <cellStyle name="Normal 2 2 7 16 4 2 3" xfId="15261"/>
    <cellStyle name="Normal 2 2 7 16 4 3" xfId="15262"/>
    <cellStyle name="Normal 2 2 7 16 4 3 2" xfId="15263"/>
    <cellStyle name="Normal 2 2 7 16 4 4" xfId="15264"/>
    <cellStyle name="Normal 2 2 7 16 5" xfId="15265"/>
    <cellStyle name="Normal 2 2 7 16 5 2" xfId="15266"/>
    <cellStyle name="Normal 2 2 7 16 5 2 2" xfId="15267"/>
    <cellStyle name="Normal 2 2 7 16 5 3" xfId="15268"/>
    <cellStyle name="Normal 2 2 7 16 6" xfId="15269"/>
    <cellStyle name="Normal 2 2 7 16 6 2" xfId="15270"/>
    <cellStyle name="Normal 2 2 7 16 7" xfId="15271"/>
    <cellStyle name="Normal 2 2 7 16 7 2" xfId="15272"/>
    <cellStyle name="Normal 2 2 7 16 8" xfId="15273"/>
    <cellStyle name="Normal 2 2 7 17" xfId="15274"/>
    <cellStyle name="Normal 2 2 7 17 2" xfId="15275"/>
    <cellStyle name="Normal 2 2 7 17 2 2" xfId="15276"/>
    <cellStyle name="Normal 2 2 7 17 2 2 2" xfId="15277"/>
    <cellStyle name="Normal 2 2 7 17 2 2 2 2" xfId="15278"/>
    <cellStyle name="Normal 2 2 7 17 2 2 3" xfId="15279"/>
    <cellStyle name="Normal 2 2 7 17 2 3" xfId="15280"/>
    <cellStyle name="Normal 2 2 7 17 2 3 2" xfId="15281"/>
    <cellStyle name="Normal 2 2 7 17 2 4" xfId="15282"/>
    <cellStyle name="Normal 2 2 7 17 3" xfId="15283"/>
    <cellStyle name="Normal 2 2 7 17 3 2" xfId="15284"/>
    <cellStyle name="Normal 2 2 7 17 3 2 2" xfId="15285"/>
    <cellStyle name="Normal 2 2 7 17 3 2 2 2" xfId="15286"/>
    <cellStyle name="Normal 2 2 7 17 3 2 3" xfId="15287"/>
    <cellStyle name="Normal 2 2 7 17 3 3" xfId="15288"/>
    <cellStyle name="Normal 2 2 7 17 3 3 2" xfId="15289"/>
    <cellStyle name="Normal 2 2 7 17 3 4" xfId="15290"/>
    <cellStyle name="Normal 2 2 7 17 4" xfId="15291"/>
    <cellStyle name="Normal 2 2 7 17 4 2" xfId="15292"/>
    <cellStyle name="Normal 2 2 7 17 4 2 2" xfId="15293"/>
    <cellStyle name="Normal 2 2 7 17 4 2 2 2" xfId="15294"/>
    <cellStyle name="Normal 2 2 7 17 4 2 3" xfId="15295"/>
    <cellStyle name="Normal 2 2 7 17 4 3" xfId="15296"/>
    <cellStyle name="Normal 2 2 7 17 4 3 2" xfId="15297"/>
    <cellStyle name="Normal 2 2 7 17 4 4" xfId="15298"/>
    <cellStyle name="Normal 2 2 7 17 5" xfId="15299"/>
    <cellStyle name="Normal 2 2 7 17 5 2" xfId="15300"/>
    <cellStyle name="Normal 2 2 7 17 5 2 2" xfId="15301"/>
    <cellStyle name="Normal 2 2 7 17 5 3" xfId="15302"/>
    <cellStyle name="Normal 2 2 7 17 6" xfId="15303"/>
    <cellStyle name="Normal 2 2 7 17 6 2" xfId="15304"/>
    <cellStyle name="Normal 2 2 7 17 7" xfId="15305"/>
    <cellStyle name="Normal 2 2 7 17 7 2" xfId="15306"/>
    <cellStyle name="Normal 2 2 7 17 8" xfId="15307"/>
    <cellStyle name="Normal 2 2 7 18" xfId="15308"/>
    <cellStyle name="Normal 2 2 7 18 2" xfId="15309"/>
    <cellStyle name="Normal 2 2 7 18 2 2" xfId="15310"/>
    <cellStyle name="Normal 2 2 7 18 2 2 2" xfId="15311"/>
    <cellStyle name="Normal 2 2 7 18 2 2 2 2" xfId="15312"/>
    <cellStyle name="Normal 2 2 7 18 2 2 3" xfId="15313"/>
    <cellStyle name="Normal 2 2 7 18 2 3" xfId="15314"/>
    <cellStyle name="Normal 2 2 7 18 2 3 2" xfId="15315"/>
    <cellStyle name="Normal 2 2 7 18 2 4" xfId="15316"/>
    <cellStyle name="Normal 2 2 7 18 3" xfId="15317"/>
    <cellStyle name="Normal 2 2 7 18 3 2" xfId="15318"/>
    <cellStyle name="Normal 2 2 7 18 3 2 2" xfId="15319"/>
    <cellStyle name="Normal 2 2 7 18 3 2 2 2" xfId="15320"/>
    <cellStyle name="Normal 2 2 7 18 3 2 3" xfId="15321"/>
    <cellStyle name="Normal 2 2 7 18 3 3" xfId="15322"/>
    <cellStyle name="Normal 2 2 7 18 3 3 2" xfId="15323"/>
    <cellStyle name="Normal 2 2 7 18 3 4" xfId="15324"/>
    <cellStyle name="Normal 2 2 7 18 4" xfId="15325"/>
    <cellStyle name="Normal 2 2 7 18 4 2" xfId="15326"/>
    <cellStyle name="Normal 2 2 7 18 4 2 2" xfId="15327"/>
    <cellStyle name="Normal 2 2 7 18 4 2 2 2" xfId="15328"/>
    <cellStyle name="Normal 2 2 7 18 4 2 3" xfId="15329"/>
    <cellStyle name="Normal 2 2 7 18 4 3" xfId="15330"/>
    <cellStyle name="Normal 2 2 7 18 4 3 2" xfId="15331"/>
    <cellStyle name="Normal 2 2 7 18 4 4" xfId="15332"/>
    <cellStyle name="Normal 2 2 7 18 5" xfId="15333"/>
    <cellStyle name="Normal 2 2 7 18 5 2" xfId="15334"/>
    <cellStyle name="Normal 2 2 7 18 5 2 2" xfId="15335"/>
    <cellStyle name="Normal 2 2 7 18 5 3" xfId="15336"/>
    <cellStyle name="Normal 2 2 7 18 6" xfId="15337"/>
    <cellStyle name="Normal 2 2 7 18 6 2" xfId="15338"/>
    <cellStyle name="Normal 2 2 7 18 7" xfId="15339"/>
    <cellStyle name="Normal 2 2 7 18 7 2" xfId="15340"/>
    <cellStyle name="Normal 2 2 7 18 8" xfId="15341"/>
    <cellStyle name="Normal 2 2 7 19" xfId="15342"/>
    <cellStyle name="Normal 2 2 7 19 2" xfId="15343"/>
    <cellStyle name="Normal 2 2 7 19 2 2" xfId="15344"/>
    <cellStyle name="Normal 2 2 7 19 2 2 2" xfId="15345"/>
    <cellStyle name="Normal 2 2 7 19 2 2 2 2" xfId="15346"/>
    <cellStyle name="Normal 2 2 7 19 2 2 3" xfId="15347"/>
    <cellStyle name="Normal 2 2 7 19 2 3" xfId="15348"/>
    <cellStyle name="Normal 2 2 7 19 2 3 2" xfId="15349"/>
    <cellStyle name="Normal 2 2 7 19 2 4" xfId="15350"/>
    <cellStyle name="Normal 2 2 7 19 3" xfId="15351"/>
    <cellStyle name="Normal 2 2 7 19 3 2" xfId="15352"/>
    <cellStyle name="Normal 2 2 7 19 3 2 2" xfId="15353"/>
    <cellStyle name="Normal 2 2 7 19 3 2 2 2" xfId="15354"/>
    <cellStyle name="Normal 2 2 7 19 3 2 3" xfId="15355"/>
    <cellStyle name="Normal 2 2 7 19 3 3" xfId="15356"/>
    <cellStyle name="Normal 2 2 7 19 3 3 2" xfId="15357"/>
    <cellStyle name="Normal 2 2 7 19 3 4" xfId="15358"/>
    <cellStyle name="Normal 2 2 7 19 4" xfId="15359"/>
    <cellStyle name="Normal 2 2 7 19 4 2" xfId="15360"/>
    <cellStyle name="Normal 2 2 7 19 4 2 2" xfId="15361"/>
    <cellStyle name="Normal 2 2 7 19 4 2 2 2" xfId="15362"/>
    <cellStyle name="Normal 2 2 7 19 4 2 3" xfId="15363"/>
    <cellStyle name="Normal 2 2 7 19 4 3" xfId="15364"/>
    <cellStyle name="Normal 2 2 7 19 4 3 2" xfId="15365"/>
    <cellStyle name="Normal 2 2 7 19 4 4" xfId="15366"/>
    <cellStyle name="Normal 2 2 7 19 5" xfId="15367"/>
    <cellStyle name="Normal 2 2 7 19 5 2" xfId="15368"/>
    <cellStyle name="Normal 2 2 7 19 5 2 2" xfId="15369"/>
    <cellStyle name="Normal 2 2 7 19 5 3" xfId="15370"/>
    <cellStyle name="Normal 2 2 7 19 6" xfId="15371"/>
    <cellStyle name="Normal 2 2 7 19 6 2" xfId="15372"/>
    <cellStyle name="Normal 2 2 7 19 7" xfId="15373"/>
    <cellStyle name="Normal 2 2 7 19 7 2" xfId="15374"/>
    <cellStyle name="Normal 2 2 7 19 8" xfId="15375"/>
    <cellStyle name="Normal 2 2 7 2" xfId="15376"/>
    <cellStyle name="Normal 2 2 7 2 2" xfId="15377"/>
    <cellStyle name="Normal 2 2 7 2 2 2" xfId="15378"/>
    <cellStyle name="Normal 2 2 7 2 2 2 2" xfId="15379"/>
    <cellStyle name="Normal 2 2 7 2 2 2 2 2" xfId="15380"/>
    <cellStyle name="Normal 2 2 7 2 2 2 3" xfId="15381"/>
    <cellStyle name="Normal 2 2 7 2 2 3" xfId="15382"/>
    <cellStyle name="Normal 2 2 7 2 2 3 2" xfId="15383"/>
    <cellStyle name="Normal 2 2 7 2 2 4" xfId="15384"/>
    <cellStyle name="Normal 2 2 7 2 3" xfId="15385"/>
    <cellStyle name="Normal 2 2 7 2 3 2" xfId="15386"/>
    <cellStyle name="Normal 2 2 7 2 3 2 2" xfId="15387"/>
    <cellStyle name="Normal 2 2 7 2 3 2 2 2" xfId="15388"/>
    <cellStyle name="Normal 2 2 7 2 3 2 3" xfId="15389"/>
    <cellStyle name="Normal 2 2 7 2 3 3" xfId="15390"/>
    <cellStyle name="Normal 2 2 7 2 3 3 2" xfId="15391"/>
    <cellStyle name="Normal 2 2 7 2 3 4" xfId="15392"/>
    <cellStyle name="Normal 2 2 7 2 4" xfId="15393"/>
    <cellStyle name="Normal 2 2 7 2 4 2" xfId="15394"/>
    <cellStyle name="Normal 2 2 7 2 4 2 2" xfId="15395"/>
    <cellStyle name="Normal 2 2 7 2 4 2 2 2" xfId="15396"/>
    <cellStyle name="Normal 2 2 7 2 4 2 3" xfId="15397"/>
    <cellStyle name="Normal 2 2 7 2 4 3" xfId="15398"/>
    <cellStyle name="Normal 2 2 7 2 4 3 2" xfId="15399"/>
    <cellStyle name="Normal 2 2 7 2 4 4" xfId="15400"/>
    <cellStyle name="Normal 2 2 7 2 5" xfId="15401"/>
    <cellStyle name="Normal 2 2 7 2 5 2" xfId="15402"/>
    <cellStyle name="Normal 2 2 7 2 5 2 2" xfId="15403"/>
    <cellStyle name="Normal 2 2 7 2 5 3" xfId="15404"/>
    <cellStyle name="Normal 2 2 7 2 6" xfId="15405"/>
    <cellStyle name="Normal 2 2 7 2 6 2" xfId="15406"/>
    <cellStyle name="Normal 2 2 7 2 7" xfId="15407"/>
    <cellStyle name="Normal 2 2 7 2 7 2" xfId="15408"/>
    <cellStyle name="Normal 2 2 7 2 8" xfId="15409"/>
    <cellStyle name="Normal 2 2 7 20" xfId="15410"/>
    <cellStyle name="Normal 2 2 7 20 2" xfId="15411"/>
    <cellStyle name="Normal 2 2 7 20 2 2" xfId="15412"/>
    <cellStyle name="Normal 2 2 7 20 2 2 2" xfId="15413"/>
    <cellStyle name="Normal 2 2 7 20 2 2 2 2" xfId="15414"/>
    <cellStyle name="Normal 2 2 7 20 2 2 3" xfId="15415"/>
    <cellStyle name="Normal 2 2 7 20 2 3" xfId="15416"/>
    <cellStyle name="Normal 2 2 7 20 2 3 2" xfId="15417"/>
    <cellStyle name="Normal 2 2 7 20 2 4" xfId="15418"/>
    <cellStyle name="Normal 2 2 7 20 3" xfId="15419"/>
    <cellStyle name="Normal 2 2 7 20 3 2" xfId="15420"/>
    <cellStyle name="Normal 2 2 7 20 3 2 2" xfId="15421"/>
    <cellStyle name="Normal 2 2 7 20 3 2 2 2" xfId="15422"/>
    <cellStyle name="Normal 2 2 7 20 3 2 3" xfId="15423"/>
    <cellStyle name="Normal 2 2 7 20 3 3" xfId="15424"/>
    <cellStyle name="Normal 2 2 7 20 3 3 2" xfId="15425"/>
    <cellStyle name="Normal 2 2 7 20 3 4" xfId="15426"/>
    <cellStyle name="Normal 2 2 7 20 4" xfId="15427"/>
    <cellStyle name="Normal 2 2 7 20 4 2" xfId="15428"/>
    <cellStyle name="Normal 2 2 7 20 4 2 2" xfId="15429"/>
    <cellStyle name="Normal 2 2 7 20 4 2 2 2" xfId="15430"/>
    <cellStyle name="Normal 2 2 7 20 4 2 3" xfId="15431"/>
    <cellStyle name="Normal 2 2 7 20 4 3" xfId="15432"/>
    <cellStyle name="Normal 2 2 7 20 4 3 2" xfId="15433"/>
    <cellStyle name="Normal 2 2 7 20 4 4" xfId="15434"/>
    <cellStyle name="Normal 2 2 7 20 5" xfId="15435"/>
    <cellStyle name="Normal 2 2 7 20 5 2" xfId="15436"/>
    <cellStyle name="Normal 2 2 7 20 5 2 2" xfId="15437"/>
    <cellStyle name="Normal 2 2 7 20 5 3" xfId="15438"/>
    <cellStyle name="Normal 2 2 7 20 6" xfId="15439"/>
    <cellStyle name="Normal 2 2 7 20 6 2" xfId="15440"/>
    <cellStyle name="Normal 2 2 7 20 7" xfId="15441"/>
    <cellStyle name="Normal 2 2 7 20 7 2" xfId="15442"/>
    <cellStyle name="Normal 2 2 7 20 8" xfId="15443"/>
    <cellStyle name="Normal 2 2 7 21" xfId="15444"/>
    <cellStyle name="Normal 2 2 7 21 2" xfId="15445"/>
    <cellStyle name="Normal 2 2 7 21 2 2" xfId="15446"/>
    <cellStyle name="Normal 2 2 7 21 2 2 2" xfId="15447"/>
    <cellStyle name="Normal 2 2 7 21 2 2 2 2" xfId="15448"/>
    <cellStyle name="Normal 2 2 7 21 2 2 3" xfId="15449"/>
    <cellStyle name="Normal 2 2 7 21 2 3" xfId="15450"/>
    <cellStyle name="Normal 2 2 7 21 2 3 2" xfId="15451"/>
    <cellStyle name="Normal 2 2 7 21 2 4" xfId="15452"/>
    <cellStyle name="Normal 2 2 7 21 3" xfId="15453"/>
    <cellStyle name="Normal 2 2 7 21 3 2" xfId="15454"/>
    <cellStyle name="Normal 2 2 7 21 3 2 2" xfId="15455"/>
    <cellStyle name="Normal 2 2 7 21 3 2 2 2" xfId="15456"/>
    <cellStyle name="Normal 2 2 7 21 3 2 3" xfId="15457"/>
    <cellStyle name="Normal 2 2 7 21 3 3" xfId="15458"/>
    <cellStyle name="Normal 2 2 7 21 3 3 2" xfId="15459"/>
    <cellStyle name="Normal 2 2 7 21 3 4" xfId="15460"/>
    <cellStyle name="Normal 2 2 7 21 4" xfId="15461"/>
    <cellStyle name="Normal 2 2 7 21 4 2" xfId="15462"/>
    <cellStyle name="Normal 2 2 7 21 4 2 2" xfId="15463"/>
    <cellStyle name="Normal 2 2 7 21 4 2 2 2" xfId="15464"/>
    <cellStyle name="Normal 2 2 7 21 4 2 3" xfId="15465"/>
    <cellStyle name="Normal 2 2 7 21 4 3" xfId="15466"/>
    <cellStyle name="Normal 2 2 7 21 4 3 2" xfId="15467"/>
    <cellStyle name="Normal 2 2 7 21 4 4" xfId="15468"/>
    <cellStyle name="Normal 2 2 7 21 5" xfId="15469"/>
    <cellStyle name="Normal 2 2 7 21 5 2" xfId="15470"/>
    <cellStyle name="Normal 2 2 7 21 5 2 2" xfId="15471"/>
    <cellStyle name="Normal 2 2 7 21 5 3" xfId="15472"/>
    <cellStyle name="Normal 2 2 7 21 6" xfId="15473"/>
    <cellStyle name="Normal 2 2 7 21 6 2" xfId="15474"/>
    <cellStyle name="Normal 2 2 7 21 7" xfId="15475"/>
    <cellStyle name="Normal 2 2 7 21 7 2" xfId="15476"/>
    <cellStyle name="Normal 2 2 7 21 8" xfId="15477"/>
    <cellStyle name="Normal 2 2 7 22" xfId="15478"/>
    <cellStyle name="Normal 2 2 7 22 2" xfId="15479"/>
    <cellStyle name="Normal 2 2 7 22 2 2" xfId="15480"/>
    <cellStyle name="Normal 2 2 7 22 2 2 2" xfId="15481"/>
    <cellStyle name="Normal 2 2 7 22 2 2 2 2" xfId="15482"/>
    <cellStyle name="Normal 2 2 7 22 2 2 3" xfId="15483"/>
    <cellStyle name="Normal 2 2 7 22 2 3" xfId="15484"/>
    <cellStyle name="Normal 2 2 7 22 2 3 2" xfId="15485"/>
    <cellStyle name="Normal 2 2 7 22 2 4" xfId="15486"/>
    <cellStyle name="Normal 2 2 7 22 3" xfId="15487"/>
    <cellStyle name="Normal 2 2 7 22 3 2" xfId="15488"/>
    <cellStyle name="Normal 2 2 7 22 3 2 2" xfId="15489"/>
    <cellStyle name="Normal 2 2 7 22 3 2 2 2" xfId="15490"/>
    <cellStyle name="Normal 2 2 7 22 3 2 3" xfId="15491"/>
    <cellStyle name="Normal 2 2 7 22 3 3" xfId="15492"/>
    <cellStyle name="Normal 2 2 7 22 3 3 2" xfId="15493"/>
    <cellStyle name="Normal 2 2 7 22 3 4" xfId="15494"/>
    <cellStyle name="Normal 2 2 7 22 4" xfId="15495"/>
    <cellStyle name="Normal 2 2 7 22 4 2" xfId="15496"/>
    <cellStyle name="Normal 2 2 7 22 4 2 2" xfId="15497"/>
    <cellStyle name="Normal 2 2 7 22 4 2 2 2" xfId="15498"/>
    <cellStyle name="Normal 2 2 7 22 4 2 3" xfId="15499"/>
    <cellStyle name="Normal 2 2 7 22 4 3" xfId="15500"/>
    <cellStyle name="Normal 2 2 7 22 4 3 2" xfId="15501"/>
    <cellStyle name="Normal 2 2 7 22 4 4" xfId="15502"/>
    <cellStyle name="Normal 2 2 7 22 5" xfId="15503"/>
    <cellStyle name="Normal 2 2 7 22 5 2" xfId="15504"/>
    <cellStyle name="Normal 2 2 7 22 5 2 2" xfId="15505"/>
    <cellStyle name="Normal 2 2 7 22 5 3" xfId="15506"/>
    <cellStyle name="Normal 2 2 7 22 6" xfId="15507"/>
    <cellStyle name="Normal 2 2 7 22 6 2" xfId="15508"/>
    <cellStyle name="Normal 2 2 7 22 7" xfId="15509"/>
    <cellStyle name="Normal 2 2 7 22 7 2" xfId="15510"/>
    <cellStyle name="Normal 2 2 7 22 8" xfId="15511"/>
    <cellStyle name="Normal 2 2 7 23" xfId="15512"/>
    <cellStyle name="Normal 2 2 7 23 2" xfId="15513"/>
    <cellStyle name="Normal 2 2 7 23 2 2" xfId="15514"/>
    <cellStyle name="Normal 2 2 7 23 2 2 2" xfId="15515"/>
    <cellStyle name="Normal 2 2 7 23 2 2 2 2" xfId="15516"/>
    <cellStyle name="Normal 2 2 7 23 2 2 3" xfId="15517"/>
    <cellStyle name="Normal 2 2 7 23 2 3" xfId="15518"/>
    <cellStyle name="Normal 2 2 7 23 2 3 2" xfId="15519"/>
    <cellStyle name="Normal 2 2 7 23 2 4" xfId="15520"/>
    <cellStyle name="Normal 2 2 7 23 3" xfId="15521"/>
    <cellStyle name="Normal 2 2 7 23 3 2" xfId="15522"/>
    <cellStyle name="Normal 2 2 7 23 3 2 2" xfId="15523"/>
    <cellStyle name="Normal 2 2 7 23 3 2 2 2" xfId="15524"/>
    <cellStyle name="Normal 2 2 7 23 3 2 3" xfId="15525"/>
    <cellStyle name="Normal 2 2 7 23 3 3" xfId="15526"/>
    <cellStyle name="Normal 2 2 7 23 3 3 2" xfId="15527"/>
    <cellStyle name="Normal 2 2 7 23 3 4" xfId="15528"/>
    <cellStyle name="Normal 2 2 7 23 4" xfId="15529"/>
    <cellStyle name="Normal 2 2 7 23 4 2" xfId="15530"/>
    <cellStyle name="Normal 2 2 7 23 4 2 2" xfId="15531"/>
    <cellStyle name="Normal 2 2 7 23 4 2 2 2" xfId="15532"/>
    <cellStyle name="Normal 2 2 7 23 4 2 3" xfId="15533"/>
    <cellStyle name="Normal 2 2 7 23 4 3" xfId="15534"/>
    <cellStyle name="Normal 2 2 7 23 4 3 2" xfId="15535"/>
    <cellStyle name="Normal 2 2 7 23 4 4" xfId="15536"/>
    <cellStyle name="Normal 2 2 7 23 5" xfId="15537"/>
    <cellStyle name="Normal 2 2 7 23 5 2" xfId="15538"/>
    <cellStyle name="Normal 2 2 7 23 5 2 2" xfId="15539"/>
    <cellStyle name="Normal 2 2 7 23 5 3" xfId="15540"/>
    <cellStyle name="Normal 2 2 7 23 6" xfId="15541"/>
    <cellStyle name="Normal 2 2 7 23 6 2" xfId="15542"/>
    <cellStyle name="Normal 2 2 7 23 7" xfId="15543"/>
    <cellStyle name="Normal 2 2 7 23 7 2" xfId="15544"/>
    <cellStyle name="Normal 2 2 7 23 8" xfId="15545"/>
    <cellStyle name="Normal 2 2 7 24" xfId="15546"/>
    <cellStyle name="Normal 2 2 7 24 2" xfId="15547"/>
    <cellStyle name="Normal 2 2 7 24 2 2" xfId="15548"/>
    <cellStyle name="Normal 2 2 7 24 2 2 2" xfId="15549"/>
    <cellStyle name="Normal 2 2 7 24 2 2 2 2" xfId="15550"/>
    <cellStyle name="Normal 2 2 7 24 2 2 3" xfId="15551"/>
    <cellStyle name="Normal 2 2 7 24 2 3" xfId="15552"/>
    <cellStyle name="Normal 2 2 7 24 2 3 2" xfId="15553"/>
    <cellStyle name="Normal 2 2 7 24 2 4" xfId="15554"/>
    <cellStyle name="Normal 2 2 7 24 3" xfId="15555"/>
    <cellStyle name="Normal 2 2 7 24 3 2" xfId="15556"/>
    <cellStyle name="Normal 2 2 7 24 3 2 2" xfId="15557"/>
    <cellStyle name="Normal 2 2 7 24 3 2 2 2" xfId="15558"/>
    <cellStyle name="Normal 2 2 7 24 3 2 3" xfId="15559"/>
    <cellStyle name="Normal 2 2 7 24 3 3" xfId="15560"/>
    <cellStyle name="Normal 2 2 7 24 3 3 2" xfId="15561"/>
    <cellStyle name="Normal 2 2 7 24 3 4" xfId="15562"/>
    <cellStyle name="Normal 2 2 7 24 4" xfId="15563"/>
    <cellStyle name="Normal 2 2 7 24 4 2" xfId="15564"/>
    <cellStyle name="Normal 2 2 7 24 4 2 2" xfId="15565"/>
    <cellStyle name="Normal 2 2 7 24 4 2 2 2" xfId="15566"/>
    <cellStyle name="Normal 2 2 7 24 4 2 3" xfId="15567"/>
    <cellStyle name="Normal 2 2 7 24 4 3" xfId="15568"/>
    <cellStyle name="Normal 2 2 7 24 4 3 2" xfId="15569"/>
    <cellStyle name="Normal 2 2 7 24 4 4" xfId="15570"/>
    <cellStyle name="Normal 2 2 7 24 5" xfId="15571"/>
    <cellStyle name="Normal 2 2 7 24 5 2" xfId="15572"/>
    <cellStyle name="Normal 2 2 7 24 5 2 2" xfId="15573"/>
    <cellStyle name="Normal 2 2 7 24 5 3" xfId="15574"/>
    <cellStyle name="Normal 2 2 7 24 6" xfId="15575"/>
    <cellStyle name="Normal 2 2 7 24 6 2" xfId="15576"/>
    <cellStyle name="Normal 2 2 7 24 7" xfId="15577"/>
    <cellStyle name="Normal 2 2 7 24 7 2" xfId="15578"/>
    <cellStyle name="Normal 2 2 7 24 8" xfId="15579"/>
    <cellStyle name="Normal 2 2 7 25" xfId="15580"/>
    <cellStyle name="Normal 2 2 7 25 2" xfId="15581"/>
    <cellStyle name="Normal 2 2 7 25 2 2" xfId="15582"/>
    <cellStyle name="Normal 2 2 7 25 2 2 2" xfId="15583"/>
    <cellStyle name="Normal 2 2 7 25 2 2 2 2" xfId="15584"/>
    <cellStyle name="Normal 2 2 7 25 2 2 3" xfId="15585"/>
    <cellStyle name="Normal 2 2 7 25 2 3" xfId="15586"/>
    <cellStyle name="Normal 2 2 7 25 2 3 2" xfId="15587"/>
    <cellStyle name="Normal 2 2 7 25 2 4" xfId="15588"/>
    <cellStyle name="Normal 2 2 7 25 3" xfId="15589"/>
    <cellStyle name="Normal 2 2 7 25 3 2" xfId="15590"/>
    <cellStyle name="Normal 2 2 7 25 3 2 2" xfId="15591"/>
    <cellStyle name="Normal 2 2 7 25 3 2 2 2" xfId="15592"/>
    <cellStyle name="Normal 2 2 7 25 3 2 3" xfId="15593"/>
    <cellStyle name="Normal 2 2 7 25 3 3" xfId="15594"/>
    <cellStyle name="Normal 2 2 7 25 3 3 2" xfId="15595"/>
    <cellStyle name="Normal 2 2 7 25 3 4" xfId="15596"/>
    <cellStyle name="Normal 2 2 7 25 4" xfId="15597"/>
    <cellStyle name="Normal 2 2 7 25 4 2" xfId="15598"/>
    <cellStyle name="Normal 2 2 7 25 4 2 2" xfId="15599"/>
    <cellStyle name="Normal 2 2 7 25 4 2 2 2" xfId="15600"/>
    <cellStyle name="Normal 2 2 7 25 4 2 3" xfId="15601"/>
    <cellStyle name="Normal 2 2 7 25 4 3" xfId="15602"/>
    <cellStyle name="Normal 2 2 7 25 4 3 2" xfId="15603"/>
    <cellStyle name="Normal 2 2 7 25 4 4" xfId="15604"/>
    <cellStyle name="Normal 2 2 7 25 5" xfId="15605"/>
    <cellStyle name="Normal 2 2 7 25 5 2" xfId="15606"/>
    <cellStyle name="Normal 2 2 7 25 5 2 2" xfId="15607"/>
    <cellStyle name="Normal 2 2 7 25 5 3" xfId="15608"/>
    <cellStyle name="Normal 2 2 7 25 6" xfId="15609"/>
    <cellStyle name="Normal 2 2 7 25 6 2" xfId="15610"/>
    <cellStyle name="Normal 2 2 7 25 7" xfId="15611"/>
    <cellStyle name="Normal 2 2 7 25 7 2" xfId="15612"/>
    <cellStyle name="Normal 2 2 7 25 8" xfId="15613"/>
    <cellStyle name="Normal 2 2 7 26" xfId="15614"/>
    <cellStyle name="Normal 2 2 7 26 2" xfId="15615"/>
    <cellStyle name="Normal 2 2 7 26 2 2" xfId="15616"/>
    <cellStyle name="Normal 2 2 7 26 2 2 2" xfId="15617"/>
    <cellStyle name="Normal 2 2 7 26 2 2 2 2" xfId="15618"/>
    <cellStyle name="Normal 2 2 7 26 2 2 3" xfId="15619"/>
    <cellStyle name="Normal 2 2 7 26 2 3" xfId="15620"/>
    <cellStyle name="Normal 2 2 7 26 2 3 2" xfId="15621"/>
    <cellStyle name="Normal 2 2 7 26 2 4" xfId="15622"/>
    <cellStyle name="Normal 2 2 7 26 3" xfId="15623"/>
    <cellStyle name="Normal 2 2 7 26 3 2" xfId="15624"/>
    <cellStyle name="Normal 2 2 7 26 3 2 2" xfId="15625"/>
    <cellStyle name="Normal 2 2 7 26 3 2 2 2" xfId="15626"/>
    <cellStyle name="Normal 2 2 7 26 3 2 3" xfId="15627"/>
    <cellStyle name="Normal 2 2 7 26 3 3" xfId="15628"/>
    <cellStyle name="Normal 2 2 7 26 3 3 2" xfId="15629"/>
    <cellStyle name="Normal 2 2 7 26 3 4" xfId="15630"/>
    <cellStyle name="Normal 2 2 7 26 4" xfId="15631"/>
    <cellStyle name="Normal 2 2 7 26 4 2" xfId="15632"/>
    <cellStyle name="Normal 2 2 7 26 4 2 2" xfId="15633"/>
    <cellStyle name="Normal 2 2 7 26 4 2 2 2" xfId="15634"/>
    <cellStyle name="Normal 2 2 7 26 4 2 3" xfId="15635"/>
    <cellStyle name="Normal 2 2 7 26 4 3" xfId="15636"/>
    <cellStyle name="Normal 2 2 7 26 4 3 2" xfId="15637"/>
    <cellStyle name="Normal 2 2 7 26 4 4" xfId="15638"/>
    <cellStyle name="Normal 2 2 7 26 5" xfId="15639"/>
    <cellStyle name="Normal 2 2 7 26 5 2" xfId="15640"/>
    <cellStyle name="Normal 2 2 7 26 5 2 2" xfId="15641"/>
    <cellStyle name="Normal 2 2 7 26 5 3" xfId="15642"/>
    <cellStyle name="Normal 2 2 7 26 6" xfId="15643"/>
    <cellStyle name="Normal 2 2 7 26 6 2" xfId="15644"/>
    <cellStyle name="Normal 2 2 7 26 7" xfId="15645"/>
    <cellStyle name="Normal 2 2 7 26 7 2" xfId="15646"/>
    <cellStyle name="Normal 2 2 7 26 8" xfId="15647"/>
    <cellStyle name="Normal 2 2 7 27" xfId="15648"/>
    <cellStyle name="Normal 2 2 7 27 2" xfId="15649"/>
    <cellStyle name="Normal 2 2 7 27 2 2" xfId="15650"/>
    <cellStyle name="Normal 2 2 7 27 2 2 2" xfId="15651"/>
    <cellStyle name="Normal 2 2 7 27 2 2 2 2" xfId="15652"/>
    <cellStyle name="Normal 2 2 7 27 2 2 3" xfId="15653"/>
    <cellStyle name="Normal 2 2 7 27 2 3" xfId="15654"/>
    <cellStyle name="Normal 2 2 7 27 2 3 2" xfId="15655"/>
    <cellStyle name="Normal 2 2 7 27 2 4" xfId="15656"/>
    <cellStyle name="Normal 2 2 7 27 3" xfId="15657"/>
    <cellStyle name="Normal 2 2 7 27 3 2" xfId="15658"/>
    <cellStyle name="Normal 2 2 7 27 3 2 2" xfId="15659"/>
    <cellStyle name="Normal 2 2 7 27 3 2 2 2" xfId="15660"/>
    <cellStyle name="Normal 2 2 7 27 3 2 3" xfId="15661"/>
    <cellStyle name="Normal 2 2 7 27 3 3" xfId="15662"/>
    <cellStyle name="Normal 2 2 7 27 3 3 2" xfId="15663"/>
    <cellStyle name="Normal 2 2 7 27 3 4" xfId="15664"/>
    <cellStyle name="Normal 2 2 7 27 4" xfId="15665"/>
    <cellStyle name="Normal 2 2 7 27 4 2" xfId="15666"/>
    <cellStyle name="Normal 2 2 7 27 4 2 2" xfId="15667"/>
    <cellStyle name="Normal 2 2 7 27 4 2 2 2" xfId="15668"/>
    <cellStyle name="Normal 2 2 7 27 4 2 3" xfId="15669"/>
    <cellStyle name="Normal 2 2 7 27 4 3" xfId="15670"/>
    <cellStyle name="Normal 2 2 7 27 4 3 2" xfId="15671"/>
    <cellStyle name="Normal 2 2 7 27 4 4" xfId="15672"/>
    <cellStyle name="Normal 2 2 7 27 5" xfId="15673"/>
    <cellStyle name="Normal 2 2 7 27 5 2" xfId="15674"/>
    <cellStyle name="Normal 2 2 7 27 5 2 2" xfId="15675"/>
    <cellStyle name="Normal 2 2 7 27 5 3" xfId="15676"/>
    <cellStyle name="Normal 2 2 7 27 6" xfId="15677"/>
    <cellStyle name="Normal 2 2 7 27 6 2" xfId="15678"/>
    <cellStyle name="Normal 2 2 7 27 7" xfId="15679"/>
    <cellStyle name="Normal 2 2 7 27 7 2" xfId="15680"/>
    <cellStyle name="Normal 2 2 7 27 8" xfId="15681"/>
    <cellStyle name="Normal 2 2 7 28" xfId="15682"/>
    <cellStyle name="Normal 2 2 7 28 2" xfId="15683"/>
    <cellStyle name="Normal 2 2 7 28 2 2" xfId="15684"/>
    <cellStyle name="Normal 2 2 7 28 2 2 2" xfId="15685"/>
    <cellStyle name="Normal 2 2 7 28 2 2 2 2" xfId="15686"/>
    <cellStyle name="Normal 2 2 7 28 2 2 3" xfId="15687"/>
    <cellStyle name="Normal 2 2 7 28 2 3" xfId="15688"/>
    <cellStyle name="Normal 2 2 7 28 2 3 2" xfId="15689"/>
    <cellStyle name="Normal 2 2 7 28 2 4" xfId="15690"/>
    <cellStyle name="Normal 2 2 7 28 3" xfId="15691"/>
    <cellStyle name="Normal 2 2 7 28 3 2" xfId="15692"/>
    <cellStyle name="Normal 2 2 7 28 3 2 2" xfId="15693"/>
    <cellStyle name="Normal 2 2 7 28 3 2 2 2" xfId="15694"/>
    <cellStyle name="Normal 2 2 7 28 3 2 3" xfId="15695"/>
    <cellStyle name="Normal 2 2 7 28 3 3" xfId="15696"/>
    <cellStyle name="Normal 2 2 7 28 3 3 2" xfId="15697"/>
    <cellStyle name="Normal 2 2 7 28 3 4" xfId="15698"/>
    <cellStyle name="Normal 2 2 7 28 4" xfId="15699"/>
    <cellStyle name="Normal 2 2 7 28 4 2" xfId="15700"/>
    <cellStyle name="Normal 2 2 7 28 4 2 2" xfId="15701"/>
    <cellStyle name="Normal 2 2 7 28 4 2 2 2" xfId="15702"/>
    <cellStyle name="Normal 2 2 7 28 4 2 3" xfId="15703"/>
    <cellStyle name="Normal 2 2 7 28 4 3" xfId="15704"/>
    <cellStyle name="Normal 2 2 7 28 4 3 2" xfId="15705"/>
    <cellStyle name="Normal 2 2 7 28 4 4" xfId="15706"/>
    <cellStyle name="Normal 2 2 7 28 5" xfId="15707"/>
    <cellStyle name="Normal 2 2 7 28 5 2" xfId="15708"/>
    <cellStyle name="Normal 2 2 7 28 5 2 2" xfId="15709"/>
    <cellStyle name="Normal 2 2 7 28 5 3" xfId="15710"/>
    <cellStyle name="Normal 2 2 7 28 6" xfId="15711"/>
    <cellStyle name="Normal 2 2 7 28 6 2" xfId="15712"/>
    <cellStyle name="Normal 2 2 7 28 7" xfId="15713"/>
    <cellStyle name="Normal 2 2 7 28 7 2" xfId="15714"/>
    <cellStyle name="Normal 2 2 7 28 8" xfId="15715"/>
    <cellStyle name="Normal 2 2 7 29" xfId="15716"/>
    <cellStyle name="Normal 2 2 7 29 2" xfId="15717"/>
    <cellStyle name="Normal 2 2 7 29 2 2" xfId="15718"/>
    <cellStyle name="Normal 2 2 7 29 2 2 2" xfId="15719"/>
    <cellStyle name="Normal 2 2 7 29 2 2 2 2" xfId="15720"/>
    <cellStyle name="Normal 2 2 7 29 2 2 3" xfId="15721"/>
    <cellStyle name="Normal 2 2 7 29 2 3" xfId="15722"/>
    <cellStyle name="Normal 2 2 7 29 2 3 2" xfId="15723"/>
    <cellStyle name="Normal 2 2 7 29 2 4" xfId="15724"/>
    <cellStyle name="Normal 2 2 7 29 3" xfId="15725"/>
    <cellStyle name="Normal 2 2 7 29 3 2" xfId="15726"/>
    <cellStyle name="Normal 2 2 7 29 3 2 2" xfId="15727"/>
    <cellStyle name="Normal 2 2 7 29 3 2 2 2" xfId="15728"/>
    <cellStyle name="Normal 2 2 7 29 3 2 3" xfId="15729"/>
    <cellStyle name="Normal 2 2 7 29 3 3" xfId="15730"/>
    <cellStyle name="Normal 2 2 7 29 3 3 2" xfId="15731"/>
    <cellStyle name="Normal 2 2 7 29 3 4" xfId="15732"/>
    <cellStyle name="Normal 2 2 7 29 4" xfId="15733"/>
    <cellStyle name="Normal 2 2 7 29 4 2" xfId="15734"/>
    <cellStyle name="Normal 2 2 7 29 4 2 2" xfId="15735"/>
    <cellStyle name="Normal 2 2 7 29 4 2 2 2" xfId="15736"/>
    <cellStyle name="Normal 2 2 7 29 4 2 3" xfId="15737"/>
    <cellStyle name="Normal 2 2 7 29 4 3" xfId="15738"/>
    <cellStyle name="Normal 2 2 7 29 4 3 2" xfId="15739"/>
    <cellStyle name="Normal 2 2 7 29 4 4" xfId="15740"/>
    <cellStyle name="Normal 2 2 7 29 5" xfId="15741"/>
    <cellStyle name="Normal 2 2 7 29 5 2" xfId="15742"/>
    <cellStyle name="Normal 2 2 7 29 5 2 2" xfId="15743"/>
    <cellStyle name="Normal 2 2 7 29 5 3" xfId="15744"/>
    <cellStyle name="Normal 2 2 7 29 6" xfId="15745"/>
    <cellStyle name="Normal 2 2 7 29 6 2" xfId="15746"/>
    <cellStyle name="Normal 2 2 7 29 7" xfId="15747"/>
    <cellStyle name="Normal 2 2 7 29 7 2" xfId="15748"/>
    <cellStyle name="Normal 2 2 7 29 8" xfId="15749"/>
    <cellStyle name="Normal 2 2 7 3" xfId="15750"/>
    <cellStyle name="Normal 2 2 7 3 2" xfId="15751"/>
    <cellStyle name="Normal 2 2 7 3 2 2" xfId="15752"/>
    <cellStyle name="Normal 2 2 7 3 2 2 2" xfId="15753"/>
    <cellStyle name="Normal 2 2 7 3 2 2 2 2" xfId="15754"/>
    <cellStyle name="Normal 2 2 7 3 2 2 3" xfId="15755"/>
    <cellStyle name="Normal 2 2 7 3 2 3" xfId="15756"/>
    <cellStyle name="Normal 2 2 7 3 2 3 2" xfId="15757"/>
    <cellStyle name="Normal 2 2 7 3 2 4" xfId="15758"/>
    <cellStyle name="Normal 2 2 7 3 3" xfId="15759"/>
    <cellStyle name="Normal 2 2 7 3 3 2" xfId="15760"/>
    <cellStyle name="Normal 2 2 7 3 3 2 2" xfId="15761"/>
    <cellStyle name="Normal 2 2 7 3 3 2 2 2" xfId="15762"/>
    <cellStyle name="Normal 2 2 7 3 3 2 3" xfId="15763"/>
    <cellStyle name="Normal 2 2 7 3 3 3" xfId="15764"/>
    <cellStyle name="Normal 2 2 7 3 3 3 2" xfId="15765"/>
    <cellStyle name="Normal 2 2 7 3 3 4" xfId="15766"/>
    <cellStyle name="Normal 2 2 7 3 4" xfId="15767"/>
    <cellStyle name="Normal 2 2 7 3 4 2" xfId="15768"/>
    <cellStyle name="Normal 2 2 7 3 4 2 2" xfId="15769"/>
    <cellStyle name="Normal 2 2 7 3 4 2 2 2" xfId="15770"/>
    <cellStyle name="Normal 2 2 7 3 4 2 3" xfId="15771"/>
    <cellStyle name="Normal 2 2 7 3 4 3" xfId="15772"/>
    <cellStyle name="Normal 2 2 7 3 4 3 2" xfId="15773"/>
    <cellStyle name="Normal 2 2 7 3 4 4" xfId="15774"/>
    <cellStyle name="Normal 2 2 7 3 5" xfId="15775"/>
    <cellStyle name="Normal 2 2 7 3 5 2" xfId="15776"/>
    <cellStyle name="Normal 2 2 7 3 5 2 2" xfId="15777"/>
    <cellStyle name="Normal 2 2 7 3 5 3" xfId="15778"/>
    <cellStyle name="Normal 2 2 7 3 6" xfId="15779"/>
    <cellStyle name="Normal 2 2 7 3 6 2" xfId="15780"/>
    <cellStyle name="Normal 2 2 7 3 7" xfId="15781"/>
    <cellStyle name="Normal 2 2 7 3 7 2" xfId="15782"/>
    <cellStyle name="Normal 2 2 7 3 8" xfId="15783"/>
    <cellStyle name="Normal 2 2 7 30" xfId="15784"/>
    <cellStyle name="Normal 2 2 7 30 2" xfId="15785"/>
    <cellStyle name="Normal 2 2 7 30 2 2" xfId="15786"/>
    <cellStyle name="Normal 2 2 7 30 2 2 2" xfId="15787"/>
    <cellStyle name="Normal 2 2 7 30 2 3" xfId="15788"/>
    <cellStyle name="Normal 2 2 7 30 3" xfId="15789"/>
    <cellStyle name="Normal 2 2 7 30 3 2" xfId="15790"/>
    <cellStyle name="Normal 2 2 7 30 4" xfId="15791"/>
    <cellStyle name="Normal 2 2 7 31" xfId="15792"/>
    <cellStyle name="Normal 2 2 7 31 2" xfId="15793"/>
    <cellStyle name="Normal 2 2 7 31 2 2" xfId="15794"/>
    <cellStyle name="Normal 2 2 7 31 2 2 2" xfId="15795"/>
    <cellStyle name="Normal 2 2 7 31 2 3" xfId="15796"/>
    <cellStyle name="Normal 2 2 7 31 3" xfId="15797"/>
    <cellStyle name="Normal 2 2 7 31 3 2" xfId="15798"/>
    <cellStyle name="Normal 2 2 7 31 4" xfId="15799"/>
    <cellStyle name="Normal 2 2 7 32" xfId="15800"/>
    <cellStyle name="Normal 2 2 7 32 2" xfId="15801"/>
    <cellStyle name="Normal 2 2 7 32 2 2" xfId="15802"/>
    <cellStyle name="Normal 2 2 7 32 2 2 2" xfId="15803"/>
    <cellStyle name="Normal 2 2 7 32 2 3" xfId="15804"/>
    <cellStyle name="Normal 2 2 7 32 3" xfId="15805"/>
    <cellStyle name="Normal 2 2 7 32 3 2" xfId="15806"/>
    <cellStyle name="Normal 2 2 7 32 4" xfId="15807"/>
    <cellStyle name="Normal 2 2 7 33" xfId="15808"/>
    <cellStyle name="Normal 2 2 7 33 2" xfId="15809"/>
    <cellStyle name="Normal 2 2 7 33 2 2" xfId="15810"/>
    <cellStyle name="Normal 2 2 7 33 3" xfId="15811"/>
    <cellStyle name="Normal 2 2 7 34" xfId="15812"/>
    <cellStyle name="Normal 2 2 7 34 2" xfId="15813"/>
    <cellStyle name="Normal 2 2 7 35" xfId="15814"/>
    <cellStyle name="Normal 2 2 7 35 2" xfId="15815"/>
    <cellStyle name="Normal 2 2 7 36" xfId="15816"/>
    <cellStyle name="Normal 2 2 7 4" xfId="15817"/>
    <cellStyle name="Normal 2 2 7 4 2" xfId="15818"/>
    <cellStyle name="Normal 2 2 7 4 2 2" xfId="15819"/>
    <cellStyle name="Normal 2 2 7 4 2 2 2" xfId="15820"/>
    <cellStyle name="Normal 2 2 7 4 2 2 2 2" xfId="15821"/>
    <cellStyle name="Normal 2 2 7 4 2 2 3" xfId="15822"/>
    <cellStyle name="Normal 2 2 7 4 2 3" xfId="15823"/>
    <cellStyle name="Normal 2 2 7 4 2 3 2" xfId="15824"/>
    <cellStyle name="Normal 2 2 7 4 2 4" xfId="15825"/>
    <cellStyle name="Normal 2 2 7 4 3" xfId="15826"/>
    <cellStyle name="Normal 2 2 7 4 3 2" xfId="15827"/>
    <cellStyle name="Normal 2 2 7 4 3 2 2" xfId="15828"/>
    <cellStyle name="Normal 2 2 7 4 3 2 2 2" xfId="15829"/>
    <cellStyle name="Normal 2 2 7 4 3 2 3" xfId="15830"/>
    <cellStyle name="Normal 2 2 7 4 3 3" xfId="15831"/>
    <cellStyle name="Normal 2 2 7 4 3 3 2" xfId="15832"/>
    <cellStyle name="Normal 2 2 7 4 3 4" xfId="15833"/>
    <cellStyle name="Normal 2 2 7 4 4" xfId="15834"/>
    <cellStyle name="Normal 2 2 7 4 4 2" xfId="15835"/>
    <cellStyle name="Normal 2 2 7 4 4 2 2" xfId="15836"/>
    <cellStyle name="Normal 2 2 7 4 4 2 2 2" xfId="15837"/>
    <cellStyle name="Normal 2 2 7 4 4 2 3" xfId="15838"/>
    <cellStyle name="Normal 2 2 7 4 4 3" xfId="15839"/>
    <cellStyle name="Normal 2 2 7 4 4 3 2" xfId="15840"/>
    <cellStyle name="Normal 2 2 7 4 4 4" xfId="15841"/>
    <cellStyle name="Normal 2 2 7 4 5" xfId="15842"/>
    <cellStyle name="Normal 2 2 7 4 5 2" xfId="15843"/>
    <cellStyle name="Normal 2 2 7 4 5 2 2" xfId="15844"/>
    <cellStyle name="Normal 2 2 7 4 5 3" xfId="15845"/>
    <cellStyle name="Normal 2 2 7 4 6" xfId="15846"/>
    <cellStyle name="Normal 2 2 7 4 6 2" xfId="15847"/>
    <cellStyle name="Normal 2 2 7 4 7" xfId="15848"/>
    <cellStyle name="Normal 2 2 7 4 7 2" xfId="15849"/>
    <cellStyle name="Normal 2 2 7 4 8" xfId="15850"/>
    <cellStyle name="Normal 2 2 7 5" xfId="15851"/>
    <cellStyle name="Normal 2 2 7 5 2" xfId="15852"/>
    <cellStyle name="Normal 2 2 7 5 2 2" xfId="15853"/>
    <cellStyle name="Normal 2 2 7 5 2 2 2" xfId="15854"/>
    <cellStyle name="Normal 2 2 7 5 2 2 2 2" xfId="15855"/>
    <cellStyle name="Normal 2 2 7 5 2 2 3" xfId="15856"/>
    <cellStyle name="Normal 2 2 7 5 2 3" xfId="15857"/>
    <cellStyle name="Normal 2 2 7 5 2 3 2" xfId="15858"/>
    <cellStyle name="Normal 2 2 7 5 2 4" xfId="15859"/>
    <cellStyle name="Normal 2 2 7 5 3" xfId="15860"/>
    <cellStyle name="Normal 2 2 7 5 3 2" xfId="15861"/>
    <cellStyle name="Normal 2 2 7 5 3 2 2" xfId="15862"/>
    <cellStyle name="Normal 2 2 7 5 3 2 2 2" xfId="15863"/>
    <cellStyle name="Normal 2 2 7 5 3 2 3" xfId="15864"/>
    <cellStyle name="Normal 2 2 7 5 3 3" xfId="15865"/>
    <cellStyle name="Normal 2 2 7 5 3 3 2" xfId="15866"/>
    <cellStyle name="Normal 2 2 7 5 3 4" xfId="15867"/>
    <cellStyle name="Normal 2 2 7 5 4" xfId="15868"/>
    <cellStyle name="Normal 2 2 7 5 4 2" xfId="15869"/>
    <cellStyle name="Normal 2 2 7 5 4 2 2" xfId="15870"/>
    <cellStyle name="Normal 2 2 7 5 4 2 2 2" xfId="15871"/>
    <cellStyle name="Normal 2 2 7 5 4 2 3" xfId="15872"/>
    <cellStyle name="Normal 2 2 7 5 4 3" xfId="15873"/>
    <cellStyle name="Normal 2 2 7 5 4 3 2" xfId="15874"/>
    <cellStyle name="Normal 2 2 7 5 4 4" xfId="15875"/>
    <cellStyle name="Normal 2 2 7 5 5" xfId="15876"/>
    <cellStyle name="Normal 2 2 7 5 5 2" xfId="15877"/>
    <cellStyle name="Normal 2 2 7 5 5 2 2" xfId="15878"/>
    <cellStyle name="Normal 2 2 7 5 5 3" xfId="15879"/>
    <cellStyle name="Normal 2 2 7 5 6" xfId="15880"/>
    <cellStyle name="Normal 2 2 7 5 6 2" xfId="15881"/>
    <cellStyle name="Normal 2 2 7 5 7" xfId="15882"/>
    <cellStyle name="Normal 2 2 7 5 7 2" xfId="15883"/>
    <cellStyle name="Normal 2 2 7 5 8" xfId="15884"/>
    <cellStyle name="Normal 2 2 7 6" xfId="15885"/>
    <cellStyle name="Normal 2 2 7 6 2" xfId="15886"/>
    <cellStyle name="Normal 2 2 7 6 2 2" xfId="15887"/>
    <cellStyle name="Normal 2 2 7 6 2 2 2" xfId="15888"/>
    <cellStyle name="Normal 2 2 7 6 2 2 2 2" xfId="15889"/>
    <cellStyle name="Normal 2 2 7 6 2 2 3" xfId="15890"/>
    <cellStyle name="Normal 2 2 7 6 2 3" xfId="15891"/>
    <cellStyle name="Normal 2 2 7 6 2 3 2" xfId="15892"/>
    <cellStyle name="Normal 2 2 7 6 2 4" xfId="15893"/>
    <cellStyle name="Normal 2 2 7 6 3" xfId="15894"/>
    <cellStyle name="Normal 2 2 7 6 3 2" xfId="15895"/>
    <cellStyle name="Normal 2 2 7 6 3 2 2" xfId="15896"/>
    <cellStyle name="Normal 2 2 7 6 3 2 2 2" xfId="15897"/>
    <cellStyle name="Normal 2 2 7 6 3 2 3" xfId="15898"/>
    <cellStyle name="Normal 2 2 7 6 3 3" xfId="15899"/>
    <cellStyle name="Normal 2 2 7 6 3 3 2" xfId="15900"/>
    <cellStyle name="Normal 2 2 7 6 3 4" xfId="15901"/>
    <cellStyle name="Normal 2 2 7 6 4" xfId="15902"/>
    <cellStyle name="Normal 2 2 7 6 4 2" xfId="15903"/>
    <cellStyle name="Normal 2 2 7 6 4 2 2" xfId="15904"/>
    <cellStyle name="Normal 2 2 7 6 4 2 2 2" xfId="15905"/>
    <cellStyle name="Normal 2 2 7 6 4 2 3" xfId="15906"/>
    <cellStyle name="Normal 2 2 7 6 4 3" xfId="15907"/>
    <cellStyle name="Normal 2 2 7 6 4 3 2" xfId="15908"/>
    <cellStyle name="Normal 2 2 7 6 4 4" xfId="15909"/>
    <cellStyle name="Normal 2 2 7 6 5" xfId="15910"/>
    <cellStyle name="Normal 2 2 7 6 5 2" xfId="15911"/>
    <cellStyle name="Normal 2 2 7 6 5 2 2" xfId="15912"/>
    <cellStyle name="Normal 2 2 7 6 5 3" xfId="15913"/>
    <cellStyle name="Normal 2 2 7 6 6" xfId="15914"/>
    <cellStyle name="Normal 2 2 7 6 6 2" xfId="15915"/>
    <cellStyle name="Normal 2 2 7 6 7" xfId="15916"/>
    <cellStyle name="Normal 2 2 7 6 7 2" xfId="15917"/>
    <cellStyle name="Normal 2 2 7 6 8" xfId="15918"/>
    <cellStyle name="Normal 2 2 7 7" xfId="15919"/>
    <cellStyle name="Normal 2 2 7 7 2" xfId="15920"/>
    <cellStyle name="Normal 2 2 7 7 2 2" xfId="15921"/>
    <cellStyle name="Normal 2 2 7 7 2 2 2" xfId="15922"/>
    <cellStyle name="Normal 2 2 7 7 2 2 2 2" xfId="15923"/>
    <cellStyle name="Normal 2 2 7 7 2 2 3" xfId="15924"/>
    <cellStyle name="Normal 2 2 7 7 2 3" xfId="15925"/>
    <cellStyle name="Normal 2 2 7 7 2 3 2" xfId="15926"/>
    <cellStyle name="Normal 2 2 7 7 2 4" xfId="15927"/>
    <cellStyle name="Normal 2 2 7 7 3" xfId="15928"/>
    <cellStyle name="Normal 2 2 7 7 3 2" xfId="15929"/>
    <cellStyle name="Normal 2 2 7 7 3 2 2" xfId="15930"/>
    <cellStyle name="Normal 2 2 7 7 3 2 2 2" xfId="15931"/>
    <cellStyle name="Normal 2 2 7 7 3 2 3" xfId="15932"/>
    <cellStyle name="Normal 2 2 7 7 3 3" xfId="15933"/>
    <cellStyle name="Normal 2 2 7 7 3 3 2" xfId="15934"/>
    <cellStyle name="Normal 2 2 7 7 3 4" xfId="15935"/>
    <cellStyle name="Normal 2 2 7 7 4" xfId="15936"/>
    <cellStyle name="Normal 2 2 7 7 4 2" xfId="15937"/>
    <cellStyle name="Normal 2 2 7 7 4 2 2" xfId="15938"/>
    <cellStyle name="Normal 2 2 7 7 4 2 2 2" xfId="15939"/>
    <cellStyle name="Normal 2 2 7 7 4 2 3" xfId="15940"/>
    <cellStyle name="Normal 2 2 7 7 4 3" xfId="15941"/>
    <cellStyle name="Normal 2 2 7 7 4 3 2" xfId="15942"/>
    <cellStyle name="Normal 2 2 7 7 4 4" xfId="15943"/>
    <cellStyle name="Normal 2 2 7 7 5" xfId="15944"/>
    <cellStyle name="Normal 2 2 7 7 5 2" xfId="15945"/>
    <cellStyle name="Normal 2 2 7 7 5 2 2" xfId="15946"/>
    <cellStyle name="Normal 2 2 7 7 5 3" xfId="15947"/>
    <cellStyle name="Normal 2 2 7 7 6" xfId="15948"/>
    <cellStyle name="Normal 2 2 7 7 6 2" xfId="15949"/>
    <cellStyle name="Normal 2 2 7 7 7" xfId="15950"/>
    <cellStyle name="Normal 2 2 7 7 7 2" xfId="15951"/>
    <cellStyle name="Normal 2 2 7 7 8" xfId="15952"/>
    <cellStyle name="Normal 2 2 7 8" xfId="15953"/>
    <cellStyle name="Normal 2 2 7 8 2" xfId="15954"/>
    <cellStyle name="Normal 2 2 7 8 2 2" xfId="15955"/>
    <cellStyle name="Normal 2 2 7 8 2 2 2" xfId="15956"/>
    <cellStyle name="Normal 2 2 7 8 2 2 2 2" xfId="15957"/>
    <cellStyle name="Normal 2 2 7 8 2 2 3" xfId="15958"/>
    <cellStyle name="Normal 2 2 7 8 2 3" xfId="15959"/>
    <cellStyle name="Normal 2 2 7 8 2 3 2" xfId="15960"/>
    <cellStyle name="Normal 2 2 7 8 2 4" xfId="15961"/>
    <cellStyle name="Normal 2 2 7 8 3" xfId="15962"/>
    <cellStyle name="Normal 2 2 7 8 3 2" xfId="15963"/>
    <cellStyle name="Normal 2 2 7 8 3 2 2" xfId="15964"/>
    <cellStyle name="Normal 2 2 7 8 3 2 2 2" xfId="15965"/>
    <cellStyle name="Normal 2 2 7 8 3 2 3" xfId="15966"/>
    <cellStyle name="Normal 2 2 7 8 3 3" xfId="15967"/>
    <cellStyle name="Normal 2 2 7 8 3 3 2" xfId="15968"/>
    <cellStyle name="Normal 2 2 7 8 3 4" xfId="15969"/>
    <cellStyle name="Normal 2 2 7 8 4" xfId="15970"/>
    <cellStyle name="Normal 2 2 7 8 4 2" xfId="15971"/>
    <cellStyle name="Normal 2 2 7 8 4 2 2" xfId="15972"/>
    <cellStyle name="Normal 2 2 7 8 4 2 2 2" xfId="15973"/>
    <cellStyle name="Normal 2 2 7 8 4 2 3" xfId="15974"/>
    <cellStyle name="Normal 2 2 7 8 4 3" xfId="15975"/>
    <cellStyle name="Normal 2 2 7 8 4 3 2" xfId="15976"/>
    <cellStyle name="Normal 2 2 7 8 4 4" xfId="15977"/>
    <cellStyle name="Normal 2 2 7 8 5" xfId="15978"/>
    <cellStyle name="Normal 2 2 7 8 5 2" xfId="15979"/>
    <cellStyle name="Normal 2 2 7 8 5 2 2" xfId="15980"/>
    <cellStyle name="Normal 2 2 7 8 5 3" xfId="15981"/>
    <cellStyle name="Normal 2 2 7 8 6" xfId="15982"/>
    <cellStyle name="Normal 2 2 7 8 6 2" xfId="15983"/>
    <cellStyle name="Normal 2 2 7 8 7" xfId="15984"/>
    <cellStyle name="Normal 2 2 7 8 7 2" xfId="15985"/>
    <cellStyle name="Normal 2 2 7 8 8" xfId="15986"/>
    <cellStyle name="Normal 2 2 7 9" xfId="15987"/>
    <cellStyle name="Normal 2 2 7 9 2" xfId="15988"/>
    <cellStyle name="Normal 2 2 7 9 2 2" xfId="15989"/>
    <cellStyle name="Normal 2 2 7 9 2 2 2" xfId="15990"/>
    <cellStyle name="Normal 2 2 7 9 2 2 2 2" xfId="15991"/>
    <cellStyle name="Normal 2 2 7 9 2 2 3" xfId="15992"/>
    <cellStyle name="Normal 2 2 7 9 2 3" xfId="15993"/>
    <cellStyle name="Normal 2 2 7 9 2 3 2" xfId="15994"/>
    <cellStyle name="Normal 2 2 7 9 2 4" xfId="15995"/>
    <cellStyle name="Normal 2 2 7 9 3" xfId="15996"/>
    <cellStyle name="Normal 2 2 7 9 3 2" xfId="15997"/>
    <cellStyle name="Normal 2 2 7 9 3 2 2" xfId="15998"/>
    <cellStyle name="Normal 2 2 7 9 3 2 2 2" xfId="15999"/>
    <cellStyle name="Normal 2 2 7 9 3 2 3" xfId="16000"/>
    <cellStyle name="Normal 2 2 7 9 3 3" xfId="16001"/>
    <cellStyle name="Normal 2 2 7 9 3 3 2" xfId="16002"/>
    <cellStyle name="Normal 2 2 7 9 3 4" xfId="16003"/>
    <cellStyle name="Normal 2 2 7 9 4" xfId="16004"/>
    <cellStyle name="Normal 2 2 7 9 4 2" xfId="16005"/>
    <cellStyle name="Normal 2 2 7 9 4 2 2" xfId="16006"/>
    <cellStyle name="Normal 2 2 7 9 4 2 2 2" xfId="16007"/>
    <cellStyle name="Normal 2 2 7 9 4 2 3" xfId="16008"/>
    <cellStyle name="Normal 2 2 7 9 4 3" xfId="16009"/>
    <cellStyle name="Normal 2 2 7 9 4 3 2" xfId="16010"/>
    <cellStyle name="Normal 2 2 7 9 4 4" xfId="16011"/>
    <cellStyle name="Normal 2 2 7 9 5" xfId="16012"/>
    <cellStyle name="Normal 2 2 7 9 5 2" xfId="16013"/>
    <cellStyle name="Normal 2 2 7 9 5 2 2" xfId="16014"/>
    <cellStyle name="Normal 2 2 7 9 5 3" xfId="16015"/>
    <cellStyle name="Normal 2 2 7 9 6" xfId="16016"/>
    <cellStyle name="Normal 2 2 7 9 6 2" xfId="16017"/>
    <cellStyle name="Normal 2 2 7 9 7" xfId="16018"/>
    <cellStyle name="Normal 2 2 7 9 7 2" xfId="16019"/>
    <cellStyle name="Normal 2 2 7 9 8" xfId="16020"/>
    <cellStyle name="Normal 2 2 8" xfId="16021"/>
    <cellStyle name="Normal 2 2 8 2" xfId="16022"/>
    <cellStyle name="Normal 2 2 8 2 2" xfId="16023"/>
    <cellStyle name="Normal 2 2 8 2 2 2" xfId="16024"/>
    <cellStyle name="Normal 2 2 8 2 2 2 2" xfId="16025"/>
    <cellStyle name="Normal 2 2 8 2 2 3" xfId="16026"/>
    <cellStyle name="Normal 2 2 8 2 3" xfId="16027"/>
    <cellStyle name="Normal 2 2 8 2 3 2" xfId="16028"/>
    <cellStyle name="Normal 2 2 8 2 4" xfId="16029"/>
    <cellStyle name="Normal 2 2 8 3" xfId="16030"/>
    <cellStyle name="Normal 2 2 8 3 2" xfId="16031"/>
    <cellStyle name="Normal 2 2 8 3 2 2" xfId="16032"/>
    <cellStyle name="Normal 2 2 8 3 2 2 2" xfId="16033"/>
    <cellStyle name="Normal 2 2 8 3 2 3" xfId="16034"/>
    <cellStyle name="Normal 2 2 8 3 3" xfId="16035"/>
    <cellStyle name="Normal 2 2 8 3 3 2" xfId="16036"/>
    <cellStyle name="Normal 2 2 8 3 4" xfId="16037"/>
    <cellStyle name="Normal 2 2 8 4" xfId="16038"/>
    <cellStyle name="Normal 2 2 8 4 2" xfId="16039"/>
    <cellStyle name="Normal 2 2 8 4 2 2" xfId="16040"/>
    <cellStyle name="Normal 2 2 8 4 2 2 2" xfId="16041"/>
    <cellStyle name="Normal 2 2 8 4 2 3" xfId="16042"/>
    <cellStyle name="Normal 2 2 8 4 3" xfId="16043"/>
    <cellStyle name="Normal 2 2 8 4 3 2" xfId="16044"/>
    <cellStyle name="Normal 2 2 8 4 4" xfId="16045"/>
    <cellStyle name="Normal 2 2 8 5" xfId="16046"/>
    <cellStyle name="Normal 2 2 8 5 2" xfId="16047"/>
    <cellStyle name="Normal 2 2 8 5 2 2" xfId="16048"/>
    <cellStyle name="Normal 2 2 8 5 3" xfId="16049"/>
    <cellStyle name="Normal 2 2 8 6" xfId="16050"/>
    <cellStyle name="Normal 2 2 8 6 2" xfId="16051"/>
    <cellStyle name="Normal 2 2 8 7" xfId="16052"/>
    <cellStyle name="Normal 2 2 8 7 2" xfId="16053"/>
    <cellStyle name="Normal 2 2 8 8" xfId="16054"/>
    <cellStyle name="Normal 2 2 9" xfId="16055"/>
    <cellStyle name="Normal 2 2 9 2" xfId="16056"/>
    <cellStyle name="Normal 2 2 9 2 2" xfId="16057"/>
    <cellStyle name="Normal 2 2 9 2 2 2" xfId="16058"/>
    <cellStyle name="Normal 2 2 9 2 2 2 2" xfId="16059"/>
    <cellStyle name="Normal 2 2 9 2 2 3" xfId="16060"/>
    <cellStyle name="Normal 2 2 9 2 3" xfId="16061"/>
    <cellStyle name="Normal 2 2 9 2 3 2" xfId="16062"/>
    <cellStyle name="Normal 2 2 9 2 4" xfId="16063"/>
    <cellStyle name="Normal 2 2 9 3" xfId="16064"/>
    <cellStyle name="Normal 2 2 9 3 2" xfId="16065"/>
    <cellStyle name="Normal 2 2 9 3 2 2" xfId="16066"/>
    <cellStyle name="Normal 2 2 9 3 2 2 2" xfId="16067"/>
    <cellStyle name="Normal 2 2 9 3 2 3" xfId="16068"/>
    <cellStyle name="Normal 2 2 9 3 3" xfId="16069"/>
    <cellStyle name="Normal 2 2 9 3 3 2" xfId="16070"/>
    <cellStyle name="Normal 2 2 9 3 4" xfId="16071"/>
    <cellStyle name="Normal 2 2 9 4" xfId="16072"/>
    <cellStyle name="Normal 2 2 9 4 2" xfId="16073"/>
    <cellStyle name="Normal 2 2 9 4 2 2" xfId="16074"/>
    <cellStyle name="Normal 2 2 9 4 2 2 2" xfId="16075"/>
    <cellStyle name="Normal 2 2 9 4 2 3" xfId="16076"/>
    <cellStyle name="Normal 2 2 9 4 3" xfId="16077"/>
    <cellStyle name="Normal 2 2 9 4 3 2" xfId="16078"/>
    <cellStyle name="Normal 2 2 9 4 4" xfId="16079"/>
    <cellStyle name="Normal 2 2 9 5" xfId="16080"/>
    <cellStyle name="Normal 2 2 9 5 2" xfId="16081"/>
    <cellStyle name="Normal 2 2 9 5 2 2" xfId="16082"/>
    <cellStyle name="Normal 2 2 9 5 3" xfId="16083"/>
    <cellStyle name="Normal 2 2 9 6" xfId="16084"/>
    <cellStyle name="Normal 2 2 9 6 2" xfId="16085"/>
    <cellStyle name="Normal 2 2 9 7" xfId="16086"/>
    <cellStyle name="Normal 2 2 9 7 2" xfId="16087"/>
    <cellStyle name="Normal 2 2 9 8" xfId="16088"/>
    <cellStyle name="Normal 2 20" xfId="16089"/>
    <cellStyle name="Normal 2 20 2" xfId="16090"/>
    <cellStyle name="Normal 2 20 2 2" xfId="16091"/>
    <cellStyle name="Normal 2 20 2 2 2" xfId="16092"/>
    <cellStyle name="Normal 2 20 2 2 2 2" xfId="16093"/>
    <cellStyle name="Normal 2 20 2 2 3" xfId="16094"/>
    <cellStyle name="Normal 2 20 2 3" xfId="16095"/>
    <cellStyle name="Normal 2 20 2 3 2" xfId="16096"/>
    <cellStyle name="Normal 2 20 2 4" xfId="16097"/>
    <cellStyle name="Normal 2 20 3" xfId="16098"/>
    <cellStyle name="Normal 2 20 3 2" xfId="16099"/>
    <cellStyle name="Normal 2 20 3 2 2" xfId="16100"/>
    <cellStyle name="Normal 2 20 3 2 2 2" xfId="16101"/>
    <cellStyle name="Normal 2 20 3 2 3" xfId="16102"/>
    <cellStyle name="Normal 2 20 3 3" xfId="16103"/>
    <cellStyle name="Normal 2 20 3 3 2" xfId="16104"/>
    <cellStyle name="Normal 2 20 3 4" xfId="16105"/>
    <cellStyle name="Normal 2 20 4" xfId="16106"/>
    <cellStyle name="Normal 2 20 4 2" xfId="16107"/>
    <cellStyle name="Normal 2 20 4 2 2" xfId="16108"/>
    <cellStyle name="Normal 2 20 4 2 2 2" xfId="16109"/>
    <cellStyle name="Normal 2 20 4 2 3" xfId="16110"/>
    <cellStyle name="Normal 2 20 4 3" xfId="16111"/>
    <cellStyle name="Normal 2 20 4 3 2" xfId="16112"/>
    <cellStyle name="Normal 2 20 4 4" xfId="16113"/>
    <cellStyle name="Normal 2 20 5" xfId="16114"/>
    <cellStyle name="Normal 2 20 5 2" xfId="16115"/>
    <cellStyle name="Normal 2 20 5 2 2" xfId="16116"/>
    <cellStyle name="Normal 2 20 5 3" xfId="16117"/>
    <cellStyle name="Normal 2 20 6" xfId="16118"/>
    <cellStyle name="Normal 2 20 6 2" xfId="16119"/>
    <cellStyle name="Normal 2 20 7" xfId="16120"/>
    <cellStyle name="Normal 2 20 7 2" xfId="16121"/>
    <cellStyle name="Normal 2 20 8" xfId="16122"/>
    <cellStyle name="Normal 2 21" xfId="16123"/>
    <cellStyle name="Normal 2 21 2" xfId="16124"/>
    <cellStyle name="Normal 2 21 2 2" xfId="16125"/>
    <cellStyle name="Normal 2 21 2 2 2" xfId="16126"/>
    <cellStyle name="Normal 2 21 2 2 2 2" xfId="16127"/>
    <cellStyle name="Normal 2 21 2 2 3" xfId="16128"/>
    <cellStyle name="Normal 2 21 2 3" xfId="16129"/>
    <cellStyle name="Normal 2 21 2 3 2" xfId="16130"/>
    <cellStyle name="Normal 2 21 2 4" xfId="16131"/>
    <cellStyle name="Normal 2 21 3" xfId="16132"/>
    <cellStyle name="Normal 2 21 3 2" xfId="16133"/>
    <cellStyle name="Normal 2 21 3 2 2" xfId="16134"/>
    <cellStyle name="Normal 2 21 3 2 2 2" xfId="16135"/>
    <cellStyle name="Normal 2 21 3 2 3" xfId="16136"/>
    <cellStyle name="Normal 2 21 3 3" xfId="16137"/>
    <cellStyle name="Normal 2 21 3 3 2" xfId="16138"/>
    <cellStyle name="Normal 2 21 3 4" xfId="16139"/>
    <cellStyle name="Normal 2 21 4" xfId="16140"/>
    <cellStyle name="Normal 2 21 4 2" xfId="16141"/>
    <cellStyle name="Normal 2 21 4 2 2" xfId="16142"/>
    <cellStyle name="Normal 2 21 4 2 2 2" xfId="16143"/>
    <cellStyle name="Normal 2 21 4 2 3" xfId="16144"/>
    <cellStyle name="Normal 2 21 4 3" xfId="16145"/>
    <cellStyle name="Normal 2 21 4 3 2" xfId="16146"/>
    <cellStyle name="Normal 2 21 4 4" xfId="16147"/>
    <cellStyle name="Normal 2 21 5" xfId="16148"/>
    <cellStyle name="Normal 2 21 5 2" xfId="16149"/>
    <cellStyle name="Normal 2 21 5 2 2" xfId="16150"/>
    <cellStyle name="Normal 2 21 5 3" xfId="16151"/>
    <cellStyle name="Normal 2 21 6" xfId="16152"/>
    <cellStyle name="Normal 2 21 6 2" xfId="16153"/>
    <cellStyle name="Normal 2 21 7" xfId="16154"/>
    <cellStyle name="Normal 2 21 7 2" xfId="16155"/>
    <cellStyle name="Normal 2 21 8" xfId="16156"/>
    <cellStyle name="Normal 2 22" xfId="16157"/>
    <cellStyle name="Normal 2 22 2" xfId="16158"/>
    <cellStyle name="Normal 2 22 2 2" xfId="16159"/>
    <cellStyle name="Normal 2 22 2 2 2" xfId="16160"/>
    <cellStyle name="Normal 2 22 2 2 2 2" xfId="16161"/>
    <cellStyle name="Normal 2 22 2 2 3" xfId="16162"/>
    <cellStyle name="Normal 2 22 2 3" xfId="16163"/>
    <cellStyle name="Normal 2 22 2 3 2" xfId="16164"/>
    <cellStyle name="Normal 2 22 2 4" xfId="16165"/>
    <cellStyle name="Normal 2 22 3" xfId="16166"/>
    <cellStyle name="Normal 2 22 3 2" xfId="16167"/>
    <cellStyle name="Normal 2 22 3 2 2" xfId="16168"/>
    <cellStyle name="Normal 2 22 3 2 2 2" xfId="16169"/>
    <cellStyle name="Normal 2 22 3 2 3" xfId="16170"/>
    <cellStyle name="Normal 2 22 3 3" xfId="16171"/>
    <cellStyle name="Normal 2 22 3 3 2" xfId="16172"/>
    <cellStyle name="Normal 2 22 3 4" xfId="16173"/>
    <cellStyle name="Normal 2 22 4" xfId="16174"/>
    <cellStyle name="Normal 2 22 4 2" xfId="16175"/>
    <cellStyle name="Normal 2 22 4 2 2" xfId="16176"/>
    <cellStyle name="Normal 2 22 4 2 2 2" xfId="16177"/>
    <cellStyle name="Normal 2 22 4 2 3" xfId="16178"/>
    <cellStyle name="Normal 2 22 4 3" xfId="16179"/>
    <cellStyle name="Normal 2 22 4 3 2" xfId="16180"/>
    <cellStyle name="Normal 2 22 4 4" xfId="16181"/>
    <cellStyle name="Normal 2 22 5" xfId="16182"/>
    <cellStyle name="Normal 2 22 5 2" xfId="16183"/>
    <cellStyle name="Normal 2 22 5 2 2" xfId="16184"/>
    <cellStyle name="Normal 2 22 5 3" xfId="16185"/>
    <cellStyle name="Normal 2 22 6" xfId="16186"/>
    <cellStyle name="Normal 2 22 6 2" xfId="16187"/>
    <cellStyle name="Normal 2 22 7" xfId="16188"/>
    <cellStyle name="Normal 2 22 7 2" xfId="16189"/>
    <cellStyle name="Normal 2 22 8" xfId="16190"/>
    <cellStyle name="Normal 2 23" xfId="16191"/>
    <cellStyle name="Normal 2 23 2" xfId="16192"/>
    <cellStyle name="Normal 2 23 2 2" xfId="16193"/>
    <cellStyle name="Normal 2 23 2 2 2" xfId="16194"/>
    <cellStyle name="Normal 2 23 2 2 2 2" xfId="16195"/>
    <cellStyle name="Normal 2 23 2 2 3" xfId="16196"/>
    <cellStyle name="Normal 2 23 2 3" xfId="16197"/>
    <cellStyle name="Normal 2 23 2 3 2" xfId="16198"/>
    <cellStyle name="Normal 2 23 2 4" xfId="16199"/>
    <cellStyle name="Normal 2 23 3" xfId="16200"/>
    <cellStyle name="Normal 2 23 3 2" xfId="16201"/>
    <cellStyle name="Normal 2 23 3 2 2" xfId="16202"/>
    <cellStyle name="Normal 2 23 3 2 2 2" xfId="16203"/>
    <cellStyle name="Normal 2 23 3 2 3" xfId="16204"/>
    <cellStyle name="Normal 2 23 3 3" xfId="16205"/>
    <cellStyle name="Normal 2 23 3 3 2" xfId="16206"/>
    <cellStyle name="Normal 2 23 3 4" xfId="16207"/>
    <cellStyle name="Normal 2 23 4" xfId="16208"/>
    <cellStyle name="Normal 2 23 4 2" xfId="16209"/>
    <cellStyle name="Normal 2 23 4 2 2" xfId="16210"/>
    <cellStyle name="Normal 2 23 4 2 2 2" xfId="16211"/>
    <cellStyle name="Normal 2 23 4 2 3" xfId="16212"/>
    <cellStyle name="Normal 2 23 4 3" xfId="16213"/>
    <cellStyle name="Normal 2 23 4 3 2" xfId="16214"/>
    <cellStyle name="Normal 2 23 4 4" xfId="16215"/>
    <cellStyle name="Normal 2 23 5" xfId="16216"/>
    <cellStyle name="Normal 2 23 5 2" xfId="16217"/>
    <cellStyle name="Normal 2 23 5 2 2" xfId="16218"/>
    <cellStyle name="Normal 2 23 5 3" xfId="16219"/>
    <cellStyle name="Normal 2 23 6" xfId="16220"/>
    <cellStyle name="Normal 2 23 6 2" xfId="16221"/>
    <cellStyle name="Normal 2 23 7" xfId="16222"/>
    <cellStyle name="Normal 2 23 7 2" xfId="16223"/>
    <cellStyle name="Normal 2 23 8" xfId="16224"/>
    <cellStyle name="Normal 2 24" xfId="16225"/>
    <cellStyle name="Normal 2 24 2" xfId="16226"/>
    <cellStyle name="Normal 2 24 2 2" xfId="16227"/>
    <cellStyle name="Normal 2 24 2 2 2" xfId="16228"/>
    <cellStyle name="Normal 2 24 2 2 2 2" xfId="16229"/>
    <cellStyle name="Normal 2 24 2 2 3" xfId="16230"/>
    <cellStyle name="Normal 2 24 2 3" xfId="16231"/>
    <cellStyle name="Normal 2 24 2 3 2" xfId="16232"/>
    <cellStyle name="Normal 2 24 2 4" xfId="16233"/>
    <cellStyle name="Normal 2 24 3" xfId="16234"/>
    <cellStyle name="Normal 2 24 3 2" xfId="16235"/>
    <cellStyle name="Normal 2 24 3 2 2" xfId="16236"/>
    <cellStyle name="Normal 2 24 3 2 2 2" xfId="16237"/>
    <cellStyle name="Normal 2 24 3 2 3" xfId="16238"/>
    <cellStyle name="Normal 2 24 3 3" xfId="16239"/>
    <cellStyle name="Normal 2 24 3 3 2" xfId="16240"/>
    <cellStyle name="Normal 2 24 3 4" xfId="16241"/>
    <cellStyle name="Normal 2 24 4" xfId="16242"/>
    <cellStyle name="Normal 2 24 4 2" xfId="16243"/>
    <cellStyle name="Normal 2 24 4 2 2" xfId="16244"/>
    <cellStyle name="Normal 2 24 4 2 2 2" xfId="16245"/>
    <cellStyle name="Normal 2 24 4 2 3" xfId="16246"/>
    <cellStyle name="Normal 2 24 4 3" xfId="16247"/>
    <cellStyle name="Normal 2 24 4 3 2" xfId="16248"/>
    <cellStyle name="Normal 2 24 4 4" xfId="16249"/>
    <cellStyle name="Normal 2 24 5" xfId="16250"/>
    <cellStyle name="Normal 2 24 5 2" xfId="16251"/>
    <cellStyle name="Normal 2 24 5 2 2" xfId="16252"/>
    <cellStyle name="Normal 2 24 5 3" xfId="16253"/>
    <cellStyle name="Normal 2 24 6" xfId="16254"/>
    <cellStyle name="Normal 2 24 6 2" xfId="16255"/>
    <cellStyle name="Normal 2 24 7" xfId="16256"/>
    <cellStyle name="Normal 2 24 7 2" xfId="16257"/>
    <cellStyle name="Normal 2 24 8" xfId="16258"/>
    <cellStyle name="Normal 2 25" xfId="16259"/>
    <cellStyle name="Normal 2 25 2" xfId="16260"/>
    <cellStyle name="Normal 2 25 2 2" xfId="16261"/>
    <cellStyle name="Normal 2 25 2 2 2" xfId="16262"/>
    <cellStyle name="Normal 2 25 2 2 2 2" xfId="16263"/>
    <cellStyle name="Normal 2 25 2 2 3" xfId="16264"/>
    <cellStyle name="Normal 2 25 2 3" xfId="16265"/>
    <cellStyle name="Normal 2 25 2 3 2" xfId="16266"/>
    <cellStyle name="Normal 2 25 2 4" xfId="16267"/>
    <cellStyle name="Normal 2 25 3" xfId="16268"/>
    <cellStyle name="Normal 2 25 3 2" xfId="16269"/>
    <cellStyle name="Normal 2 25 3 2 2" xfId="16270"/>
    <cellStyle name="Normal 2 25 3 2 2 2" xfId="16271"/>
    <cellStyle name="Normal 2 25 3 2 3" xfId="16272"/>
    <cellStyle name="Normal 2 25 3 3" xfId="16273"/>
    <cellStyle name="Normal 2 25 3 3 2" xfId="16274"/>
    <cellStyle name="Normal 2 25 3 4" xfId="16275"/>
    <cellStyle name="Normal 2 25 4" xfId="16276"/>
    <cellStyle name="Normal 2 25 4 2" xfId="16277"/>
    <cellStyle name="Normal 2 25 4 2 2" xfId="16278"/>
    <cellStyle name="Normal 2 25 4 2 2 2" xfId="16279"/>
    <cellStyle name="Normal 2 25 4 2 3" xfId="16280"/>
    <cellStyle name="Normal 2 25 4 3" xfId="16281"/>
    <cellStyle name="Normal 2 25 4 3 2" xfId="16282"/>
    <cellStyle name="Normal 2 25 4 4" xfId="16283"/>
    <cellStyle name="Normal 2 25 5" xfId="16284"/>
    <cellStyle name="Normal 2 25 5 2" xfId="16285"/>
    <cellStyle name="Normal 2 25 5 2 2" xfId="16286"/>
    <cellStyle name="Normal 2 25 5 3" xfId="16287"/>
    <cellStyle name="Normal 2 25 6" xfId="16288"/>
    <cellStyle name="Normal 2 25 6 2" xfId="16289"/>
    <cellStyle name="Normal 2 25 7" xfId="16290"/>
    <cellStyle name="Normal 2 25 7 2" xfId="16291"/>
    <cellStyle name="Normal 2 25 8" xfId="16292"/>
    <cellStyle name="Normal 2 26" xfId="16293"/>
    <cellStyle name="Normal 2 26 2" xfId="16294"/>
    <cellStyle name="Normal 2 26 2 2" xfId="16295"/>
    <cellStyle name="Normal 2 26 2 2 2" xfId="16296"/>
    <cellStyle name="Normal 2 26 2 2 2 2" xfId="16297"/>
    <cellStyle name="Normal 2 26 2 2 3" xfId="16298"/>
    <cellStyle name="Normal 2 26 2 3" xfId="16299"/>
    <cellStyle name="Normal 2 26 2 3 2" xfId="16300"/>
    <cellStyle name="Normal 2 26 2 4" xfId="16301"/>
    <cellStyle name="Normal 2 26 3" xfId="16302"/>
    <cellStyle name="Normal 2 26 3 2" xfId="16303"/>
    <cellStyle name="Normal 2 26 3 2 2" xfId="16304"/>
    <cellStyle name="Normal 2 26 3 2 2 2" xfId="16305"/>
    <cellStyle name="Normal 2 26 3 2 3" xfId="16306"/>
    <cellStyle name="Normal 2 26 3 3" xfId="16307"/>
    <cellStyle name="Normal 2 26 3 3 2" xfId="16308"/>
    <cellStyle name="Normal 2 26 3 4" xfId="16309"/>
    <cellStyle name="Normal 2 26 4" xfId="16310"/>
    <cellStyle name="Normal 2 26 4 2" xfId="16311"/>
    <cellStyle name="Normal 2 26 4 2 2" xfId="16312"/>
    <cellStyle name="Normal 2 26 4 2 2 2" xfId="16313"/>
    <cellStyle name="Normal 2 26 4 2 3" xfId="16314"/>
    <cellStyle name="Normal 2 26 4 3" xfId="16315"/>
    <cellStyle name="Normal 2 26 4 3 2" xfId="16316"/>
    <cellStyle name="Normal 2 26 4 4" xfId="16317"/>
    <cellStyle name="Normal 2 26 5" xfId="16318"/>
    <cellStyle name="Normal 2 26 5 2" xfId="16319"/>
    <cellStyle name="Normal 2 26 5 2 2" xfId="16320"/>
    <cellStyle name="Normal 2 26 5 3" xfId="16321"/>
    <cellStyle name="Normal 2 26 6" xfId="16322"/>
    <cellStyle name="Normal 2 26 6 2" xfId="16323"/>
    <cellStyle name="Normal 2 26 7" xfId="16324"/>
    <cellStyle name="Normal 2 26 7 2" xfId="16325"/>
    <cellStyle name="Normal 2 26 8" xfId="16326"/>
    <cellStyle name="Normal 2 27" xfId="16327"/>
    <cellStyle name="Normal 2 27 2" xfId="16328"/>
    <cellStyle name="Normal 2 27 2 2" xfId="16329"/>
    <cellStyle name="Normal 2 27 2 2 2" xfId="16330"/>
    <cellStyle name="Normal 2 27 2 2 2 2" xfId="16331"/>
    <cellStyle name="Normal 2 27 2 2 3" xfId="16332"/>
    <cellStyle name="Normal 2 27 2 3" xfId="16333"/>
    <cellStyle name="Normal 2 27 2 3 2" xfId="16334"/>
    <cellStyle name="Normal 2 27 2 4" xfId="16335"/>
    <cellStyle name="Normal 2 27 3" xfId="16336"/>
    <cellStyle name="Normal 2 27 3 2" xfId="16337"/>
    <cellStyle name="Normal 2 27 3 2 2" xfId="16338"/>
    <cellStyle name="Normal 2 27 3 2 2 2" xfId="16339"/>
    <cellStyle name="Normal 2 27 3 2 3" xfId="16340"/>
    <cellStyle name="Normal 2 27 3 3" xfId="16341"/>
    <cellStyle name="Normal 2 27 3 3 2" xfId="16342"/>
    <cellStyle name="Normal 2 27 3 4" xfId="16343"/>
    <cellStyle name="Normal 2 27 4" xfId="16344"/>
    <cellStyle name="Normal 2 27 4 2" xfId="16345"/>
    <cellStyle name="Normal 2 27 4 2 2" xfId="16346"/>
    <cellStyle name="Normal 2 27 4 2 2 2" xfId="16347"/>
    <cellStyle name="Normal 2 27 4 2 3" xfId="16348"/>
    <cellStyle name="Normal 2 27 4 3" xfId="16349"/>
    <cellStyle name="Normal 2 27 4 3 2" xfId="16350"/>
    <cellStyle name="Normal 2 27 4 4" xfId="16351"/>
    <cellStyle name="Normal 2 27 5" xfId="16352"/>
    <cellStyle name="Normal 2 27 5 2" xfId="16353"/>
    <cellStyle name="Normal 2 27 5 2 2" xfId="16354"/>
    <cellStyle name="Normal 2 27 5 3" xfId="16355"/>
    <cellStyle name="Normal 2 27 6" xfId="16356"/>
    <cellStyle name="Normal 2 27 6 2" xfId="16357"/>
    <cellStyle name="Normal 2 27 7" xfId="16358"/>
    <cellStyle name="Normal 2 27 7 2" xfId="16359"/>
    <cellStyle name="Normal 2 27 8" xfId="16360"/>
    <cellStyle name="Normal 2 28" xfId="16361"/>
    <cellStyle name="Normal 2 28 2" xfId="16362"/>
    <cellStyle name="Normal 2 28 2 2" xfId="16363"/>
    <cellStyle name="Normal 2 28 2 2 2" xfId="16364"/>
    <cellStyle name="Normal 2 28 2 2 2 2" xfId="16365"/>
    <cellStyle name="Normal 2 28 2 2 3" xfId="16366"/>
    <cellStyle name="Normal 2 28 2 3" xfId="16367"/>
    <cellStyle name="Normal 2 28 2 3 2" xfId="16368"/>
    <cellStyle name="Normal 2 28 2 4" xfId="16369"/>
    <cellStyle name="Normal 2 28 3" xfId="16370"/>
    <cellStyle name="Normal 2 28 3 2" xfId="16371"/>
    <cellStyle name="Normal 2 28 3 2 2" xfId="16372"/>
    <cellStyle name="Normal 2 28 3 2 2 2" xfId="16373"/>
    <cellStyle name="Normal 2 28 3 2 3" xfId="16374"/>
    <cellStyle name="Normal 2 28 3 3" xfId="16375"/>
    <cellStyle name="Normal 2 28 3 3 2" xfId="16376"/>
    <cellStyle name="Normal 2 28 3 4" xfId="16377"/>
    <cellStyle name="Normal 2 28 4" xfId="16378"/>
    <cellStyle name="Normal 2 28 4 2" xfId="16379"/>
    <cellStyle name="Normal 2 28 4 2 2" xfId="16380"/>
    <cellStyle name="Normal 2 28 4 2 2 2" xfId="16381"/>
    <cellStyle name="Normal 2 28 4 2 3" xfId="16382"/>
    <cellStyle name="Normal 2 28 4 3" xfId="16383"/>
    <cellStyle name="Normal 2 28 4 3 2" xfId="16384"/>
    <cellStyle name="Normal 2 28 4 4" xfId="16385"/>
    <cellStyle name="Normal 2 28 5" xfId="16386"/>
    <cellStyle name="Normal 2 28 5 2" xfId="16387"/>
    <cellStyle name="Normal 2 28 5 2 2" xfId="16388"/>
    <cellStyle name="Normal 2 28 5 3" xfId="16389"/>
    <cellStyle name="Normal 2 28 6" xfId="16390"/>
    <cellStyle name="Normal 2 28 6 2" xfId="16391"/>
    <cellStyle name="Normal 2 28 7" xfId="16392"/>
    <cellStyle name="Normal 2 28 7 2" xfId="16393"/>
    <cellStyle name="Normal 2 28 8" xfId="16394"/>
    <cellStyle name="Normal 2 29" xfId="16395"/>
    <cellStyle name="Normal 2 29 2" xfId="16396"/>
    <cellStyle name="Normal 2 29 2 2" xfId="16397"/>
    <cellStyle name="Normal 2 29 2 2 2" xfId="16398"/>
    <cellStyle name="Normal 2 29 2 2 2 2" xfId="16399"/>
    <cellStyle name="Normal 2 29 2 2 3" xfId="16400"/>
    <cellStyle name="Normal 2 29 2 3" xfId="16401"/>
    <cellStyle name="Normal 2 29 2 3 2" xfId="16402"/>
    <cellStyle name="Normal 2 29 2 4" xfId="16403"/>
    <cellStyle name="Normal 2 29 3" xfId="16404"/>
    <cellStyle name="Normal 2 29 3 2" xfId="16405"/>
    <cellStyle name="Normal 2 29 3 2 2" xfId="16406"/>
    <cellStyle name="Normal 2 29 3 2 2 2" xfId="16407"/>
    <cellStyle name="Normal 2 29 3 2 3" xfId="16408"/>
    <cellStyle name="Normal 2 29 3 3" xfId="16409"/>
    <cellStyle name="Normal 2 29 3 3 2" xfId="16410"/>
    <cellStyle name="Normal 2 29 3 4" xfId="16411"/>
    <cellStyle name="Normal 2 29 4" xfId="16412"/>
    <cellStyle name="Normal 2 29 4 2" xfId="16413"/>
    <cellStyle name="Normal 2 29 4 2 2" xfId="16414"/>
    <cellStyle name="Normal 2 29 4 2 2 2" xfId="16415"/>
    <cellStyle name="Normal 2 29 4 2 3" xfId="16416"/>
    <cellStyle name="Normal 2 29 4 3" xfId="16417"/>
    <cellStyle name="Normal 2 29 4 3 2" xfId="16418"/>
    <cellStyle name="Normal 2 29 4 4" xfId="16419"/>
    <cellStyle name="Normal 2 29 5" xfId="16420"/>
    <cellStyle name="Normal 2 29 5 2" xfId="16421"/>
    <cellStyle name="Normal 2 29 5 2 2" xfId="16422"/>
    <cellStyle name="Normal 2 29 5 3" xfId="16423"/>
    <cellStyle name="Normal 2 29 6" xfId="16424"/>
    <cellStyle name="Normal 2 29 6 2" xfId="16425"/>
    <cellStyle name="Normal 2 29 7" xfId="16426"/>
    <cellStyle name="Normal 2 29 7 2" xfId="16427"/>
    <cellStyle name="Normal 2 29 8" xfId="16428"/>
    <cellStyle name="Normal 2 3" xfId="16429"/>
    <cellStyle name="Normal 2 3 10" xfId="16430"/>
    <cellStyle name="Normal 2 3 10 2" xfId="16431"/>
    <cellStyle name="Normal 2 3 10 2 2" xfId="16432"/>
    <cellStyle name="Normal 2 3 10 2 2 2" xfId="16433"/>
    <cellStyle name="Normal 2 3 10 2 2 2 2" xfId="16434"/>
    <cellStyle name="Normal 2 3 10 2 2 3" xfId="16435"/>
    <cellStyle name="Normal 2 3 10 2 3" xfId="16436"/>
    <cellStyle name="Normal 2 3 10 2 3 2" xfId="16437"/>
    <cellStyle name="Normal 2 3 10 2 4" xfId="16438"/>
    <cellStyle name="Normal 2 3 10 3" xfId="16439"/>
    <cellStyle name="Normal 2 3 10 3 2" xfId="16440"/>
    <cellStyle name="Normal 2 3 10 3 2 2" xfId="16441"/>
    <cellStyle name="Normal 2 3 10 3 2 2 2" xfId="16442"/>
    <cellStyle name="Normal 2 3 10 3 2 3" xfId="16443"/>
    <cellStyle name="Normal 2 3 10 3 3" xfId="16444"/>
    <cellStyle name="Normal 2 3 10 3 3 2" xfId="16445"/>
    <cellStyle name="Normal 2 3 10 3 4" xfId="16446"/>
    <cellStyle name="Normal 2 3 10 4" xfId="16447"/>
    <cellStyle name="Normal 2 3 10 4 2" xfId="16448"/>
    <cellStyle name="Normal 2 3 10 4 2 2" xfId="16449"/>
    <cellStyle name="Normal 2 3 10 4 2 2 2" xfId="16450"/>
    <cellStyle name="Normal 2 3 10 4 2 3" xfId="16451"/>
    <cellStyle name="Normal 2 3 10 4 3" xfId="16452"/>
    <cellStyle name="Normal 2 3 10 4 3 2" xfId="16453"/>
    <cellStyle name="Normal 2 3 10 4 4" xfId="16454"/>
    <cellStyle name="Normal 2 3 10 5" xfId="16455"/>
    <cellStyle name="Normal 2 3 10 5 2" xfId="16456"/>
    <cellStyle name="Normal 2 3 10 5 2 2" xfId="16457"/>
    <cellStyle name="Normal 2 3 10 5 3" xfId="16458"/>
    <cellStyle name="Normal 2 3 10 6" xfId="16459"/>
    <cellStyle name="Normal 2 3 10 6 2" xfId="16460"/>
    <cellStyle name="Normal 2 3 10 7" xfId="16461"/>
    <cellStyle name="Normal 2 3 10 7 2" xfId="16462"/>
    <cellStyle name="Normal 2 3 10 8" xfId="16463"/>
    <cellStyle name="Normal 2 3 11" xfId="16464"/>
    <cellStyle name="Normal 2 3 11 2" xfId="16465"/>
    <cellStyle name="Normal 2 3 11 2 2" xfId="16466"/>
    <cellStyle name="Normal 2 3 11 2 2 2" xfId="16467"/>
    <cellStyle name="Normal 2 3 11 2 2 2 2" xfId="16468"/>
    <cellStyle name="Normal 2 3 11 2 2 3" xfId="16469"/>
    <cellStyle name="Normal 2 3 11 2 3" xfId="16470"/>
    <cellStyle name="Normal 2 3 11 2 3 2" xfId="16471"/>
    <cellStyle name="Normal 2 3 11 2 4" xfId="16472"/>
    <cellStyle name="Normal 2 3 11 3" xfId="16473"/>
    <cellStyle name="Normal 2 3 11 3 2" xfId="16474"/>
    <cellStyle name="Normal 2 3 11 3 2 2" xfId="16475"/>
    <cellStyle name="Normal 2 3 11 3 2 2 2" xfId="16476"/>
    <cellStyle name="Normal 2 3 11 3 2 3" xfId="16477"/>
    <cellStyle name="Normal 2 3 11 3 3" xfId="16478"/>
    <cellStyle name="Normal 2 3 11 3 3 2" xfId="16479"/>
    <cellStyle name="Normal 2 3 11 3 4" xfId="16480"/>
    <cellStyle name="Normal 2 3 11 4" xfId="16481"/>
    <cellStyle name="Normal 2 3 11 4 2" xfId="16482"/>
    <cellStyle name="Normal 2 3 11 4 2 2" xfId="16483"/>
    <cellStyle name="Normal 2 3 11 4 2 2 2" xfId="16484"/>
    <cellStyle name="Normal 2 3 11 4 2 3" xfId="16485"/>
    <cellStyle name="Normal 2 3 11 4 3" xfId="16486"/>
    <cellStyle name="Normal 2 3 11 4 3 2" xfId="16487"/>
    <cellStyle name="Normal 2 3 11 4 4" xfId="16488"/>
    <cellStyle name="Normal 2 3 11 5" xfId="16489"/>
    <cellStyle name="Normal 2 3 11 5 2" xfId="16490"/>
    <cellStyle name="Normal 2 3 11 5 2 2" xfId="16491"/>
    <cellStyle name="Normal 2 3 11 5 3" xfId="16492"/>
    <cellStyle name="Normal 2 3 11 6" xfId="16493"/>
    <cellStyle name="Normal 2 3 11 6 2" xfId="16494"/>
    <cellStyle name="Normal 2 3 11 7" xfId="16495"/>
    <cellStyle name="Normal 2 3 11 7 2" xfId="16496"/>
    <cellStyle name="Normal 2 3 11 8" xfId="16497"/>
    <cellStyle name="Normal 2 3 12" xfId="16498"/>
    <cellStyle name="Normal 2 3 12 2" xfId="16499"/>
    <cellStyle name="Normal 2 3 12 2 2" xfId="16500"/>
    <cellStyle name="Normal 2 3 12 2 2 2" xfId="16501"/>
    <cellStyle name="Normal 2 3 12 2 2 2 2" xfId="16502"/>
    <cellStyle name="Normal 2 3 12 2 2 3" xfId="16503"/>
    <cellStyle name="Normal 2 3 12 2 3" xfId="16504"/>
    <cellStyle name="Normal 2 3 12 2 3 2" xfId="16505"/>
    <cellStyle name="Normal 2 3 12 2 4" xfId="16506"/>
    <cellStyle name="Normal 2 3 12 3" xfId="16507"/>
    <cellStyle name="Normal 2 3 12 3 2" xfId="16508"/>
    <cellStyle name="Normal 2 3 12 3 2 2" xfId="16509"/>
    <cellStyle name="Normal 2 3 12 3 2 2 2" xfId="16510"/>
    <cellStyle name="Normal 2 3 12 3 2 3" xfId="16511"/>
    <cellStyle name="Normal 2 3 12 3 3" xfId="16512"/>
    <cellStyle name="Normal 2 3 12 3 3 2" xfId="16513"/>
    <cellStyle name="Normal 2 3 12 3 4" xfId="16514"/>
    <cellStyle name="Normal 2 3 12 4" xfId="16515"/>
    <cellStyle name="Normal 2 3 12 4 2" xfId="16516"/>
    <cellStyle name="Normal 2 3 12 4 2 2" xfId="16517"/>
    <cellStyle name="Normal 2 3 12 4 2 2 2" xfId="16518"/>
    <cellStyle name="Normal 2 3 12 4 2 3" xfId="16519"/>
    <cellStyle name="Normal 2 3 12 4 3" xfId="16520"/>
    <cellStyle name="Normal 2 3 12 4 3 2" xfId="16521"/>
    <cellStyle name="Normal 2 3 12 4 4" xfId="16522"/>
    <cellStyle name="Normal 2 3 12 5" xfId="16523"/>
    <cellStyle name="Normal 2 3 12 5 2" xfId="16524"/>
    <cellStyle name="Normal 2 3 12 5 2 2" xfId="16525"/>
    <cellStyle name="Normal 2 3 12 5 3" xfId="16526"/>
    <cellStyle name="Normal 2 3 12 6" xfId="16527"/>
    <cellStyle name="Normal 2 3 12 6 2" xfId="16528"/>
    <cellStyle name="Normal 2 3 12 7" xfId="16529"/>
    <cellStyle name="Normal 2 3 12 7 2" xfId="16530"/>
    <cellStyle name="Normal 2 3 12 8" xfId="16531"/>
    <cellStyle name="Normal 2 3 13" xfId="16532"/>
    <cellStyle name="Normal 2 3 13 2" xfId="16533"/>
    <cellStyle name="Normal 2 3 13 2 2" xfId="16534"/>
    <cellStyle name="Normal 2 3 13 2 2 2" xfId="16535"/>
    <cellStyle name="Normal 2 3 13 2 2 2 2" xfId="16536"/>
    <cellStyle name="Normal 2 3 13 2 2 3" xfId="16537"/>
    <cellStyle name="Normal 2 3 13 2 3" xfId="16538"/>
    <cellStyle name="Normal 2 3 13 2 3 2" xfId="16539"/>
    <cellStyle name="Normal 2 3 13 2 4" xfId="16540"/>
    <cellStyle name="Normal 2 3 13 3" xfId="16541"/>
    <cellStyle name="Normal 2 3 13 3 2" xfId="16542"/>
    <cellStyle name="Normal 2 3 13 3 2 2" xfId="16543"/>
    <cellStyle name="Normal 2 3 13 3 2 2 2" xfId="16544"/>
    <cellStyle name="Normal 2 3 13 3 2 3" xfId="16545"/>
    <cellStyle name="Normal 2 3 13 3 3" xfId="16546"/>
    <cellStyle name="Normal 2 3 13 3 3 2" xfId="16547"/>
    <cellStyle name="Normal 2 3 13 3 4" xfId="16548"/>
    <cellStyle name="Normal 2 3 13 4" xfId="16549"/>
    <cellStyle name="Normal 2 3 13 4 2" xfId="16550"/>
    <cellStyle name="Normal 2 3 13 4 2 2" xfId="16551"/>
    <cellStyle name="Normal 2 3 13 4 2 2 2" xfId="16552"/>
    <cellStyle name="Normal 2 3 13 4 2 3" xfId="16553"/>
    <cellStyle name="Normal 2 3 13 4 3" xfId="16554"/>
    <cellStyle name="Normal 2 3 13 4 3 2" xfId="16555"/>
    <cellStyle name="Normal 2 3 13 4 4" xfId="16556"/>
    <cellStyle name="Normal 2 3 13 5" xfId="16557"/>
    <cellStyle name="Normal 2 3 13 5 2" xfId="16558"/>
    <cellStyle name="Normal 2 3 13 5 2 2" xfId="16559"/>
    <cellStyle name="Normal 2 3 13 5 3" xfId="16560"/>
    <cellStyle name="Normal 2 3 13 6" xfId="16561"/>
    <cellStyle name="Normal 2 3 13 6 2" xfId="16562"/>
    <cellStyle name="Normal 2 3 13 7" xfId="16563"/>
    <cellStyle name="Normal 2 3 13 7 2" xfId="16564"/>
    <cellStyle name="Normal 2 3 13 8" xfId="16565"/>
    <cellStyle name="Normal 2 3 14" xfId="16566"/>
    <cellStyle name="Normal 2 3 14 2" xfId="16567"/>
    <cellStyle name="Normal 2 3 14 2 2" xfId="16568"/>
    <cellStyle name="Normal 2 3 14 2 2 2" xfId="16569"/>
    <cellStyle name="Normal 2 3 14 2 2 2 2" xfId="16570"/>
    <cellStyle name="Normal 2 3 14 2 2 3" xfId="16571"/>
    <cellStyle name="Normal 2 3 14 2 3" xfId="16572"/>
    <cellStyle name="Normal 2 3 14 2 3 2" xfId="16573"/>
    <cellStyle name="Normal 2 3 14 2 4" xfId="16574"/>
    <cellStyle name="Normal 2 3 14 3" xfId="16575"/>
    <cellStyle name="Normal 2 3 14 3 2" xfId="16576"/>
    <cellStyle name="Normal 2 3 14 3 2 2" xfId="16577"/>
    <cellStyle name="Normal 2 3 14 3 2 2 2" xfId="16578"/>
    <cellStyle name="Normal 2 3 14 3 2 3" xfId="16579"/>
    <cellStyle name="Normal 2 3 14 3 3" xfId="16580"/>
    <cellStyle name="Normal 2 3 14 3 3 2" xfId="16581"/>
    <cellStyle name="Normal 2 3 14 3 4" xfId="16582"/>
    <cellStyle name="Normal 2 3 14 4" xfId="16583"/>
    <cellStyle name="Normal 2 3 14 4 2" xfId="16584"/>
    <cellStyle name="Normal 2 3 14 4 2 2" xfId="16585"/>
    <cellStyle name="Normal 2 3 14 4 2 2 2" xfId="16586"/>
    <cellStyle name="Normal 2 3 14 4 2 3" xfId="16587"/>
    <cellStyle name="Normal 2 3 14 4 3" xfId="16588"/>
    <cellStyle name="Normal 2 3 14 4 3 2" xfId="16589"/>
    <cellStyle name="Normal 2 3 14 4 4" xfId="16590"/>
    <cellStyle name="Normal 2 3 14 5" xfId="16591"/>
    <cellStyle name="Normal 2 3 14 5 2" xfId="16592"/>
    <cellStyle name="Normal 2 3 14 5 2 2" xfId="16593"/>
    <cellStyle name="Normal 2 3 14 5 3" xfId="16594"/>
    <cellStyle name="Normal 2 3 14 6" xfId="16595"/>
    <cellStyle name="Normal 2 3 14 6 2" xfId="16596"/>
    <cellStyle name="Normal 2 3 14 7" xfId="16597"/>
    <cellStyle name="Normal 2 3 14 7 2" xfId="16598"/>
    <cellStyle name="Normal 2 3 14 8" xfId="16599"/>
    <cellStyle name="Normal 2 3 15" xfId="16600"/>
    <cellStyle name="Normal 2 3 15 2" xfId="16601"/>
    <cellStyle name="Normal 2 3 15 2 2" xfId="16602"/>
    <cellStyle name="Normal 2 3 15 2 2 2" xfId="16603"/>
    <cellStyle name="Normal 2 3 15 2 2 2 2" xfId="16604"/>
    <cellStyle name="Normal 2 3 15 2 2 3" xfId="16605"/>
    <cellStyle name="Normal 2 3 15 2 3" xfId="16606"/>
    <cellStyle name="Normal 2 3 15 2 3 2" xfId="16607"/>
    <cellStyle name="Normal 2 3 15 2 4" xfId="16608"/>
    <cellStyle name="Normal 2 3 15 3" xfId="16609"/>
    <cellStyle name="Normal 2 3 15 3 2" xfId="16610"/>
    <cellStyle name="Normal 2 3 15 3 2 2" xfId="16611"/>
    <cellStyle name="Normal 2 3 15 3 2 2 2" xfId="16612"/>
    <cellStyle name="Normal 2 3 15 3 2 3" xfId="16613"/>
    <cellStyle name="Normal 2 3 15 3 3" xfId="16614"/>
    <cellStyle name="Normal 2 3 15 3 3 2" xfId="16615"/>
    <cellStyle name="Normal 2 3 15 3 4" xfId="16616"/>
    <cellStyle name="Normal 2 3 15 4" xfId="16617"/>
    <cellStyle name="Normal 2 3 15 4 2" xfId="16618"/>
    <cellStyle name="Normal 2 3 15 4 2 2" xfId="16619"/>
    <cellStyle name="Normal 2 3 15 4 2 2 2" xfId="16620"/>
    <cellStyle name="Normal 2 3 15 4 2 3" xfId="16621"/>
    <cellStyle name="Normal 2 3 15 4 3" xfId="16622"/>
    <cellStyle name="Normal 2 3 15 4 3 2" xfId="16623"/>
    <cellStyle name="Normal 2 3 15 4 4" xfId="16624"/>
    <cellStyle name="Normal 2 3 15 5" xfId="16625"/>
    <cellStyle name="Normal 2 3 15 5 2" xfId="16626"/>
    <cellStyle name="Normal 2 3 15 5 2 2" xfId="16627"/>
    <cellStyle name="Normal 2 3 15 5 3" xfId="16628"/>
    <cellStyle name="Normal 2 3 15 6" xfId="16629"/>
    <cellStyle name="Normal 2 3 15 6 2" xfId="16630"/>
    <cellStyle name="Normal 2 3 15 7" xfId="16631"/>
    <cellStyle name="Normal 2 3 15 7 2" xfId="16632"/>
    <cellStyle name="Normal 2 3 15 8" xfId="16633"/>
    <cellStyle name="Normal 2 3 16" xfId="16634"/>
    <cellStyle name="Normal 2 3 16 2" xfId="16635"/>
    <cellStyle name="Normal 2 3 16 2 2" xfId="16636"/>
    <cellStyle name="Normal 2 3 16 2 2 2" xfId="16637"/>
    <cellStyle name="Normal 2 3 16 2 2 2 2" xfId="16638"/>
    <cellStyle name="Normal 2 3 16 2 2 3" xfId="16639"/>
    <cellStyle name="Normal 2 3 16 2 3" xfId="16640"/>
    <cellStyle name="Normal 2 3 16 2 3 2" xfId="16641"/>
    <cellStyle name="Normal 2 3 16 2 4" xfId="16642"/>
    <cellStyle name="Normal 2 3 16 3" xfId="16643"/>
    <cellStyle name="Normal 2 3 16 3 2" xfId="16644"/>
    <cellStyle name="Normal 2 3 16 3 2 2" xfId="16645"/>
    <cellStyle name="Normal 2 3 16 3 2 2 2" xfId="16646"/>
    <cellStyle name="Normal 2 3 16 3 2 3" xfId="16647"/>
    <cellStyle name="Normal 2 3 16 3 3" xfId="16648"/>
    <cellStyle name="Normal 2 3 16 3 3 2" xfId="16649"/>
    <cellStyle name="Normal 2 3 16 3 4" xfId="16650"/>
    <cellStyle name="Normal 2 3 16 4" xfId="16651"/>
    <cellStyle name="Normal 2 3 16 4 2" xfId="16652"/>
    <cellStyle name="Normal 2 3 16 4 2 2" xfId="16653"/>
    <cellStyle name="Normal 2 3 16 4 2 2 2" xfId="16654"/>
    <cellStyle name="Normal 2 3 16 4 2 3" xfId="16655"/>
    <cellStyle name="Normal 2 3 16 4 3" xfId="16656"/>
    <cellStyle name="Normal 2 3 16 4 3 2" xfId="16657"/>
    <cellStyle name="Normal 2 3 16 4 4" xfId="16658"/>
    <cellStyle name="Normal 2 3 16 5" xfId="16659"/>
    <cellStyle name="Normal 2 3 16 5 2" xfId="16660"/>
    <cellStyle name="Normal 2 3 16 5 2 2" xfId="16661"/>
    <cellStyle name="Normal 2 3 16 5 3" xfId="16662"/>
    <cellStyle name="Normal 2 3 16 6" xfId="16663"/>
    <cellStyle name="Normal 2 3 16 6 2" xfId="16664"/>
    <cellStyle name="Normal 2 3 16 7" xfId="16665"/>
    <cellStyle name="Normal 2 3 16 7 2" xfId="16666"/>
    <cellStyle name="Normal 2 3 16 8" xfId="16667"/>
    <cellStyle name="Normal 2 3 17" xfId="16668"/>
    <cellStyle name="Normal 2 3 17 2" xfId="16669"/>
    <cellStyle name="Normal 2 3 17 2 2" xfId="16670"/>
    <cellStyle name="Normal 2 3 17 2 2 2" xfId="16671"/>
    <cellStyle name="Normal 2 3 17 2 2 2 2" xfId="16672"/>
    <cellStyle name="Normal 2 3 17 2 2 3" xfId="16673"/>
    <cellStyle name="Normal 2 3 17 2 3" xfId="16674"/>
    <cellStyle name="Normal 2 3 17 2 3 2" xfId="16675"/>
    <cellStyle name="Normal 2 3 17 2 4" xfId="16676"/>
    <cellStyle name="Normal 2 3 17 3" xfId="16677"/>
    <cellStyle name="Normal 2 3 17 3 2" xfId="16678"/>
    <cellStyle name="Normal 2 3 17 3 2 2" xfId="16679"/>
    <cellStyle name="Normal 2 3 17 3 2 2 2" xfId="16680"/>
    <cellStyle name="Normal 2 3 17 3 2 3" xfId="16681"/>
    <cellStyle name="Normal 2 3 17 3 3" xfId="16682"/>
    <cellStyle name="Normal 2 3 17 3 3 2" xfId="16683"/>
    <cellStyle name="Normal 2 3 17 3 4" xfId="16684"/>
    <cellStyle name="Normal 2 3 17 4" xfId="16685"/>
    <cellStyle name="Normal 2 3 17 4 2" xfId="16686"/>
    <cellStyle name="Normal 2 3 17 4 2 2" xfId="16687"/>
    <cellStyle name="Normal 2 3 17 4 2 2 2" xfId="16688"/>
    <cellStyle name="Normal 2 3 17 4 2 3" xfId="16689"/>
    <cellStyle name="Normal 2 3 17 4 3" xfId="16690"/>
    <cellStyle name="Normal 2 3 17 4 3 2" xfId="16691"/>
    <cellStyle name="Normal 2 3 17 4 4" xfId="16692"/>
    <cellStyle name="Normal 2 3 17 5" xfId="16693"/>
    <cellStyle name="Normal 2 3 17 5 2" xfId="16694"/>
    <cellStyle name="Normal 2 3 17 5 2 2" xfId="16695"/>
    <cellStyle name="Normal 2 3 17 5 3" xfId="16696"/>
    <cellStyle name="Normal 2 3 17 6" xfId="16697"/>
    <cellStyle name="Normal 2 3 17 6 2" xfId="16698"/>
    <cellStyle name="Normal 2 3 17 7" xfId="16699"/>
    <cellStyle name="Normal 2 3 17 7 2" xfId="16700"/>
    <cellStyle name="Normal 2 3 17 8" xfId="16701"/>
    <cellStyle name="Normal 2 3 18" xfId="16702"/>
    <cellStyle name="Normal 2 3 18 2" xfId="16703"/>
    <cellStyle name="Normal 2 3 18 2 2" xfId="16704"/>
    <cellStyle name="Normal 2 3 18 2 2 2" xfId="16705"/>
    <cellStyle name="Normal 2 3 18 2 2 2 2" xfId="16706"/>
    <cellStyle name="Normal 2 3 18 2 2 3" xfId="16707"/>
    <cellStyle name="Normal 2 3 18 2 3" xfId="16708"/>
    <cellStyle name="Normal 2 3 18 2 3 2" xfId="16709"/>
    <cellStyle name="Normal 2 3 18 2 4" xfId="16710"/>
    <cellStyle name="Normal 2 3 18 3" xfId="16711"/>
    <cellStyle name="Normal 2 3 18 3 2" xfId="16712"/>
    <cellStyle name="Normal 2 3 18 3 2 2" xfId="16713"/>
    <cellStyle name="Normal 2 3 18 3 2 2 2" xfId="16714"/>
    <cellStyle name="Normal 2 3 18 3 2 3" xfId="16715"/>
    <cellStyle name="Normal 2 3 18 3 3" xfId="16716"/>
    <cellStyle name="Normal 2 3 18 3 3 2" xfId="16717"/>
    <cellStyle name="Normal 2 3 18 3 4" xfId="16718"/>
    <cellStyle name="Normal 2 3 18 4" xfId="16719"/>
    <cellStyle name="Normal 2 3 18 4 2" xfId="16720"/>
    <cellStyle name="Normal 2 3 18 4 2 2" xfId="16721"/>
    <cellStyle name="Normal 2 3 18 4 2 2 2" xfId="16722"/>
    <cellStyle name="Normal 2 3 18 4 2 3" xfId="16723"/>
    <cellStyle name="Normal 2 3 18 4 3" xfId="16724"/>
    <cellStyle name="Normal 2 3 18 4 3 2" xfId="16725"/>
    <cellStyle name="Normal 2 3 18 4 4" xfId="16726"/>
    <cellStyle name="Normal 2 3 18 5" xfId="16727"/>
    <cellStyle name="Normal 2 3 18 5 2" xfId="16728"/>
    <cellStyle name="Normal 2 3 18 5 2 2" xfId="16729"/>
    <cellStyle name="Normal 2 3 18 5 3" xfId="16730"/>
    <cellStyle name="Normal 2 3 18 6" xfId="16731"/>
    <cellStyle name="Normal 2 3 18 6 2" xfId="16732"/>
    <cellStyle name="Normal 2 3 18 7" xfId="16733"/>
    <cellStyle name="Normal 2 3 18 7 2" xfId="16734"/>
    <cellStyle name="Normal 2 3 18 8" xfId="16735"/>
    <cellStyle name="Normal 2 3 19" xfId="16736"/>
    <cellStyle name="Normal 2 3 19 2" xfId="16737"/>
    <cellStyle name="Normal 2 3 19 2 2" xfId="16738"/>
    <cellStyle name="Normal 2 3 19 2 2 2" xfId="16739"/>
    <cellStyle name="Normal 2 3 19 2 2 2 2" xfId="16740"/>
    <cellStyle name="Normal 2 3 19 2 2 3" xfId="16741"/>
    <cellStyle name="Normal 2 3 19 2 3" xfId="16742"/>
    <cellStyle name="Normal 2 3 19 2 3 2" xfId="16743"/>
    <cellStyle name="Normal 2 3 19 2 4" xfId="16744"/>
    <cellStyle name="Normal 2 3 19 3" xfId="16745"/>
    <cellStyle name="Normal 2 3 19 3 2" xfId="16746"/>
    <cellStyle name="Normal 2 3 19 3 2 2" xfId="16747"/>
    <cellStyle name="Normal 2 3 19 3 2 2 2" xfId="16748"/>
    <cellStyle name="Normal 2 3 19 3 2 3" xfId="16749"/>
    <cellStyle name="Normal 2 3 19 3 3" xfId="16750"/>
    <cellStyle name="Normal 2 3 19 3 3 2" xfId="16751"/>
    <cellStyle name="Normal 2 3 19 3 4" xfId="16752"/>
    <cellStyle name="Normal 2 3 19 4" xfId="16753"/>
    <cellStyle name="Normal 2 3 19 4 2" xfId="16754"/>
    <cellStyle name="Normal 2 3 19 4 2 2" xfId="16755"/>
    <cellStyle name="Normal 2 3 19 4 2 2 2" xfId="16756"/>
    <cellStyle name="Normal 2 3 19 4 2 3" xfId="16757"/>
    <cellStyle name="Normal 2 3 19 4 3" xfId="16758"/>
    <cellStyle name="Normal 2 3 19 4 3 2" xfId="16759"/>
    <cellStyle name="Normal 2 3 19 4 4" xfId="16760"/>
    <cellStyle name="Normal 2 3 19 5" xfId="16761"/>
    <cellStyle name="Normal 2 3 19 5 2" xfId="16762"/>
    <cellStyle name="Normal 2 3 19 5 2 2" xfId="16763"/>
    <cellStyle name="Normal 2 3 19 5 3" xfId="16764"/>
    <cellStyle name="Normal 2 3 19 6" xfId="16765"/>
    <cellStyle name="Normal 2 3 19 6 2" xfId="16766"/>
    <cellStyle name="Normal 2 3 19 7" xfId="16767"/>
    <cellStyle name="Normal 2 3 19 7 2" xfId="16768"/>
    <cellStyle name="Normal 2 3 19 8" xfId="16769"/>
    <cellStyle name="Normal 2 3 2" xfId="16770"/>
    <cellStyle name="Normal 2 3 2 2" xfId="16771"/>
    <cellStyle name="Normal 2 3 2 2 2" xfId="16772"/>
    <cellStyle name="Normal 2 3 2 2 2 2" xfId="16773"/>
    <cellStyle name="Normal 2 3 2 2 2 2 2" xfId="16774"/>
    <cellStyle name="Normal 2 3 2 2 2 3" xfId="16775"/>
    <cellStyle name="Normal 2 3 2 2 3" xfId="16776"/>
    <cellStyle name="Normal 2 3 2 2 3 2" xfId="16777"/>
    <cellStyle name="Normal 2 3 2 2 4" xfId="16778"/>
    <cellStyle name="Normal 2 3 2 3" xfId="16779"/>
    <cellStyle name="Normal 2 3 2 3 2" xfId="16780"/>
    <cellStyle name="Normal 2 3 2 3 2 2" xfId="16781"/>
    <cellStyle name="Normal 2 3 2 3 2 2 2" xfId="16782"/>
    <cellStyle name="Normal 2 3 2 3 2 3" xfId="16783"/>
    <cellStyle name="Normal 2 3 2 3 3" xfId="16784"/>
    <cellStyle name="Normal 2 3 2 3 3 2" xfId="16785"/>
    <cellStyle name="Normal 2 3 2 3 4" xfId="16786"/>
    <cellStyle name="Normal 2 3 2 4" xfId="16787"/>
    <cellStyle name="Normal 2 3 2 4 2" xfId="16788"/>
    <cellStyle name="Normal 2 3 2 4 2 2" xfId="16789"/>
    <cellStyle name="Normal 2 3 2 4 2 2 2" xfId="16790"/>
    <cellStyle name="Normal 2 3 2 4 2 3" xfId="16791"/>
    <cellStyle name="Normal 2 3 2 4 3" xfId="16792"/>
    <cellStyle name="Normal 2 3 2 4 3 2" xfId="16793"/>
    <cellStyle name="Normal 2 3 2 4 4" xfId="16794"/>
    <cellStyle name="Normal 2 3 2 5" xfId="16795"/>
    <cellStyle name="Normal 2 3 2 5 2" xfId="16796"/>
    <cellStyle name="Normal 2 3 2 5 2 2" xfId="16797"/>
    <cellStyle name="Normal 2 3 2 5 3" xfId="16798"/>
    <cellStyle name="Normal 2 3 2 6" xfId="16799"/>
    <cellStyle name="Normal 2 3 2 6 2" xfId="16800"/>
    <cellStyle name="Normal 2 3 2 7" xfId="16801"/>
    <cellStyle name="Normal 2 3 2 7 2" xfId="16802"/>
    <cellStyle name="Normal 2 3 2 8" xfId="16803"/>
    <cellStyle name="Normal 2 3 20" xfId="16804"/>
    <cellStyle name="Normal 2 3 20 2" xfId="16805"/>
    <cellStyle name="Normal 2 3 20 2 2" xfId="16806"/>
    <cellStyle name="Normal 2 3 20 2 2 2" xfId="16807"/>
    <cellStyle name="Normal 2 3 20 2 2 2 2" xfId="16808"/>
    <cellStyle name="Normal 2 3 20 2 2 3" xfId="16809"/>
    <cellStyle name="Normal 2 3 20 2 3" xfId="16810"/>
    <cellStyle name="Normal 2 3 20 2 3 2" xfId="16811"/>
    <cellStyle name="Normal 2 3 20 2 4" xfId="16812"/>
    <cellStyle name="Normal 2 3 20 3" xfId="16813"/>
    <cellStyle name="Normal 2 3 20 3 2" xfId="16814"/>
    <cellStyle name="Normal 2 3 20 3 2 2" xfId="16815"/>
    <cellStyle name="Normal 2 3 20 3 2 2 2" xfId="16816"/>
    <cellStyle name="Normal 2 3 20 3 2 3" xfId="16817"/>
    <cellStyle name="Normal 2 3 20 3 3" xfId="16818"/>
    <cellStyle name="Normal 2 3 20 3 3 2" xfId="16819"/>
    <cellStyle name="Normal 2 3 20 3 4" xfId="16820"/>
    <cellStyle name="Normal 2 3 20 4" xfId="16821"/>
    <cellStyle name="Normal 2 3 20 4 2" xfId="16822"/>
    <cellStyle name="Normal 2 3 20 4 2 2" xfId="16823"/>
    <cellStyle name="Normal 2 3 20 4 2 2 2" xfId="16824"/>
    <cellStyle name="Normal 2 3 20 4 2 3" xfId="16825"/>
    <cellStyle name="Normal 2 3 20 4 3" xfId="16826"/>
    <cellStyle name="Normal 2 3 20 4 3 2" xfId="16827"/>
    <cellStyle name="Normal 2 3 20 4 4" xfId="16828"/>
    <cellStyle name="Normal 2 3 20 5" xfId="16829"/>
    <cellStyle name="Normal 2 3 20 5 2" xfId="16830"/>
    <cellStyle name="Normal 2 3 20 5 2 2" xfId="16831"/>
    <cellStyle name="Normal 2 3 20 5 3" xfId="16832"/>
    <cellStyle name="Normal 2 3 20 6" xfId="16833"/>
    <cellStyle name="Normal 2 3 20 6 2" xfId="16834"/>
    <cellStyle name="Normal 2 3 20 7" xfId="16835"/>
    <cellStyle name="Normal 2 3 20 7 2" xfId="16836"/>
    <cellStyle name="Normal 2 3 20 8" xfId="16837"/>
    <cellStyle name="Normal 2 3 21" xfId="16838"/>
    <cellStyle name="Normal 2 3 21 2" xfId="16839"/>
    <cellStyle name="Normal 2 3 21 2 2" xfId="16840"/>
    <cellStyle name="Normal 2 3 21 2 2 2" xfId="16841"/>
    <cellStyle name="Normal 2 3 21 2 2 2 2" xfId="16842"/>
    <cellStyle name="Normal 2 3 21 2 2 3" xfId="16843"/>
    <cellStyle name="Normal 2 3 21 2 3" xfId="16844"/>
    <cellStyle name="Normal 2 3 21 2 3 2" xfId="16845"/>
    <cellStyle name="Normal 2 3 21 2 4" xfId="16846"/>
    <cellStyle name="Normal 2 3 21 3" xfId="16847"/>
    <cellStyle name="Normal 2 3 21 3 2" xfId="16848"/>
    <cellStyle name="Normal 2 3 21 3 2 2" xfId="16849"/>
    <cellStyle name="Normal 2 3 21 3 2 2 2" xfId="16850"/>
    <cellStyle name="Normal 2 3 21 3 2 3" xfId="16851"/>
    <cellStyle name="Normal 2 3 21 3 3" xfId="16852"/>
    <cellStyle name="Normal 2 3 21 3 3 2" xfId="16853"/>
    <cellStyle name="Normal 2 3 21 3 4" xfId="16854"/>
    <cellStyle name="Normal 2 3 21 4" xfId="16855"/>
    <cellStyle name="Normal 2 3 21 4 2" xfId="16856"/>
    <cellStyle name="Normal 2 3 21 4 2 2" xfId="16857"/>
    <cellStyle name="Normal 2 3 21 4 2 2 2" xfId="16858"/>
    <cellStyle name="Normal 2 3 21 4 2 3" xfId="16859"/>
    <cellStyle name="Normal 2 3 21 4 3" xfId="16860"/>
    <cellStyle name="Normal 2 3 21 4 3 2" xfId="16861"/>
    <cellStyle name="Normal 2 3 21 4 4" xfId="16862"/>
    <cellStyle name="Normal 2 3 21 5" xfId="16863"/>
    <cellStyle name="Normal 2 3 21 5 2" xfId="16864"/>
    <cellStyle name="Normal 2 3 21 5 2 2" xfId="16865"/>
    <cellStyle name="Normal 2 3 21 5 3" xfId="16866"/>
    <cellStyle name="Normal 2 3 21 6" xfId="16867"/>
    <cellStyle name="Normal 2 3 21 6 2" xfId="16868"/>
    <cellStyle name="Normal 2 3 21 7" xfId="16869"/>
    <cellStyle name="Normal 2 3 21 7 2" xfId="16870"/>
    <cellStyle name="Normal 2 3 21 8" xfId="16871"/>
    <cellStyle name="Normal 2 3 22" xfId="16872"/>
    <cellStyle name="Normal 2 3 22 2" xfId="16873"/>
    <cellStyle name="Normal 2 3 22 2 2" xfId="16874"/>
    <cellStyle name="Normal 2 3 22 2 2 2" xfId="16875"/>
    <cellStyle name="Normal 2 3 22 2 2 2 2" xfId="16876"/>
    <cellStyle name="Normal 2 3 22 2 2 3" xfId="16877"/>
    <cellStyle name="Normal 2 3 22 2 3" xfId="16878"/>
    <cellStyle name="Normal 2 3 22 2 3 2" xfId="16879"/>
    <cellStyle name="Normal 2 3 22 2 4" xfId="16880"/>
    <cellStyle name="Normal 2 3 22 3" xfId="16881"/>
    <cellStyle name="Normal 2 3 22 3 2" xfId="16882"/>
    <cellStyle name="Normal 2 3 22 3 2 2" xfId="16883"/>
    <cellStyle name="Normal 2 3 22 3 2 2 2" xfId="16884"/>
    <cellStyle name="Normal 2 3 22 3 2 3" xfId="16885"/>
    <cellStyle name="Normal 2 3 22 3 3" xfId="16886"/>
    <cellStyle name="Normal 2 3 22 3 3 2" xfId="16887"/>
    <cellStyle name="Normal 2 3 22 3 4" xfId="16888"/>
    <cellStyle name="Normal 2 3 22 4" xfId="16889"/>
    <cellStyle name="Normal 2 3 22 4 2" xfId="16890"/>
    <cellStyle name="Normal 2 3 22 4 2 2" xfId="16891"/>
    <cellStyle name="Normal 2 3 22 4 2 2 2" xfId="16892"/>
    <cellStyle name="Normal 2 3 22 4 2 3" xfId="16893"/>
    <cellStyle name="Normal 2 3 22 4 3" xfId="16894"/>
    <cellStyle name="Normal 2 3 22 4 3 2" xfId="16895"/>
    <cellStyle name="Normal 2 3 22 4 4" xfId="16896"/>
    <cellStyle name="Normal 2 3 22 5" xfId="16897"/>
    <cellStyle name="Normal 2 3 22 5 2" xfId="16898"/>
    <cellStyle name="Normal 2 3 22 5 2 2" xfId="16899"/>
    <cellStyle name="Normal 2 3 22 5 3" xfId="16900"/>
    <cellStyle name="Normal 2 3 22 6" xfId="16901"/>
    <cellStyle name="Normal 2 3 22 6 2" xfId="16902"/>
    <cellStyle name="Normal 2 3 22 7" xfId="16903"/>
    <cellStyle name="Normal 2 3 22 7 2" xfId="16904"/>
    <cellStyle name="Normal 2 3 22 8" xfId="16905"/>
    <cellStyle name="Normal 2 3 23" xfId="16906"/>
    <cellStyle name="Normal 2 3 23 2" xfId="16907"/>
    <cellStyle name="Normal 2 3 23 2 2" xfId="16908"/>
    <cellStyle name="Normal 2 3 23 2 2 2" xfId="16909"/>
    <cellStyle name="Normal 2 3 23 2 2 2 2" xfId="16910"/>
    <cellStyle name="Normal 2 3 23 2 2 3" xfId="16911"/>
    <cellStyle name="Normal 2 3 23 2 3" xfId="16912"/>
    <cellStyle name="Normal 2 3 23 2 3 2" xfId="16913"/>
    <cellStyle name="Normal 2 3 23 2 4" xfId="16914"/>
    <cellStyle name="Normal 2 3 23 3" xfId="16915"/>
    <cellStyle name="Normal 2 3 23 3 2" xfId="16916"/>
    <cellStyle name="Normal 2 3 23 3 2 2" xfId="16917"/>
    <cellStyle name="Normal 2 3 23 3 2 2 2" xfId="16918"/>
    <cellStyle name="Normal 2 3 23 3 2 3" xfId="16919"/>
    <cellStyle name="Normal 2 3 23 3 3" xfId="16920"/>
    <cellStyle name="Normal 2 3 23 3 3 2" xfId="16921"/>
    <cellStyle name="Normal 2 3 23 3 4" xfId="16922"/>
    <cellStyle name="Normal 2 3 23 4" xfId="16923"/>
    <cellStyle name="Normal 2 3 23 4 2" xfId="16924"/>
    <cellStyle name="Normal 2 3 23 4 2 2" xfId="16925"/>
    <cellStyle name="Normal 2 3 23 4 2 2 2" xfId="16926"/>
    <cellStyle name="Normal 2 3 23 4 2 3" xfId="16927"/>
    <cellStyle name="Normal 2 3 23 4 3" xfId="16928"/>
    <cellStyle name="Normal 2 3 23 4 3 2" xfId="16929"/>
    <cellStyle name="Normal 2 3 23 4 4" xfId="16930"/>
    <cellStyle name="Normal 2 3 23 5" xfId="16931"/>
    <cellStyle name="Normal 2 3 23 5 2" xfId="16932"/>
    <cellStyle name="Normal 2 3 23 5 2 2" xfId="16933"/>
    <cellStyle name="Normal 2 3 23 5 3" xfId="16934"/>
    <cellStyle name="Normal 2 3 23 6" xfId="16935"/>
    <cellStyle name="Normal 2 3 23 6 2" xfId="16936"/>
    <cellStyle name="Normal 2 3 23 7" xfId="16937"/>
    <cellStyle name="Normal 2 3 23 7 2" xfId="16938"/>
    <cellStyle name="Normal 2 3 23 8" xfId="16939"/>
    <cellStyle name="Normal 2 3 24" xfId="16940"/>
    <cellStyle name="Normal 2 3 24 2" xfId="16941"/>
    <cellStyle name="Normal 2 3 24 2 2" xfId="16942"/>
    <cellStyle name="Normal 2 3 24 2 2 2" xfId="16943"/>
    <cellStyle name="Normal 2 3 24 2 2 2 2" xfId="16944"/>
    <cellStyle name="Normal 2 3 24 2 2 3" xfId="16945"/>
    <cellStyle name="Normal 2 3 24 2 3" xfId="16946"/>
    <cellStyle name="Normal 2 3 24 2 3 2" xfId="16947"/>
    <cellStyle name="Normal 2 3 24 2 4" xfId="16948"/>
    <cellStyle name="Normal 2 3 24 3" xfId="16949"/>
    <cellStyle name="Normal 2 3 24 3 2" xfId="16950"/>
    <cellStyle name="Normal 2 3 24 3 2 2" xfId="16951"/>
    <cellStyle name="Normal 2 3 24 3 2 2 2" xfId="16952"/>
    <cellStyle name="Normal 2 3 24 3 2 3" xfId="16953"/>
    <cellStyle name="Normal 2 3 24 3 3" xfId="16954"/>
    <cellStyle name="Normal 2 3 24 3 3 2" xfId="16955"/>
    <cellStyle name="Normal 2 3 24 3 4" xfId="16956"/>
    <cellStyle name="Normal 2 3 24 4" xfId="16957"/>
    <cellStyle name="Normal 2 3 24 4 2" xfId="16958"/>
    <cellStyle name="Normal 2 3 24 4 2 2" xfId="16959"/>
    <cellStyle name="Normal 2 3 24 4 2 2 2" xfId="16960"/>
    <cellStyle name="Normal 2 3 24 4 2 3" xfId="16961"/>
    <cellStyle name="Normal 2 3 24 4 3" xfId="16962"/>
    <cellStyle name="Normal 2 3 24 4 3 2" xfId="16963"/>
    <cellStyle name="Normal 2 3 24 4 4" xfId="16964"/>
    <cellStyle name="Normal 2 3 24 5" xfId="16965"/>
    <cellStyle name="Normal 2 3 24 5 2" xfId="16966"/>
    <cellStyle name="Normal 2 3 24 5 2 2" xfId="16967"/>
    <cellStyle name="Normal 2 3 24 5 3" xfId="16968"/>
    <cellStyle name="Normal 2 3 24 6" xfId="16969"/>
    <cellStyle name="Normal 2 3 24 6 2" xfId="16970"/>
    <cellStyle name="Normal 2 3 24 7" xfId="16971"/>
    <cellStyle name="Normal 2 3 24 7 2" xfId="16972"/>
    <cellStyle name="Normal 2 3 24 8" xfId="16973"/>
    <cellStyle name="Normal 2 3 25" xfId="16974"/>
    <cellStyle name="Normal 2 3 25 2" xfId="16975"/>
    <cellStyle name="Normal 2 3 25 2 2" xfId="16976"/>
    <cellStyle name="Normal 2 3 25 2 2 2" xfId="16977"/>
    <cellStyle name="Normal 2 3 25 2 2 2 2" xfId="16978"/>
    <cellStyle name="Normal 2 3 25 2 2 3" xfId="16979"/>
    <cellStyle name="Normal 2 3 25 2 3" xfId="16980"/>
    <cellStyle name="Normal 2 3 25 2 3 2" xfId="16981"/>
    <cellStyle name="Normal 2 3 25 2 4" xfId="16982"/>
    <cellStyle name="Normal 2 3 25 3" xfId="16983"/>
    <cellStyle name="Normal 2 3 25 3 2" xfId="16984"/>
    <cellStyle name="Normal 2 3 25 3 2 2" xfId="16985"/>
    <cellStyle name="Normal 2 3 25 3 2 2 2" xfId="16986"/>
    <cellStyle name="Normal 2 3 25 3 2 3" xfId="16987"/>
    <cellStyle name="Normal 2 3 25 3 3" xfId="16988"/>
    <cellStyle name="Normal 2 3 25 3 3 2" xfId="16989"/>
    <cellStyle name="Normal 2 3 25 3 4" xfId="16990"/>
    <cellStyle name="Normal 2 3 25 4" xfId="16991"/>
    <cellStyle name="Normal 2 3 25 4 2" xfId="16992"/>
    <cellStyle name="Normal 2 3 25 4 2 2" xfId="16993"/>
    <cellStyle name="Normal 2 3 25 4 2 2 2" xfId="16994"/>
    <cellStyle name="Normal 2 3 25 4 2 3" xfId="16995"/>
    <cellStyle name="Normal 2 3 25 4 3" xfId="16996"/>
    <cellStyle name="Normal 2 3 25 4 3 2" xfId="16997"/>
    <cellStyle name="Normal 2 3 25 4 4" xfId="16998"/>
    <cellStyle name="Normal 2 3 25 5" xfId="16999"/>
    <cellStyle name="Normal 2 3 25 5 2" xfId="17000"/>
    <cellStyle name="Normal 2 3 25 5 2 2" xfId="17001"/>
    <cellStyle name="Normal 2 3 25 5 3" xfId="17002"/>
    <cellStyle name="Normal 2 3 25 6" xfId="17003"/>
    <cellStyle name="Normal 2 3 25 6 2" xfId="17004"/>
    <cellStyle name="Normal 2 3 25 7" xfId="17005"/>
    <cellStyle name="Normal 2 3 25 7 2" xfId="17006"/>
    <cellStyle name="Normal 2 3 25 8" xfId="17007"/>
    <cellStyle name="Normal 2 3 26" xfId="17008"/>
    <cellStyle name="Normal 2 3 26 2" xfId="17009"/>
    <cellStyle name="Normal 2 3 26 2 2" xfId="17010"/>
    <cellStyle name="Normal 2 3 26 2 2 2" xfId="17011"/>
    <cellStyle name="Normal 2 3 26 2 2 2 2" xfId="17012"/>
    <cellStyle name="Normal 2 3 26 2 2 3" xfId="17013"/>
    <cellStyle name="Normal 2 3 26 2 3" xfId="17014"/>
    <cellStyle name="Normal 2 3 26 2 3 2" xfId="17015"/>
    <cellStyle name="Normal 2 3 26 2 4" xfId="17016"/>
    <cellStyle name="Normal 2 3 26 3" xfId="17017"/>
    <cellStyle name="Normal 2 3 26 3 2" xfId="17018"/>
    <cellStyle name="Normal 2 3 26 3 2 2" xfId="17019"/>
    <cellStyle name="Normal 2 3 26 3 2 2 2" xfId="17020"/>
    <cellStyle name="Normal 2 3 26 3 2 3" xfId="17021"/>
    <cellStyle name="Normal 2 3 26 3 3" xfId="17022"/>
    <cellStyle name="Normal 2 3 26 3 3 2" xfId="17023"/>
    <cellStyle name="Normal 2 3 26 3 4" xfId="17024"/>
    <cellStyle name="Normal 2 3 26 4" xfId="17025"/>
    <cellStyle name="Normal 2 3 26 4 2" xfId="17026"/>
    <cellStyle name="Normal 2 3 26 4 2 2" xfId="17027"/>
    <cellStyle name="Normal 2 3 26 4 2 2 2" xfId="17028"/>
    <cellStyle name="Normal 2 3 26 4 2 3" xfId="17029"/>
    <cellStyle name="Normal 2 3 26 4 3" xfId="17030"/>
    <cellStyle name="Normal 2 3 26 4 3 2" xfId="17031"/>
    <cellStyle name="Normal 2 3 26 4 4" xfId="17032"/>
    <cellStyle name="Normal 2 3 26 5" xfId="17033"/>
    <cellStyle name="Normal 2 3 26 5 2" xfId="17034"/>
    <cellStyle name="Normal 2 3 26 5 2 2" xfId="17035"/>
    <cellStyle name="Normal 2 3 26 5 3" xfId="17036"/>
    <cellStyle name="Normal 2 3 26 6" xfId="17037"/>
    <cellStyle name="Normal 2 3 26 6 2" xfId="17038"/>
    <cellStyle name="Normal 2 3 26 7" xfId="17039"/>
    <cellStyle name="Normal 2 3 26 7 2" xfId="17040"/>
    <cellStyle name="Normal 2 3 26 8" xfId="17041"/>
    <cellStyle name="Normal 2 3 27" xfId="17042"/>
    <cellStyle name="Normal 2 3 27 2" xfId="17043"/>
    <cellStyle name="Normal 2 3 27 2 2" xfId="17044"/>
    <cellStyle name="Normal 2 3 27 2 2 2" xfId="17045"/>
    <cellStyle name="Normal 2 3 27 2 2 2 2" xfId="17046"/>
    <cellStyle name="Normal 2 3 27 2 2 3" xfId="17047"/>
    <cellStyle name="Normal 2 3 27 2 3" xfId="17048"/>
    <cellStyle name="Normal 2 3 27 2 3 2" xfId="17049"/>
    <cellStyle name="Normal 2 3 27 2 4" xfId="17050"/>
    <cellStyle name="Normal 2 3 27 3" xfId="17051"/>
    <cellStyle name="Normal 2 3 27 3 2" xfId="17052"/>
    <cellStyle name="Normal 2 3 27 3 2 2" xfId="17053"/>
    <cellStyle name="Normal 2 3 27 3 2 2 2" xfId="17054"/>
    <cellStyle name="Normal 2 3 27 3 2 3" xfId="17055"/>
    <cellStyle name="Normal 2 3 27 3 3" xfId="17056"/>
    <cellStyle name="Normal 2 3 27 3 3 2" xfId="17057"/>
    <cellStyle name="Normal 2 3 27 3 4" xfId="17058"/>
    <cellStyle name="Normal 2 3 27 4" xfId="17059"/>
    <cellStyle name="Normal 2 3 27 4 2" xfId="17060"/>
    <cellStyle name="Normal 2 3 27 4 2 2" xfId="17061"/>
    <cellStyle name="Normal 2 3 27 4 2 2 2" xfId="17062"/>
    <cellStyle name="Normal 2 3 27 4 2 3" xfId="17063"/>
    <cellStyle name="Normal 2 3 27 4 3" xfId="17064"/>
    <cellStyle name="Normal 2 3 27 4 3 2" xfId="17065"/>
    <cellStyle name="Normal 2 3 27 4 4" xfId="17066"/>
    <cellStyle name="Normal 2 3 27 5" xfId="17067"/>
    <cellStyle name="Normal 2 3 27 5 2" xfId="17068"/>
    <cellStyle name="Normal 2 3 27 5 2 2" xfId="17069"/>
    <cellStyle name="Normal 2 3 27 5 3" xfId="17070"/>
    <cellStyle name="Normal 2 3 27 6" xfId="17071"/>
    <cellStyle name="Normal 2 3 27 6 2" xfId="17072"/>
    <cellStyle name="Normal 2 3 27 7" xfId="17073"/>
    <cellStyle name="Normal 2 3 27 7 2" xfId="17074"/>
    <cellStyle name="Normal 2 3 27 8" xfId="17075"/>
    <cellStyle name="Normal 2 3 28" xfId="17076"/>
    <cellStyle name="Normal 2 3 28 2" xfId="17077"/>
    <cellStyle name="Normal 2 3 28 2 2" xfId="17078"/>
    <cellStyle name="Normal 2 3 28 2 2 2" xfId="17079"/>
    <cellStyle name="Normal 2 3 28 2 2 2 2" xfId="17080"/>
    <cellStyle name="Normal 2 3 28 2 2 3" xfId="17081"/>
    <cellStyle name="Normal 2 3 28 2 3" xfId="17082"/>
    <cellStyle name="Normal 2 3 28 2 3 2" xfId="17083"/>
    <cellStyle name="Normal 2 3 28 2 4" xfId="17084"/>
    <cellStyle name="Normal 2 3 28 3" xfId="17085"/>
    <cellStyle name="Normal 2 3 28 3 2" xfId="17086"/>
    <cellStyle name="Normal 2 3 28 3 2 2" xfId="17087"/>
    <cellStyle name="Normal 2 3 28 3 2 2 2" xfId="17088"/>
    <cellStyle name="Normal 2 3 28 3 2 3" xfId="17089"/>
    <cellStyle name="Normal 2 3 28 3 3" xfId="17090"/>
    <cellStyle name="Normal 2 3 28 3 3 2" xfId="17091"/>
    <cellStyle name="Normal 2 3 28 3 4" xfId="17092"/>
    <cellStyle name="Normal 2 3 28 4" xfId="17093"/>
    <cellStyle name="Normal 2 3 28 4 2" xfId="17094"/>
    <cellStyle name="Normal 2 3 28 4 2 2" xfId="17095"/>
    <cellStyle name="Normal 2 3 28 4 2 2 2" xfId="17096"/>
    <cellStyle name="Normal 2 3 28 4 2 3" xfId="17097"/>
    <cellStyle name="Normal 2 3 28 4 3" xfId="17098"/>
    <cellStyle name="Normal 2 3 28 4 3 2" xfId="17099"/>
    <cellStyle name="Normal 2 3 28 4 4" xfId="17100"/>
    <cellStyle name="Normal 2 3 28 5" xfId="17101"/>
    <cellStyle name="Normal 2 3 28 5 2" xfId="17102"/>
    <cellStyle name="Normal 2 3 28 5 2 2" xfId="17103"/>
    <cellStyle name="Normal 2 3 28 5 3" xfId="17104"/>
    <cellStyle name="Normal 2 3 28 6" xfId="17105"/>
    <cellStyle name="Normal 2 3 28 6 2" xfId="17106"/>
    <cellStyle name="Normal 2 3 28 7" xfId="17107"/>
    <cellStyle name="Normal 2 3 28 7 2" xfId="17108"/>
    <cellStyle name="Normal 2 3 28 8" xfId="17109"/>
    <cellStyle name="Normal 2 3 29" xfId="17110"/>
    <cellStyle name="Normal 2 3 29 2" xfId="17111"/>
    <cellStyle name="Normal 2 3 29 2 2" xfId="17112"/>
    <cellStyle name="Normal 2 3 29 2 2 2" xfId="17113"/>
    <cellStyle name="Normal 2 3 29 2 2 2 2" xfId="17114"/>
    <cellStyle name="Normal 2 3 29 2 2 3" xfId="17115"/>
    <cellStyle name="Normal 2 3 29 2 3" xfId="17116"/>
    <cellStyle name="Normal 2 3 29 2 3 2" xfId="17117"/>
    <cellStyle name="Normal 2 3 29 2 4" xfId="17118"/>
    <cellStyle name="Normal 2 3 29 3" xfId="17119"/>
    <cellStyle name="Normal 2 3 29 3 2" xfId="17120"/>
    <cellStyle name="Normal 2 3 29 3 2 2" xfId="17121"/>
    <cellStyle name="Normal 2 3 29 3 2 2 2" xfId="17122"/>
    <cellStyle name="Normal 2 3 29 3 2 3" xfId="17123"/>
    <cellStyle name="Normal 2 3 29 3 3" xfId="17124"/>
    <cellStyle name="Normal 2 3 29 3 3 2" xfId="17125"/>
    <cellStyle name="Normal 2 3 29 3 4" xfId="17126"/>
    <cellStyle name="Normal 2 3 29 4" xfId="17127"/>
    <cellStyle name="Normal 2 3 29 4 2" xfId="17128"/>
    <cellStyle name="Normal 2 3 29 4 2 2" xfId="17129"/>
    <cellStyle name="Normal 2 3 29 4 2 2 2" xfId="17130"/>
    <cellStyle name="Normal 2 3 29 4 2 3" xfId="17131"/>
    <cellStyle name="Normal 2 3 29 4 3" xfId="17132"/>
    <cellStyle name="Normal 2 3 29 4 3 2" xfId="17133"/>
    <cellStyle name="Normal 2 3 29 4 4" xfId="17134"/>
    <cellStyle name="Normal 2 3 29 5" xfId="17135"/>
    <cellStyle name="Normal 2 3 29 5 2" xfId="17136"/>
    <cellStyle name="Normal 2 3 29 5 2 2" xfId="17137"/>
    <cellStyle name="Normal 2 3 29 5 3" xfId="17138"/>
    <cellStyle name="Normal 2 3 29 6" xfId="17139"/>
    <cellStyle name="Normal 2 3 29 6 2" xfId="17140"/>
    <cellStyle name="Normal 2 3 29 7" xfId="17141"/>
    <cellStyle name="Normal 2 3 29 7 2" xfId="17142"/>
    <cellStyle name="Normal 2 3 29 8" xfId="17143"/>
    <cellStyle name="Normal 2 3 3" xfId="17144"/>
    <cellStyle name="Normal 2 3 3 2" xfId="17145"/>
    <cellStyle name="Normal 2 3 3 2 2" xfId="17146"/>
    <cellStyle name="Normal 2 3 3 2 2 2" xfId="17147"/>
    <cellStyle name="Normal 2 3 3 2 2 2 2" xfId="17148"/>
    <cellStyle name="Normal 2 3 3 2 2 3" xfId="17149"/>
    <cellStyle name="Normal 2 3 3 2 3" xfId="17150"/>
    <cellStyle name="Normal 2 3 3 2 3 2" xfId="17151"/>
    <cellStyle name="Normal 2 3 3 2 4" xfId="17152"/>
    <cellStyle name="Normal 2 3 3 3" xfId="17153"/>
    <cellStyle name="Normal 2 3 3 3 2" xfId="17154"/>
    <cellStyle name="Normal 2 3 3 3 2 2" xfId="17155"/>
    <cellStyle name="Normal 2 3 3 3 2 2 2" xfId="17156"/>
    <cellStyle name="Normal 2 3 3 3 2 3" xfId="17157"/>
    <cellStyle name="Normal 2 3 3 3 3" xfId="17158"/>
    <cellStyle name="Normal 2 3 3 3 3 2" xfId="17159"/>
    <cellStyle name="Normal 2 3 3 3 4" xfId="17160"/>
    <cellStyle name="Normal 2 3 3 4" xfId="17161"/>
    <cellStyle name="Normal 2 3 3 4 2" xfId="17162"/>
    <cellStyle name="Normal 2 3 3 4 2 2" xfId="17163"/>
    <cellStyle name="Normal 2 3 3 4 2 2 2" xfId="17164"/>
    <cellStyle name="Normal 2 3 3 4 2 3" xfId="17165"/>
    <cellStyle name="Normal 2 3 3 4 3" xfId="17166"/>
    <cellStyle name="Normal 2 3 3 4 3 2" xfId="17167"/>
    <cellStyle name="Normal 2 3 3 4 4" xfId="17168"/>
    <cellStyle name="Normal 2 3 3 5" xfId="17169"/>
    <cellStyle name="Normal 2 3 3 5 2" xfId="17170"/>
    <cellStyle name="Normal 2 3 3 5 2 2" xfId="17171"/>
    <cellStyle name="Normal 2 3 3 5 3" xfId="17172"/>
    <cellStyle name="Normal 2 3 3 6" xfId="17173"/>
    <cellStyle name="Normal 2 3 3 6 2" xfId="17174"/>
    <cellStyle name="Normal 2 3 3 7" xfId="17175"/>
    <cellStyle name="Normal 2 3 3 7 2" xfId="17176"/>
    <cellStyle name="Normal 2 3 3 8" xfId="17177"/>
    <cellStyle name="Normal 2 3 30" xfId="17178"/>
    <cellStyle name="Normal 2 3 30 2" xfId="17179"/>
    <cellStyle name="Normal 2 3 30 2 2" xfId="17180"/>
    <cellStyle name="Normal 2 3 30 2 2 2" xfId="17181"/>
    <cellStyle name="Normal 2 3 30 2 3" xfId="17182"/>
    <cellStyle name="Normal 2 3 30 3" xfId="17183"/>
    <cellStyle name="Normal 2 3 30 3 2" xfId="17184"/>
    <cellStyle name="Normal 2 3 30 4" xfId="17185"/>
    <cellStyle name="Normal 2 3 31" xfId="17186"/>
    <cellStyle name="Normal 2 3 31 2" xfId="17187"/>
    <cellStyle name="Normal 2 3 31 2 2" xfId="17188"/>
    <cellStyle name="Normal 2 3 31 2 2 2" xfId="17189"/>
    <cellStyle name="Normal 2 3 31 2 3" xfId="17190"/>
    <cellStyle name="Normal 2 3 31 3" xfId="17191"/>
    <cellStyle name="Normal 2 3 31 3 2" xfId="17192"/>
    <cellStyle name="Normal 2 3 31 4" xfId="17193"/>
    <cellStyle name="Normal 2 3 32" xfId="17194"/>
    <cellStyle name="Normal 2 3 32 2" xfId="17195"/>
    <cellStyle name="Normal 2 3 32 2 2" xfId="17196"/>
    <cellStyle name="Normal 2 3 32 2 2 2" xfId="17197"/>
    <cellStyle name="Normal 2 3 32 2 3" xfId="17198"/>
    <cellStyle name="Normal 2 3 32 3" xfId="17199"/>
    <cellStyle name="Normal 2 3 32 3 2" xfId="17200"/>
    <cellStyle name="Normal 2 3 32 4" xfId="17201"/>
    <cellStyle name="Normal 2 3 33" xfId="17202"/>
    <cellStyle name="Normal 2 3 33 2" xfId="17203"/>
    <cellStyle name="Normal 2 3 33 2 2" xfId="17204"/>
    <cellStyle name="Normal 2 3 33 3" xfId="17205"/>
    <cellStyle name="Normal 2 3 34" xfId="17206"/>
    <cellStyle name="Normal 2 3 34 2" xfId="17207"/>
    <cellStyle name="Normal 2 3 35" xfId="17208"/>
    <cellStyle name="Normal 2 3 35 2" xfId="17209"/>
    <cellStyle name="Normal 2 3 36" xfId="17210"/>
    <cellStyle name="Normal 2 3 4" xfId="17211"/>
    <cellStyle name="Normal 2 3 4 2" xfId="17212"/>
    <cellStyle name="Normal 2 3 4 2 2" xfId="17213"/>
    <cellStyle name="Normal 2 3 4 2 2 2" xfId="17214"/>
    <cellStyle name="Normal 2 3 4 2 2 2 2" xfId="17215"/>
    <cellStyle name="Normal 2 3 4 2 2 3" xfId="17216"/>
    <cellStyle name="Normal 2 3 4 2 3" xfId="17217"/>
    <cellStyle name="Normal 2 3 4 2 3 2" xfId="17218"/>
    <cellStyle name="Normal 2 3 4 2 4" xfId="17219"/>
    <cellStyle name="Normal 2 3 4 3" xfId="17220"/>
    <cellStyle name="Normal 2 3 4 3 2" xfId="17221"/>
    <cellStyle name="Normal 2 3 4 3 2 2" xfId="17222"/>
    <cellStyle name="Normal 2 3 4 3 2 2 2" xfId="17223"/>
    <cellStyle name="Normal 2 3 4 3 2 3" xfId="17224"/>
    <cellStyle name="Normal 2 3 4 3 3" xfId="17225"/>
    <cellStyle name="Normal 2 3 4 3 3 2" xfId="17226"/>
    <cellStyle name="Normal 2 3 4 3 4" xfId="17227"/>
    <cellStyle name="Normal 2 3 4 4" xfId="17228"/>
    <cellStyle name="Normal 2 3 4 4 2" xfId="17229"/>
    <cellStyle name="Normal 2 3 4 4 2 2" xfId="17230"/>
    <cellStyle name="Normal 2 3 4 4 2 2 2" xfId="17231"/>
    <cellStyle name="Normal 2 3 4 4 2 3" xfId="17232"/>
    <cellStyle name="Normal 2 3 4 4 3" xfId="17233"/>
    <cellStyle name="Normal 2 3 4 4 3 2" xfId="17234"/>
    <cellStyle name="Normal 2 3 4 4 4" xfId="17235"/>
    <cellStyle name="Normal 2 3 4 5" xfId="17236"/>
    <cellStyle name="Normal 2 3 4 5 2" xfId="17237"/>
    <cellStyle name="Normal 2 3 4 5 2 2" xfId="17238"/>
    <cellStyle name="Normal 2 3 4 5 3" xfId="17239"/>
    <cellStyle name="Normal 2 3 4 6" xfId="17240"/>
    <cellStyle name="Normal 2 3 4 6 2" xfId="17241"/>
    <cellStyle name="Normal 2 3 4 7" xfId="17242"/>
    <cellStyle name="Normal 2 3 4 7 2" xfId="17243"/>
    <cellStyle name="Normal 2 3 4 8" xfId="17244"/>
    <cellStyle name="Normal 2 3 5" xfId="17245"/>
    <cellStyle name="Normal 2 3 5 2" xfId="17246"/>
    <cellStyle name="Normal 2 3 5 2 2" xfId="17247"/>
    <cellStyle name="Normal 2 3 5 2 2 2" xfId="17248"/>
    <cellStyle name="Normal 2 3 5 2 2 2 2" xfId="17249"/>
    <cellStyle name="Normal 2 3 5 2 2 3" xfId="17250"/>
    <cellStyle name="Normal 2 3 5 2 3" xfId="17251"/>
    <cellStyle name="Normal 2 3 5 2 3 2" xfId="17252"/>
    <cellStyle name="Normal 2 3 5 2 4" xfId="17253"/>
    <cellStyle name="Normal 2 3 5 3" xfId="17254"/>
    <cellStyle name="Normal 2 3 5 3 2" xfId="17255"/>
    <cellStyle name="Normal 2 3 5 3 2 2" xfId="17256"/>
    <cellStyle name="Normal 2 3 5 3 2 2 2" xfId="17257"/>
    <cellStyle name="Normal 2 3 5 3 2 3" xfId="17258"/>
    <cellStyle name="Normal 2 3 5 3 3" xfId="17259"/>
    <cellStyle name="Normal 2 3 5 3 3 2" xfId="17260"/>
    <cellStyle name="Normal 2 3 5 3 4" xfId="17261"/>
    <cellStyle name="Normal 2 3 5 4" xfId="17262"/>
    <cellStyle name="Normal 2 3 5 4 2" xfId="17263"/>
    <cellStyle name="Normal 2 3 5 4 2 2" xfId="17264"/>
    <cellStyle name="Normal 2 3 5 4 2 2 2" xfId="17265"/>
    <cellStyle name="Normal 2 3 5 4 2 3" xfId="17266"/>
    <cellStyle name="Normal 2 3 5 4 3" xfId="17267"/>
    <cellStyle name="Normal 2 3 5 4 3 2" xfId="17268"/>
    <cellStyle name="Normal 2 3 5 4 4" xfId="17269"/>
    <cellStyle name="Normal 2 3 5 5" xfId="17270"/>
    <cellStyle name="Normal 2 3 5 5 2" xfId="17271"/>
    <cellStyle name="Normal 2 3 5 5 2 2" xfId="17272"/>
    <cellStyle name="Normal 2 3 5 5 3" xfId="17273"/>
    <cellStyle name="Normal 2 3 5 6" xfId="17274"/>
    <cellStyle name="Normal 2 3 5 6 2" xfId="17275"/>
    <cellStyle name="Normal 2 3 5 7" xfId="17276"/>
    <cellStyle name="Normal 2 3 5 7 2" xfId="17277"/>
    <cellStyle name="Normal 2 3 5 8" xfId="17278"/>
    <cellStyle name="Normal 2 3 6" xfId="17279"/>
    <cellStyle name="Normal 2 3 6 2" xfId="17280"/>
    <cellStyle name="Normal 2 3 6 2 2" xfId="17281"/>
    <cellStyle name="Normal 2 3 6 2 2 2" xfId="17282"/>
    <cellStyle name="Normal 2 3 6 2 2 2 2" xfId="17283"/>
    <cellStyle name="Normal 2 3 6 2 2 3" xfId="17284"/>
    <cellStyle name="Normal 2 3 6 2 3" xfId="17285"/>
    <cellStyle name="Normal 2 3 6 2 3 2" xfId="17286"/>
    <cellStyle name="Normal 2 3 6 2 4" xfId="17287"/>
    <cellStyle name="Normal 2 3 6 3" xfId="17288"/>
    <cellStyle name="Normal 2 3 6 3 2" xfId="17289"/>
    <cellStyle name="Normal 2 3 6 3 2 2" xfId="17290"/>
    <cellStyle name="Normal 2 3 6 3 2 2 2" xfId="17291"/>
    <cellStyle name="Normal 2 3 6 3 2 3" xfId="17292"/>
    <cellStyle name="Normal 2 3 6 3 3" xfId="17293"/>
    <cellStyle name="Normal 2 3 6 3 3 2" xfId="17294"/>
    <cellStyle name="Normal 2 3 6 3 4" xfId="17295"/>
    <cellStyle name="Normal 2 3 6 4" xfId="17296"/>
    <cellStyle name="Normal 2 3 6 4 2" xfId="17297"/>
    <cellStyle name="Normal 2 3 6 4 2 2" xfId="17298"/>
    <cellStyle name="Normal 2 3 6 4 2 2 2" xfId="17299"/>
    <cellStyle name="Normal 2 3 6 4 2 3" xfId="17300"/>
    <cellStyle name="Normal 2 3 6 4 3" xfId="17301"/>
    <cellStyle name="Normal 2 3 6 4 3 2" xfId="17302"/>
    <cellStyle name="Normal 2 3 6 4 4" xfId="17303"/>
    <cellStyle name="Normal 2 3 6 5" xfId="17304"/>
    <cellStyle name="Normal 2 3 6 5 2" xfId="17305"/>
    <cellStyle name="Normal 2 3 6 5 2 2" xfId="17306"/>
    <cellStyle name="Normal 2 3 6 5 3" xfId="17307"/>
    <cellStyle name="Normal 2 3 6 6" xfId="17308"/>
    <cellStyle name="Normal 2 3 6 6 2" xfId="17309"/>
    <cellStyle name="Normal 2 3 6 7" xfId="17310"/>
    <cellStyle name="Normal 2 3 6 7 2" xfId="17311"/>
    <cellStyle name="Normal 2 3 6 8" xfId="17312"/>
    <cellStyle name="Normal 2 3 7" xfId="17313"/>
    <cellStyle name="Normal 2 3 7 2" xfId="17314"/>
    <cellStyle name="Normal 2 3 7 2 2" xfId="17315"/>
    <cellStyle name="Normal 2 3 7 2 2 2" xfId="17316"/>
    <cellStyle name="Normal 2 3 7 2 2 2 2" xfId="17317"/>
    <cellStyle name="Normal 2 3 7 2 2 3" xfId="17318"/>
    <cellStyle name="Normal 2 3 7 2 3" xfId="17319"/>
    <cellStyle name="Normal 2 3 7 2 3 2" xfId="17320"/>
    <cellStyle name="Normal 2 3 7 2 4" xfId="17321"/>
    <cellStyle name="Normal 2 3 7 3" xfId="17322"/>
    <cellStyle name="Normal 2 3 7 3 2" xfId="17323"/>
    <cellStyle name="Normal 2 3 7 3 2 2" xfId="17324"/>
    <cellStyle name="Normal 2 3 7 3 2 2 2" xfId="17325"/>
    <cellStyle name="Normal 2 3 7 3 2 3" xfId="17326"/>
    <cellStyle name="Normal 2 3 7 3 3" xfId="17327"/>
    <cellStyle name="Normal 2 3 7 3 3 2" xfId="17328"/>
    <cellStyle name="Normal 2 3 7 3 4" xfId="17329"/>
    <cellStyle name="Normal 2 3 7 4" xfId="17330"/>
    <cellStyle name="Normal 2 3 7 4 2" xfId="17331"/>
    <cellStyle name="Normal 2 3 7 4 2 2" xfId="17332"/>
    <cellStyle name="Normal 2 3 7 4 2 2 2" xfId="17333"/>
    <cellStyle name="Normal 2 3 7 4 2 3" xfId="17334"/>
    <cellStyle name="Normal 2 3 7 4 3" xfId="17335"/>
    <cellStyle name="Normal 2 3 7 4 3 2" xfId="17336"/>
    <cellStyle name="Normal 2 3 7 4 4" xfId="17337"/>
    <cellStyle name="Normal 2 3 7 5" xfId="17338"/>
    <cellStyle name="Normal 2 3 7 5 2" xfId="17339"/>
    <cellStyle name="Normal 2 3 7 5 2 2" xfId="17340"/>
    <cellStyle name="Normal 2 3 7 5 3" xfId="17341"/>
    <cellStyle name="Normal 2 3 7 6" xfId="17342"/>
    <cellStyle name="Normal 2 3 7 6 2" xfId="17343"/>
    <cellStyle name="Normal 2 3 7 7" xfId="17344"/>
    <cellStyle name="Normal 2 3 7 7 2" xfId="17345"/>
    <cellStyle name="Normal 2 3 7 8" xfId="17346"/>
    <cellStyle name="Normal 2 3 8" xfId="17347"/>
    <cellStyle name="Normal 2 3 8 2" xfId="17348"/>
    <cellStyle name="Normal 2 3 8 2 2" xfId="17349"/>
    <cellStyle name="Normal 2 3 8 2 2 2" xfId="17350"/>
    <cellStyle name="Normal 2 3 8 2 2 2 2" xfId="17351"/>
    <cellStyle name="Normal 2 3 8 2 2 3" xfId="17352"/>
    <cellStyle name="Normal 2 3 8 2 3" xfId="17353"/>
    <cellStyle name="Normal 2 3 8 2 3 2" xfId="17354"/>
    <cellStyle name="Normal 2 3 8 2 4" xfId="17355"/>
    <cellStyle name="Normal 2 3 8 3" xfId="17356"/>
    <cellStyle name="Normal 2 3 8 3 2" xfId="17357"/>
    <cellStyle name="Normal 2 3 8 3 2 2" xfId="17358"/>
    <cellStyle name="Normal 2 3 8 3 2 2 2" xfId="17359"/>
    <cellStyle name="Normal 2 3 8 3 2 3" xfId="17360"/>
    <cellStyle name="Normal 2 3 8 3 3" xfId="17361"/>
    <cellStyle name="Normal 2 3 8 3 3 2" xfId="17362"/>
    <cellStyle name="Normal 2 3 8 3 4" xfId="17363"/>
    <cellStyle name="Normal 2 3 8 4" xfId="17364"/>
    <cellStyle name="Normal 2 3 8 4 2" xfId="17365"/>
    <cellStyle name="Normal 2 3 8 4 2 2" xfId="17366"/>
    <cellStyle name="Normal 2 3 8 4 2 2 2" xfId="17367"/>
    <cellStyle name="Normal 2 3 8 4 2 3" xfId="17368"/>
    <cellStyle name="Normal 2 3 8 4 3" xfId="17369"/>
    <cellStyle name="Normal 2 3 8 4 3 2" xfId="17370"/>
    <cellStyle name="Normal 2 3 8 4 4" xfId="17371"/>
    <cellStyle name="Normal 2 3 8 5" xfId="17372"/>
    <cellStyle name="Normal 2 3 8 5 2" xfId="17373"/>
    <cellStyle name="Normal 2 3 8 5 2 2" xfId="17374"/>
    <cellStyle name="Normal 2 3 8 5 3" xfId="17375"/>
    <cellStyle name="Normal 2 3 8 6" xfId="17376"/>
    <cellStyle name="Normal 2 3 8 6 2" xfId="17377"/>
    <cellStyle name="Normal 2 3 8 7" xfId="17378"/>
    <cellStyle name="Normal 2 3 8 7 2" xfId="17379"/>
    <cellStyle name="Normal 2 3 8 8" xfId="17380"/>
    <cellStyle name="Normal 2 3 9" xfId="17381"/>
    <cellStyle name="Normal 2 3 9 2" xfId="17382"/>
    <cellStyle name="Normal 2 3 9 2 2" xfId="17383"/>
    <cellStyle name="Normal 2 3 9 2 2 2" xfId="17384"/>
    <cellStyle name="Normal 2 3 9 2 2 2 2" xfId="17385"/>
    <cellStyle name="Normal 2 3 9 2 2 3" xfId="17386"/>
    <cellStyle name="Normal 2 3 9 2 3" xfId="17387"/>
    <cellStyle name="Normal 2 3 9 2 3 2" xfId="17388"/>
    <cellStyle name="Normal 2 3 9 2 4" xfId="17389"/>
    <cellStyle name="Normal 2 3 9 3" xfId="17390"/>
    <cellStyle name="Normal 2 3 9 3 2" xfId="17391"/>
    <cellStyle name="Normal 2 3 9 3 2 2" xfId="17392"/>
    <cellStyle name="Normal 2 3 9 3 2 2 2" xfId="17393"/>
    <cellStyle name="Normal 2 3 9 3 2 3" xfId="17394"/>
    <cellStyle name="Normal 2 3 9 3 3" xfId="17395"/>
    <cellStyle name="Normal 2 3 9 3 3 2" xfId="17396"/>
    <cellStyle name="Normal 2 3 9 3 4" xfId="17397"/>
    <cellStyle name="Normal 2 3 9 4" xfId="17398"/>
    <cellStyle name="Normal 2 3 9 4 2" xfId="17399"/>
    <cellStyle name="Normal 2 3 9 4 2 2" xfId="17400"/>
    <cellStyle name="Normal 2 3 9 4 2 2 2" xfId="17401"/>
    <cellStyle name="Normal 2 3 9 4 2 3" xfId="17402"/>
    <cellStyle name="Normal 2 3 9 4 3" xfId="17403"/>
    <cellStyle name="Normal 2 3 9 4 3 2" xfId="17404"/>
    <cellStyle name="Normal 2 3 9 4 4" xfId="17405"/>
    <cellStyle name="Normal 2 3 9 5" xfId="17406"/>
    <cellStyle name="Normal 2 3 9 5 2" xfId="17407"/>
    <cellStyle name="Normal 2 3 9 5 2 2" xfId="17408"/>
    <cellStyle name="Normal 2 3 9 5 3" xfId="17409"/>
    <cellStyle name="Normal 2 3 9 6" xfId="17410"/>
    <cellStyle name="Normal 2 3 9 6 2" xfId="17411"/>
    <cellStyle name="Normal 2 3 9 7" xfId="17412"/>
    <cellStyle name="Normal 2 3 9 7 2" xfId="17413"/>
    <cellStyle name="Normal 2 3 9 8" xfId="17414"/>
    <cellStyle name="Normal 2 30" xfId="17415"/>
    <cellStyle name="Normal 2 30 2" xfId="17416"/>
    <cellStyle name="Normal 2 30 2 2" xfId="17417"/>
    <cellStyle name="Normal 2 30 2 2 2" xfId="17418"/>
    <cellStyle name="Normal 2 30 2 2 2 2" xfId="17419"/>
    <cellStyle name="Normal 2 30 2 2 3" xfId="17420"/>
    <cellStyle name="Normal 2 30 2 3" xfId="17421"/>
    <cellStyle name="Normal 2 30 2 3 2" xfId="17422"/>
    <cellStyle name="Normal 2 30 2 4" xfId="17423"/>
    <cellStyle name="Normal 2 30 3" xfId="17424"/>
    <cellStyle name="Normal 2 30 3 2" xfId="17425"/>
    <cellStyle name="Normal 2 30 3 2 2" xfId="17426"/>
    <cellStyle name="Normal 2 30 3 2 2 2" xfId="17427"/>
    <cellStyle name="Normal 2 30 3 2 3" xfId="17428"/>
    <cellStyle name="Normal 2 30 3 3" xfId="17429"/>
    <cellStyle name="Normal 2 30 3 3 2" xfId="17430"/>
    <cellStyle name="Normal 2 30 3 4" xfId="17431"/>
    <cellStyle name="Normal 2 30 4" xfId="17432"/>
    <cellStyle name="Normal 2 30 4 2" xfId="17433"/>
    <cellStyle name="Normal 2 30 4 2 2" xfId="17434"/>
    <cellStyle name="Normal 2 30 4 2 2 2" xfId="17435"/>
    <cellStyle name="Normal 2 30 4 2 3" xfId="17436"/>
    <cellStyle name="Normal 2 30 4 3" xfId="17437"/>
    <cellStyle name="Normal 2 30 4 3 2" xfId="17438"/>
    <cellStyle name="Normal 2 30 4 4" xfId="17439"/>
    <cellStyle name="Normal 2 30 5" xfId="17440"/>
    <cellStyle name="Normal 2 30 5 2" xfId="17441"/>
    <cellStyle name="Normal 2 30 5 2 2" xfId="17442"/>
    <cellStyle name="Normal 2 30 5 3" xfId="17443"/>
    <cellStyle name="Normal 2 30 6" xfId="17444"/>
    <cellStyle name="Normal 2 30 6 2" xfId="17445"/>
    <cellStyle name="Normal 2 30 7" xfId="17446"/>
    <cellStyle name="Normal 2 30 7 2" xfId="17447"/>
    <cellStyle name="Normal 2 30 8" xfId="17448"/>
    <cellStyle name="Normal 2 31" xfId="17449"/>
    <cellStyle name="Normal 2 31 2" xfId="17450"/>
    <cellStyle name="Normal 2 31 2 2" xfId="17451"/>
    <cellStyle name="Normal 2 31 2 2 2" xfId="17452"/>
    <cellStyle name="Normal 2 31 2 2 2 2" xfId="17453"/>
    <cellStyle name="Normal 2 31 2 2 3" xfId="17454"/>
    <cellStyle name="Normal 2 31 2 3" xfId="17455"/>
    <cellStyle name="Normal 2 31 2 3 2" xfId="17456"/>
    <cellStyle name="Normal 2 31 2 4" xfId="17457"/>
    <cellStyle name="Normal 2 31 3" xfId="17458"/>
    <cellStyle name="Normal 2 31 3 2" xfId="17459"/>
    <cellStyle name="Normal 2 31 3 2 2" xfId="17460"/>
    <cellStyle name="Normal 2 31 3 2 2 2" xfId="17461"/>
    <cellStyle name="Normal 2 31 3 2 3" xfId="17462"/>
    <cellStyle name="Normal 2 31 3 3" xfId="17463"/>
    <cellStyle name="Normal 2 31 3 3 2" xfId="17464"/>
    <cellStyle name="Normal 2 31 3 4" xfId="17465"/>
    <cellStyle name="Normal 2 31 4" xfId="17466"/>
    <cellStyle name="Normal 2 31 4 2" xfId="17467"/>
    <cellStyle name="Normal 2 31 4 2 2" xfId="17468"/>
    <cellStyle name="Normal 2 31 4 2 2 2" xfId="17469"/>
    <cellStyle name="Normal 2 31 4 2 3" xfId="17470"/>
    <cellStyle name="Normal 2 31 4 3" xfId="17471"/>
    <cellStyle name="Normal 2 31 4 3 2" xfId="17472"/>
    <cellStyle name="Normal 2 31 4 4" xfId="17473"/>
    <cellStyle name="Normal 2 31 5" xfId="17474"/>
    <cellStyle name="Normal 2 31 5 2" xfId="17475"/>
    <cellStyle name="Normal 2 31 5 2 2" xfId="17476"/>
    <cellStyle name="Normal 2 31 5 3" xfId="17477"/>
    <cellStyle name="Normal 2 31 6" xfId="17478"/>
    <cellStyle name="Normal 2 31 6 2" xfId="17479"/>
    <cellStyle name="Normal 2 31 7" xfId="17480"/>
    <cellStyle name="Normal 2 31 7 2" xfId="17481"/>
    <cellStyle name="Normal 2 31 8" xfId="17482"/>
    <cellStyle name="Normal 2 32" xfId="17483"/>
    <cellStyle name="Normal 2 32 2" xfId="17484"/>
    <cellStyle name="Normal 2 32 2 2" xfId="17485"/>
    <cellStyle name="Normal 2 32 2 2 2" xfId="17486"/>
    <cellStyle name="Normal 2 32 2 2 2 2" xfId="17487"/>
    <cellStyle name="Normal 2 32 2 2 3" xfId="17488"/>
    <cellStyle name="Normal 2 32 2 3" xfId="17489"/>
    <cellStyle name="Normal 2 32 2 3 2" xfId="17490"/>
    <cellStyle name="Normal 2 32 2 4" xfId="17491"/>
    <cellStyle name="Normal 2 32 3" xfId="17492"/>
    <cellStyle name="Normal 2 32 3 2" xfId="17493"/>
    <cellStyle name="Normal 2 32 3 2 2" xfId="17494"/>
    <cellStyle name="Normal 2 32 3 2 2 2" xfId="17495"/>
    <cellStyle name="Normal 2 32 3 2 3" xfId="17496"/>
    <cellStyle name="Normal 2 32 3 3" xfId="17497"/>
    <cellStyle name="Normal 2 32 3 3 2" xfId="17498"/>
    <cellStyle name="Normal 2 32 3 4" xfId="17499"/>
    <cellStyle name="Normal 2 32 4" xfId="17500"/>
    <cellStyle name="Normal 2 32 4 2" xfId="17501"/>
    <cellStyle name="Normal 2 32 4 2 2" xfId="17502"/>
    <cellStyle name="Normal 2 32 4 2 2 2" xfId="17503"/>
    <cellStyle name="Normal 2 32 4 2 3" xfId="17504"/>
    <cellStyle name="Normal 2 32 4 3" xfId="17505"/>
    <cellStyle name="Normal 2 32 4 3 2" xfId="17506"/>
    <cellStyle name="Normal 2 32 4 4" xfId="17507"/>
    <cellStyle name="Normal 2 32 5" xfId="17508"/>
    <cellStyle name="Normal 2 32 5 2" xfId="17509"/>
    <cellStyle name="Normal 2 32 5 2 2" xfId="17510"/>
    <cellStyle name="Normal 2 32 5 3" xfId="17511"/>
    <cellStyle name="Normal 2 32 6" xfId="17512"/>
    <cellStyle name="Normal 2 32 6 2" xfId="17513"/>
    <cellStyle name="Normal 2 32 7" xfId="17514"/>
    <cellStyle name="Normal 2 32 7 2" xfId="17515"/>
    <cellStyle name="Normal 2 32 8" xfId="17516"/>
    <cellStyle name="Normal 2 33" xfId="17517"/>
    <cellStyle name="Normal 2 33 2" xfId="17518"/>
    <cellStyle name="Normal 2 33 2 2" xfId="17519"/>
    <cellStyle name="Normal 2 33 2 2 2" xfId="17520"/>
    <cellStyle name="Normal 2 33 2 2 2 2" xfId="17521"/>
    <cellStyle name="Normal 2 33 2 2 3" xfId="17522"/>
    <cellStyle name="Normal 2 33 2 3" xfId="17523"/>
    <cellStyle name="Normal 2 33 2 3 2" xfId="17524"/>
    <cellStyle name="Normal 2 33 2 4" xfId="17525"/>
    <cellStyle name="Normal 2 33 3" xfId="17526"/>
    <cellStyle name="Normal 2 33 3 2" xfId="17527"/>
    <cellStyle name="Normal 2 33 3 2 2" xfId="17528"/>
    <cellStyle name="Normal 2 33 3 2 2 2" xfId="17529"/>
    <cellStyle name="Normal 2 33 3 2 3" xfId="17530"/>
    <cellStyle name="Normal 2 33 3 3" xfId="17531"/>
    <cellStyle name="Normal 2 33 3 3 2" xfId="17532"/>
    <cellStyle name="Normal 2 33 3 4" xfId="17533"/>
    <cellStyle name="Normal 2 33 4" xfId="17534"/>
    <cellStyle name="Normal 2 33 4 2" xfId="17535"/>
    <cellStyle name="Normal 2 33 4 2 2" xfId="17536"/>
    <cellStyle name="Normal 2 33 4 2 2 2" xfId="17537"/>
    <cellStyle name="Normal 2 33 4 2 3" xfId="17538"/>
    <cellStyle name="Normal 2 33 4 3" xfId="17539"/>
    <cellStyle name="Normal 2 33 4 3 2" xfId="17540"/>
    <cellStyle name="Normal 2 33 4 4" xfId="17541"/>
    <cellStyle name="Normal 2 33 5" xfId="17542"/>
    <cellStyle name="Normal 2 33 5 2" xfId="17543"/>
    <cellStyle name="Normal 2 33 5 2 2" xfId="17544"/>
    <cellStyle name="Normal 2 33 5 3" xfId="17545"/>
    <cellStyle name="Normal 2 33 6" xfId="17546"/>
    <cellStyle name="Normal 2 33 6 2" xfId="17547"/>
    <cellStyle name="Normal 2 33 7" xfId="17548"/>
    <cellStyle name="Normal 2 33 7 2" xfId="17549"/>
    <cellStyle name="Normal 2 33 8" xfId="17550"/>
    <cellStyle name="Normal 2 34" xfId="17551"/>
    <cellStyle name="Normal 2 34 2" xfId="17552"/>
    <cellStyle name="Normal 2 34 2 2" xfId="17553"/>
    <cellStyle name="Normal 2 34 2 2 2" xfId="17554"/>
    <cellStyle name="Normal 2 34 2 2 2 2" xfId="17555"/>
    <cellStyle name="Normal 2 34 2 2 3" xfId="17556"/>
    <cellStyle name="Normal 2 34 2 3" xfId="17557"/>
    <cellStyle name="Normal 2 34 2 3 2" xfId="17558"/>
    <cellStyle name="Normal 2 34 2 4" xfId="17559"/>
    <cellStyle name="Normal 2 34 3" xfId="17560"/>
    <cellStyle name="Normal 2 34 3 2" xfId="17561"/>
    <cellStyle name="Normal 2 34 3 2 2" xfId="17562"/>
    <cellStyle name="Normal 2 34 3 2 2 2" xfId="17563"/>
    <cellStyle name="Normal 2 34 3 2 3" xfId="17564"/>
    <cellStyle name="Normal 2 34 3 3" xfId="17565"/>
    <cellStyle name="Normal 2 34 3 3 2" xfId="17566"/>
    <cellStyle name="Normal 2 34 3 4" xfId="17567"/>
    <cellStyle name="Normal 2 34 4" xfId="17568"/>
    <cellStyle name="Normal 2 34 4 2" xfId="17569"/>
    <cellStyle name="Normal 2 34 4 2 2" xfId="17570"/>
    <cellStyle name="Normal 2 34 4 2 2 2" xfId="17571"/>
    <cellStyle name="Normal 2 34 4 2 3" xfId="17572"/>
    <cellStyle name="Normal 2 34 4 3" xfId="17573"/>
    <cellStyle name="Normal 2 34 4 3 2" xfId="17574"/>
    <cellStyle name="Normal 2 34 4 4" xfId="17575"/>
    <cellStyle name="Normal 2 34 5" xfId="17576"/>
    <cellStyle name="Normal 2 34 5 2" xfId="17577"/>
    <cellStyle name="Normal 2 34 5 2 2" xfId="17578"/>
    <cellStyle name="Normal 2 34 5 3" xfId="17579"/>
    <cellStyle name="Normal 2 34 6" xfId="17580"/>
    <cellStyle name="Normal 2 34 6 2" xfId="17581"/>
    <cellStyle name="Normal 2 34 7" xfId="17582"/>
    <cellStyle name="Normal 2 34 7 2" xfId="17583"/>
    <cellStyle name="Normal 2 34 8" xfId="17584"/>
    <cellStyle name="Normal 2 35" xfId="17585"/>
    <cellStyle name="Normal 2 35 2" xfId="17586"/>
    <cellStyle name="Normal 2 35 2 2" xfId="17587"/>
    <cellStyle name="Normal 2 35 2 2 2" xfId="17588"/>
    <cellStyle name="Normal 2 35 2 2 2 2" xfId="17589"/>
    <cellStyle name="Normal 2 35 2 2 3" xfId="17590"/>
    <cellStyle name="Normal 2 35 2 3" xfId="17591"/>
    <cellStyle name="Normal 2 35 2 3 2" xfId="17592"/>
    <cellStyle name="Normal 2 35 2 4" xfId="17593"/>
    <cellStyle name="Normal 2 35 3" xfId="17594"/>
    <cellStyle name="Normal 2 35 3 2" xfId="17595"/>
    <cellStyle name="Normal 2 35 3 2 2" xfId="17596"/>
    <cellStyle name="Normal 2 35 3 2 2 2" xfId="17597"/>
    <cellStyle name="Normal 2 35 3 2 3" xfId="17598"/>
    <cellStyle name="Normal 2 35 3 3" xfId="17599"/>
    <cellStyle name="Normal 2 35 3 3 2" xfId="17600"/>
    <cellStyle name="Normal 2 35 3 4" xfId="17601"/>
    <cellStyle name="Normal 2 35 4" xfId="17602"/>
    <cellStyle name="Normal 2 35 4 2" xfId="17603"/>
    <cellStyle name="Normal 2 35 4 2 2" xfId="17604"/>
    <cellStyle name="Normal 2 35 4 2 2 2" xfId="17605"/>
    <cellStyle name="Normal 2 35 4 2 3" xfId="17606"/>
    <cellStyle name="Normal 2 35 4 3" xfId="17607"/>
    <cellStyle name="Normal 2 35 4 3 2" xfId="17608"/>
    <cellStyle name="Normal 2 35 4 4" xfId="17609"/>
    <cellStyle name="Normal 2 35 5" xfId="17610"/>
    <cellStyle name="Normal 2 35 5 2" xfId="17611"/>
    <cellStyle name="Normal 2 35 5 2 2" xfId="17612"/>
    <cellStyle name="Normal 2 35 5 3" xfId="17613"/>
    <cellStyle name="Normal 2 35 6" xfId="17614"/>
    <cellStyle name="Normal 2 35 6 2" xfId="17615"/>
    <cellStyle name="Normal 2 35 7" xfId="17616"/>
    <cellStyle name="Normal 2 35 7 2" xfId="17617"/>
    <cellStyle name="Normal 2 35 8" xfId="17618"/>
    <cellStyle name="Normal 2 36" xfId="17619"/>
    <cellStyle name="Normal 2 36 2" xfId="17620"/>
    <cellStyle name="Normal 2 36 2 2" xfId="17621"/>
    <cellStyle name="Normal 2 36 2 2 2" xfId="17622"/>
    <cellStyle name="Normal 2 36 2 2 2 2" xfId="17623"/>
    <cellStyle name="Normal 2 36 2 2 3" xfId="17624"/>
    <cellStyle name="Normal 2 36 2 3" xfId="17625"/>
    <cellStyle name="Normal 2 36 2 3 2" xfId="17626"/>
    <cellStyle name="Normal 2 36 2 4" xfId="17627"/>
    <cellStyle name="Normal 2 36 3" xfId="17628"/>
    <cellStyle name="Normal 2 36 3 2" xfId="17629"/>
    <cellStyle name="Normal 2 36 3 2 2" xfId="17630"/>
    <cellStyle name="Normal 2 36 3 2 2 2" xfId="17631"/>
    <cellStyle name="Normal 2 36 3 2 3" xfId="17632"/>
    <cellStyle name="Normal 2 36 3 3" xfId="17633"/>
    <cellStyle name="Normal 2 36 3 3 2" xfId="17634"/>
    <cellStyle name="Normal 2 36 3 4" xfId="17635"/>
    <cellStyle name="Normal 2 36 4" xfId="17636"/>
    <cellStyle name="Normal 2 36 4 2" xfId="17637"/>
    <cellStyle name="Normal 2 36 4 2 2" xfId="17638"/>
    <cellStyle name="Normal 2 36 4 2 2 2" xfId="17639"/>
    <cellStyle name="Normal 2 36 4 2 3" xfId="17640"/>
    <cellStyle name="Normal 2 36 4 3" xfId="17641"/>
    <cellStyle name="Normal 2 36 4 3 2" xfId="17642"/>
    <cellStyle name="Normal 2 36 4 4" xfId="17643"/>
    <cellStyle name="Normal 2 36 5" xfId="17644"/>
    <cellStyle name="Normal 2 36 5 2" xfId="17645"/>
    <cellStyle name="Normal 2 36 5 2 2" xfId="17646"/>
    <cellStyle name="Normal 2 36 5 3" xfId="17647"/>
    <cellStyle name="Normal 2 36 6" xfId="17648"/>
    <cellStyle name="Normal 2 36 6 2" xfId="17649"/>
    <cellStyle name="Normal 2 36 7" xfId="17650"/>
    <cellStyle name="Normal 2 36 7 2" xfId="17651"/>
    <cellStyle name="Normal 2 36 8" xfId="17652"/>
    <cellStyle name="Normal 2 37" xfId="17653"/>
    <cellStyle name="Normal 2 37 2" xfId="17654"/>
    <cellStyle name="Normal 2 37 2 2" xfId="17655"/>
    <cellStyle name="Normal 2 37 2 2 2" xfId="17656"/>
    <cellStyle name="Normal 2 37 2 3" xfId="17657"/>
    <cellStyle name="Normal 2 37 3" xfId="17658"/>
    <cellStyle name="Normal 2 37 3 2" xfId="17659"/>
    <cellStyle name="Normal 2 37 4" xfId="17660"/>
    <cellStyle name="Normal 2 38" xfId="17661"/>
    <cellStyle name="Normal 2 38 2" xfId="17662"/>
    <cellStyle name="Normal 2 38 2 2" xfId="17663"/>
    <cellStyle name="Normal 2 38 2 2 2" xfId="17664"/>
    <cellStyle name="Normal 2 38 2 3" xfId="17665"/>
    <cellStyle name="Normal 2 38 3" xfId="17666"/>
    <cellStyle name="Normal 2 38 3 2" xfId="17667"/>
    <cellStyle name="Normal 2 38 4" xfId="17668"/>
    <cellStyle name="Normal 2 39" xfId="17669"/>
    <cellStyle name="Normal 2 39 2" xfId="17670"/>
    <cellStyle name="Normal 2 39 2 2" xfId="17671"/>
    <cellStyle name="Normal 2 39 2 2 2" xfId="17672"/>
    <cellStyle name="Normal 2 39 2 3" xfId="17673"/>
    <cellStyle name="Normal 2 39 3" xfId="17674"/>
    <cellStyle name="Normal 2 39 3 2" xfId="17675"/>
    <cellStyle name="Normal 2 39 4" xfId="17676"/>
    <cellStyle name="Normal 2 4" xfId="17677"/>
    <cellStyle name="Normal 2 4 10" xfId="17678"/>
    <cellStyle name="Normal 2 4 10 2" xfId="17679"/>
    <cellStyle name="Normal 2 4 10 2 2" xfId="17680"/>
    <cellStyle name="Normal 2 4 10 2 2 2" xfId="17681"/>
    <cellStyle name="Normal 2 4 10 2 2 2 2" xfId="17682"/>
    <cellStyle name="Normal 2 4 10 2 2 3" xfId="17683"/>
    <cellStyle name="Normal 2 4 10 2 3" xfId="17684"/>
    <cellStyle name="Normal 2 4 10 2 3 2" xfId="17685"/>
    <cellStyle name="Normal 2 4 10 2 4" xfId="17686"/>
    <cellStyle name="Normal 2 4 10 3" xfId="17687"/>
    <cellStyle name="Normal 2 4 10 3 2" xfId="17688"/>
    <cellStyle name="Normal 2 4 10 3 2 2" xfId="17689"/>
    <cellStyle name="Normal 2 4 10 3 2 2 2" xfId="17690"/>
    <cellStyle name="Normal 2 4 10 3 2 3" xfId="17691"/>
    <cellStyle name="Normal 2 4 10 3 3" xfId="17692"/>
    <cellStyle name="Normal 2 4 10 3 3 2" xfId="17693"/>
    <cellStyle name="Normal 2 4 10 3 4" xfId="17694"/>
    <cellStyle name="Normal 2 4 10 4" xfId="17695"/>
    <cellStyle name="Normal 2 4 10 4 2" xfId="17696"/>
    <cellStyle name="Normal 2 4 10 4 2 2" xfId="17697"/>
    <cellStyle name="Normal 2 4 10 4 2 2 2" xfId="17698"/>
    <cellStyle name="Normal 2 4 10 4 2 3" xfId="17699"/>
    <cellStyle name="Normal 2 4 10 4 3" xfId="17700"/>
    <cellStyle name="Normal 2 4 10 4 3 2" xfId="17701"/>
    <cellStyle name="Normal 2 4 10 4 4" xfId="17702"/>
    <cellStyle name="Normal 2 4 10 5" xfId="17703"/>
    <cellStyle name="Normal 2 4 10 5 2" xfId="17704"/>
    <cellStyle name="Normal 2 4 10 5 2 2" xfId="17705"/>
    <cellStyle name="Normal 2 4 10 5 3" xfId="17706"/>
    <cellStyle name="Normal 2 4 10 6" xfId="17707"/>
    <cellStyle name="Normal 2 4 10 6 2" xfId="17708"/>
    <cellStyle name="Normal 2 4 10 7" xfId="17709"/>
    <cellStyle name="Normal 2 4 10 7 2" xfId="17710"/>
    <cellStyle name="Normal 2 4 10 8" xfId="17711"/>
    <cellStyle name="Normal 2 4 11" xfId="17712"/>
    <cellStyle name="Normal 2 4 11 2" xfId="17713"/>
    <cellStyle name="Normal 2 4 11 2 2" xfId="17714"/>
    <cellStyle name="Normal 2 4 11 2 2 2" xfId="17715"/>
    <cellStyle name="Normal 2 4 11 2 2 2 2" xfId="17716"/>
    <cellStyle name="Normal 2 4 11 2 2 3" xfId="17717"/>
    <cellStyle name="Normal 2 4 11 2 3" xfId="17718"/>
    <cellStyle name="Normal 2 4 11 2 3 2" xfId="17719"/>
    <cellStyle name="Normal 2 4 11 2 4" xfId="17720"/>
    <cellStyle name="Normal 2 4 11 3" xfId="17721"/>
    <cellStyle name="Normal 2 4 11 3 2" xfId="17722"/>
    <cellStyle name="Normal 2 4 11 3 2 2" xfId="17723"/>
    <cellStyle name="Normal 2 4 11 3 2 2 2" xfId="17724"/>
    <cellStyle name="Normal 2 4 11 3 2 3" xfId="17725"/>
    <cellStyle name="Normal 2 4 11 3 3" xfId="17726"/>
    <cellStyle name="Normal 2 4 11 3 3 2" xfId="17727"/>
    <cellStyle name="Normal 2 4 11 3 4" xfId="17728"/>
    <cellStyle name="Normal 2 4 11 4" xfId="17729"/>
    <cellStyle name="Normal 2 4 11 4 2" xfId="17730"/>
    <cellStyle name="Normal 2 4 11 4 2 2" xfId="17731"/>
    <cellStyle name="Normal 2 4 11 4 2 2 2" xfId="17732"/>
    <cellStyle name="Normal 2 4 11 4 2 3" xfId="17733"/>
    <cellStyle name="Normal 2 4 11 4 3" xfId="17734"/>
    <cellStyle name="Normal 2 4 11 4 3 2" xfId="17735"/>
    <cellStyle name="Normal 2 4 11 4 4" xfId="17736"/>
    <cellStyle name="Normal 2 4 11 5" xfId="17737"/>
    <cellStyle name="Normal 2 4 11 5 2" xfId="17738"/>
    <cellStyle name="Normal 2 4 11 5 2 2" xfId="17739"/>
    <cellStyle name="Normal 2 4 11 5 3" xfId="17740"/>
    <cellStyle name="Normal 2 4 11 6" xfId="17741"/>
    <cellStyle name="Normal 2 4 11 6 2" xfId="17742"/>
    <cellStyle name="Normal 2 4 11 7" xfId="17743"/>
    <cellStyle name="Normal 2 4 11 7 2" xfId="17744"/>
    <cellStyle name="Normal 2 4 11 8" xfId="17745"/>
    <cellStyle name="Normal 2 4 12" xfId="17746"/>
    <cellStyle name="Normal 2 4 12 2" xfId="17747"/>
    <cellStyle name="Normal 2 4 12 2 2" xfId="17748"/>
    <cellStyle name="Normal 2 4 12 2 2 2" xfId="17749"/>
    <cellStyle name="Normal 2 4 12 2 2 2 2" xfId="17750"/>
    <cellStyle name="Normal 2 4 12 2 2 3" xfId="17751"/>
    <cellStyle name="Normal 2 4 12 2 3" xfId="17752"/>
    <cellStyle name="Normal 2 4 12 2 3 2" xfId="17753"/>
    <cellStyle name="Normal 2 4 12 2 4" xfId="17754"/>
    <cellStyle name="Normal 2 4 12 3" xfId="17755"/>
    <cellStyle name="Normal 2 4 12 3 2" xfId="17756"/>
    <cellStyle name="Normal 2 4 12 3 2 2" xfId="17757"/>
    <cellStyle name="Normal 2 4 12 3 2 2 2" xfId="17758"/>
    <cellStyle name="Normal 2 4 12 3 2 3" xfId="17759"/>
    <cellStyle name="Normal 2 4 12 3 3" xfId="17760"/>
    <cellStyle name="Normal 2 4 12 3 3 2" xfId="17761"/>
    <cellStyle name="Normal 2 4 12 3 4" xfId="17762"/>
    <cellStyle name="Normal 2 4 12 4" xfId="17763"/>
    <cellStyle name="Normal 2 4 12 4 2" xfId="17764"/>
    <cellStyle name="Normal 2 4 12 4 2 2" xfId="17765"/>
    <cellStyle name="Normal 2 4 12 4 2 2 2" xfId="17766"/>
    <cellStyle name="Normal 2 4 12 4 2 3" xfId="17767"/>
    <cellStyle name="Normal 2 4 12 4 3" xfId="17768"/>
    <cellStyle name="Normal 2 4 12 4 3 2" xfId="17769"/>
    <cellStyle name="Normal 2 4 12 4 4" xfId="17770"/>
    <cellStyle name="Normal 2 4 12 5" xfId="17771"/>
    <cellStyle name="Normal 2 4 12 5 2" xfId="17772"/>
    <cellStyle name="Normal 2 4 12 5 2 2" xfId="17773"/>
    <cellStyle name="Normal 2 4 12 5 3" xfId="17774"/>
    <cellStyle name="Normal 2 4 12 6" xfId="17775"/>
    <cellStyle name="Normal 2 4 12 6 2" xfId="17776"/>
    <cellStyle name="Normal 2 4 12 7" xfId="17777"/>
    <cellStyle name="Normal 2 4 12 7 2" xfId="17778"/>
    <cellStyle name="Normal 2 4 12 8" xfId="17779"/>
    <cellStyle name="Normal 2 4 13" xfId="17780"/>
    <cellStyle name="Normal 2 4 13 2" xfId="17781"/>
    <cellStyle name="Normal 2 4 13 2 2" xfId="17782"/>
    <cellStyle name="Normal 2 4 13 2 2 2" xfId="17783"/>
    <cellStyle name="Normal 2 4 13 2 2 2 2" xfId="17784"/>
    <cellStyle name="Normal 2 4 13 2 2 3" xfId="17785"/>
    <cellStyle name="Normal 2 4 13 2 3" xfId="17786"/>
    <cellStyle name="Normal 2 4 13 2 3 2" xfId="17787"/>
    <cellStyle name="Normal 2 4 13 2 4" xfId="17788"/>
    <cellStyle name="Normal 2 4 13 3" xfId="17789"/>
    <cellStyle name="Normal 2 4 13 3 2" xfId="17790"/>
    <cellStyle name="Normal 2 4 13 3 2 2" xfId="17791"/>
    <cellStyle name="Normal 2 4 13 3 2 2 2" xfId="17792"/>
    <cellStyle name="Normal 2 4 13 3 2 3" xfId="17793"/>
    <cellStyle name="Normal 2 4 13 3 3" xfId="17794"/>
    <cellStyle name="Normal 2 4 13 3 3 2" xfId="17795"/>
    <cellStyle name="Normal 2 4 13 3 4" xfId="17796"/>
    <cellStyle name="Normal 2 4 13 4" xfId="17797"/>
    <cellStyle name="Normal 2 4 13 4 2" xfId="17798"/>
    <cellStyle name="Normal 2 4 13 4 2 2" xfId="17799"/>
    <cellStyle name="Normal 2 4 13 4 2 2 2" xfId="17800"/>
    <cellStyle name="Normal 2 4 13 4 2 3" xfId="17801"/>
    <cellStyle name="Normal 2 4 13 4 3" xfId="17802"/>
    <cellStyle name="Normal 2 4 13 4 3 2" xfId="17803"/>
    <cellStyle name="Normal 2 4 13 4 4" xfId="17804"/>
    <cellStyle name="Normal 2 4 13 5" xfId="17805"/>
    <cellStyle name="Normal 2 4 13 5 2" xfId="17806"/>
    <cellStyle name="Normal 2 4 13 5 2 2" xfId="17807"/>
    <cellStyle name="Normal 2 4 13 5 3" xfId="17808"/>
    <cellStyle name="Normal 2 4 13 6" xfId="17809"/>
    <cellStyle name="Normal 2 4 13 6 2" xfId="17810"/>
    <cellStyle name="Normal 2 4 13 7" xfId="17811"/>
    <cellStyle name="Normal 2 4 13 7 2" xfId="17812"/>
    <cellStyle name="Normal 2 4 13 8" xfId="17813"/>
    <cellStyle name="Normal 2 4 14" xfId="17814"/>
    <cellStyle name="Normal 2 4 14 2" xfId="17815"/>
    <cellStyle name="Normal 2 4 14 2 2" xfId="17816"/>
    <cellStyle name="Normal 2 4 14 2 2 2" xfId="17817"/>
    <cellStyle name="Normal 2 4 14 2 2 2 2" xfId="17818"/>
    <cellStyle name="Normal 2 4 14 2 2 3" xfId="17819"/>
    <cellStyle name="Normal 2 4 14 2 3" xfId="17820"/>
    <cellStyle name="Normal 2 4 14 2 3 2" xfId="17821"/>
    <cellStyle name="Normal 2 4 14 2 4" xfId="17822"/>
    <cellStyle name="Normal 2 4 14 3" xfId="17823"/>
    <cellStyle name="Normal 2 4 14 3 2" xfId="17824"/>
    <cellStyle name="Normal 2 4 14 3 2 2" xfId="17825"/>
    <cellStyle name="Normal 2 4 14 3 2 2 2" xfId="17826"/>
    <cellStyle name="Normal 2 4 14 3 2 3" xfId="17827"/>
    <cellStyle name="Normal 2 4 14 3 3" xfId="17828"/>
    <cellStyle name="Normal 2 4 14 3 3 2" xfId="17829"/>
    <cellStyle name="Normal 2 4 14 3 4" xfId="17830"/>
    <cellStyle name="Normal 2 4 14 4" xfId="17831"/>
    <cellStyle name="Normal 2 4 14 4 2" xfId="17832"/>
    <cellStyle name="Normal 2 4 14 4 2 2" xfId="17833"/>
    <cellStyle name="Normal 2 4 14 4 2 2 2" xfId="17834"/>
    <cellStyle name="Normal 2 4 14 4 2 3" xfId="17835"/>
    <cellStyle name="Normal 2 4 14 4 3" xfId="17836"/>
    <cellStyle name="Normal 2 4 14 4 3 2" xfId="17837"/>
    <cellStyle name="Normal 2 4 14 4 4" xfId="17838"/>
    <cellStyle name="Normal 2 4 14 5" xfId="17839"/>
    <cellStyle name="Normal 2 4 14 5 2" xfId="17840"/>
    <cellStyle name="Normal 2 4 14 5 2 2" xfId="17841"/>
    <cellStyle name="Normal 2 4 14 5 3" xfId="17842"/>
    <cellStyle name="Normal 2 4 14 6" xfId="17843"/>
    <cellStyle name="Normal 2 4 14 6 2" xfId="17844"/>
    <cellStyle name="Normal 2 4 14 7" xfId="17845"/>
    <cellStyle name="Normal 2 4 14 7 2" xfId="17846"/>
    <cellStyle name="Normal 2 4 14 8" xfId="17847"/>
    <cellStyle name="Normal 2 4 15" xfId="17848"/>
    <cellStyle name="Normal 2 4 15 2" xfId="17849"/>
    <cellStyle name="Normal 2 4 15 2 2" xfId="17850"/>
    <cellStyle name="Normal 2 4 15 2 2 2" xfId="17851"/>
    <cellStyle name="Normal 2 4 15 2 2 2 2" xfId="17852"/>
    <cellStyle name="Normal 2 4 15 2 2 3" xfId="17853"/>
    <cellStyle name="Normal 2 4 15 2 3" xfId="17854"/>
    <cellStyle name="Normal 2 4 15 2 3 2" xfId="17855"/>
    <cellStyle name="Normal 2 4 15 2 4" xfId="17856"/>
    <cellStyle name="Normal 2 4 15 3" xfId="17857"/>
    <cellStyle name="Normal 2 4 15 3 2" xfId="17858"/>
    <cellStyle name="Normal 2 4 15 3 2 2" xfId="17859"/>
    <cellStyle name="Normal 2 4 15 3 2 2 2" xfId="17860"/>
    <cellStyle name="Normal 2 4 15 3 2 3" xfId="17861"/>
    <cellStyle name="Normal 2 4 15 3 3" xfId="17862"/>
    <cellStyle name="Normal 2 4 15 3 3 2" xfId="17863"/>
    <cellStyle name="Normal 2 4 15 3 4" xfId="17864"/>
    <cellStyle name="Normal 2 4 15 4" xfId="17865"/>
    <cellStyle name="Normal 2 4 15 4 2" xfId="17866"/>
    <cellStyle name="Normal 2 4 15 4 2 2" xfId="17867"/>
    <cellStyle name="Normal 2 4 15 4 2 2 2" xfId="17868"/>
    <cellStyle name="Normal 2 4 15 4 2 3" xfId="17869"/>
    <cellStyle name="Normal 2 4 15 4 3" xfId="17870"/>
    <cellStyle name="Normal 2 4 15 4 3 2" xfId="17871"/>
    <cellStyle name="Normal 2 4 15 4 4" xfId="17872"/>
    <cellStyle name="Normal 2 4 15 5" xfId="17873"/>
    <cellStyle name="Normal 2 4 15 5 2" xfId="17874"/>
    <cellStyle name="Normal 2 4 15 5 2 2" xfId="17875"/>
    <cellStyle name="Normal 2 4 15 5 3" xfId="17876"/>
    <cellStyle name="Normal 2 4 15 6" xfId="17877"/>
    <cellStyle name="Normal 2 4 15 6 2" xfId="17878"/>
    <cellStyle name="Normal 2 4 15 7" xfId="17879"/>
    <cellStyle name="Normal 2 4 15 7 2" xfId="17880"/>
    <cellStyle name="Normal 2 4 15 8" xfId="17881"/>
    <cellStyle name="Normal 2 4 16" xfId="17882"/>
    <cellStyle name="Normal 2 4 16 2" xfId="17883"/>
    <cellStyle name="Normal 2 4 16 2 2" xfId="17884"/>
    <cellStyle name="Normal 2 4 16 2 2 2" xfId="17885"/>
    <cellStyle name="Normal 2 4 16 2 2 2 2" xfId="17886"/>
    <cellStyle name="Normal 2 4 16 2 2 3" xfId="17887"/>
    <cellStyle name="Normal 2 4 16 2 3" xfId="17888"/>
    <cellStyle name="Normal 2 4 16 2 3 2" xfId="17889"/>
    <cellStyle name="Normal 2 4 16 2 4" xfId="17890"/>
    <cellStyle name="Normal 2 4 16 3" xfId="17891"/>
    <cellStyle name="Normal 2 4 16 3 2" xfId="17892"/>
    <cellStyle name="Normal 2 4 16 3 2 2" xfId="17893"/>
    <cellStyle name="Normal 2 4 16 3 2 2 2" xfId="17894"/>
    <cellStyle name="Normal 2 4 16 3 2 3" xfId="17895"/>
    <cellStyle name="Normal 2 4 16 3 3" xfId="17896"/>
    <cellStyle name="Normal 2 4 16 3 3 2" xfId="17897"/>
    <cellStyle name="Normal 2 4 16 3 4" xfId="17898"/>
    <cellStyle name="Normal 2 4 16 4" xfId="17899"/>
    <cellStyle name="Normal 2 4 16 4 2" xfId="17900"/>
    <cellStyle name="Normal 2 4 16 4 2 2" xfId="17901"/>
    <cellStyle name="Normal 2 4 16 4 2 2 2" xfId="17902"/>
    <cellStyle name="Normal 2 4 16 4 2 3" xfId="17903"/>
    <cellStyle name="Normal 2 4 16 4 3" xfId="17904"/>
    <cellStyle name="Normal 2 4 16 4 3 2" xfId="17905"/>
    <cellStyle name="Normal 2 4 16 4 4" xfId="17906"/>
    <cellStyle name="Normal 2 4 16 5" xfId="17907"/>
    <cellStyle name="Normal 2 4 16 5 2" xfId="17908"/>
    <cellStyle name="Normal 2 4 16 5 2 2" xfId="17909"/>
    <cellStyle name="Normal 2 4 16 5 3" xfId="17910"/>
    <cellStyle name="Normal 2 4 16 6" xfId="17911"/>
    <cellStyle name="Normal 2 4 16 6 2" xfId="17912"/>
    <cellStyle name="Normal 2 4 16 7" xfId="17913"/>
    <cellStyle name="Normal 2 4 16 7 2" xfId="17914"/>
    <cellStyle name="Normal 2 4 16 8" xfId="17915"/>
    <cellStyle name="Normal 2 4 17" xfId="17916"/>
    <cellStyle name="Normal 2 4 17 2" xfId="17917"/>
    <cellStyle name="Normal 2 4 17 2 2" xfId="17918"/>
    <cellStyle name="Normal 2 4 17 2 2 2" xfId="17919"/>
    <cellStyle name="Normal 2 4 17 2 2 2 2" xfId="17920"/>
    <cellStyle name="Normal 2 4 17 2 2 3" xfId="17921"/>
    <cellStyle name="Normal 2 4 17 2 3" xfId="17922"/>
    <cellStyle name="Normal 2 4 17 2 3 2" xfId="17923"/>
    <cellStyle name="Normal 2 4 17 2 4" xfId="17924"/>
    <cellStyle name="Normal 2 4 17 3" xfId="17925"/>
    <cellStyle name="Normal 2 4 17 3 2" xfId="17926"/>
    <cellStyle name="Normal 2 4 17 3 2 2" xfId="17927"/>
    <cellStyle name="Normal 2 4 17 3 2 2 2" xfId="17928"/>
    <cellStyle name="Normal 2 4 17 3 2 3" xfId="17929"/>
    <cellStyle name="Normal 2 4 17 3 3" xfId="17930"/>
    <cellStyle name="Normal 2 4 17 3 3 2" xfId="17931"/>
    <cellStyle name="Normal 2 4 17 3 4" xfId="17932"/>
    <cellStyle name="Normal 2 4 17 4" xfId="17933"/>
    <cellStyle name="Normal 2 4 17 4 2" xfId="17934"/>
    <cellStyle name="Normal 2 4 17 4 2 2" xfId="17935"/>
    <cellStyle name="Normal 2 4 17 4 2 2 2" xfId="17936"/>
    <cellStyle name="Normal 2 4 17 4 2 3" xfId="17937"/>
    <cellStyle name="Normal 2 4 17 4 3" xfId="17938"/>
    <cellStyle name="Normal 2 4 17 4 3 2" xfId="17939"/>
    <cellStyle name="Normal 2 4 17 4 4" xfId="17940"/>
    <cellStyle name="Normal 2 4 17 5" xfId="17941"/>
    <cellStyle name="Normal 2 4 17 5 2" xfId="17942"/>
    <cellStyle name="Normal 2 4 17 5 2 2" xfId="17943"/>
    <cellStyle name="Normal 2 4 17 5 3" xfId="17944"/>
    <cellStyle name="Normal 2 4 17 6" xfId="17945"/>
    <cellStyle name="Normal 2 4 17 6 2" xfId="17946"/>
    <cellStyle name="Normal 2 4 17 7" xfId="17947"/>
    <cellStyle name="Normal 2 4 17 7 2" xfId="17948"/>
    <cellStyle name="Normal 2 4 17 8" xfId="17949"/>
    <cellStyle name="Normal 2 4 18" xfId="17950"/>
    <cellStyle name="Normal 2 4 18 2" xfId="17951"/>
    <cellStyle name="Normal 2 4 18 2 2" xfId="17952"/>
    <cellStyle name="Normal 2 4 18 2 2 2" xfId="17953"/>
    <cellStyle name="Normal 2 4 18 2 2 2 2" xfId="17954"/>
    <cellStyle name="Normal 2 4 18 2 2 3" xfId="17955"/>
    <cellStyle name="Normal 2 4 18 2 3" xfId="17956"/>
    <cellStyle name="Normal 2 4 18 2 3 2" xfId="17957"/>
    <cellStyle name="Normal 2 4 18 2 4" xfId="17958"/>
    <cellStyle name="Normal 2 4 18 3" xfId="17959"/>
    <cellStyle name="Normal 2 4 18 3 2" xfId="17960"/>
    <cellStyle name="Normal 2 4 18 3 2 2" xfId="17961"/>
    <cellStyle name="Normal 2 4 18 3 2 2 2" xfId="17962"/>
    <cellStyle name="Normal 2 4 18 3 2 3" xfId="17963"/>
    <cellStyle name="Normal 2 4 18 3 3" xfId="17964"/>
    <cellStyle name="Normal 2 4 18 3 3 2" xfId="17965"/>
    <cellStyle name="Normal 2 4 18 3 4" xfId="17966"/>
    <cellStyle name="Normal 2 4 18 4" xfId="17967"/>
    <cellStyle name="Normal 2 4 18 4 2" xfId="17968"/>
    <cellStyle name="Normal 2 4 18 4 2 2" xfId="17969"/>
    <cellStyle name="Normal 2 4 18 4 2 2 2" xfId="17970"/>
    <cellStyle name="Normal 2 4 18 4 2 3" xfId="17971"/>
    <cellStyle name="Normal 2 4 18 4 3" xfId="17972"/>
    <cellStyle name="Normal 2 4 18 4 3 2" xfId="17973"/>
    <cellStyle name="Normal 2 4 18 4 4" xfId="17974"/>
    <cellStyle name="Normal 2 4 18 5" xfId="17975"/>
    <cellStyle name="Normal 2 4 18 5 2" xfId="17976"/>
    <cellStyle name="Normal 2 4 18 5 2 2" xfId="17977"/>
    <cellStyle name="Normal 2 4 18 5 3" xfId="17978"/>
    <cellStyle name="Normal 2 4 18 6" xfId="17979"/>
    <cellStyle name="Normal 2 4 18 6 2" xfId="17980"/>
    <cellStyle name="Normal 2 4 18 7" xfId="17981"/>
    <cellStyle name="Normal 2 4 18 7 2" xfId="17982"/>
    <cellStyle name="Normal 2 4 18 8" xfId="17983"/>
    <cellStyle name="Normal 2 4 19" xfId="17984"/>
    <cellStyle name="Normal 2 4 19 2" xfId="17985"/>
    <cellStyle name="Normal 2 4 19 2 2" xfId="17986"/>
    <cellStyle name="Normal 2 4 19 2 2 2" xfId="17987"/>
    <cellStyle name="Normal 2 4 19 2 2 2 2" xfId="17988"/>
    <cellStyle name="Normal 2 4 19 2 2 3" xfId="17989"/>
    <cellStyle name="Normal 2 4 19 2 3" xfId="17990"/>
    <cellStyle name="Normal 2 4 19 2 3 2" xfId="17991"/>
    <cellStyle name="Normal 2 4 19 2 4" xfId="17992"/>
    <cellStyle name="Normal 2 4 19 3" xfId="17993"/>
    <cellStyle name="Normal 2 4 19 3 2" xfId="17994"/>
    <cellStyle name="Normal 2 4 19 3 2 2" xfId="17995"/>
    <cellStyle name="Normal 2 4 19 3 2 2 2" xfId="17996"/>
    <cellStyle name="Normal 2 4 19 3 2 3" xfId="17997"/>
    <cellStyle name="Normal 2 4 19 3 3" xfId="17998"/>
    <cellStyle name="Normal 2 4 19 3 3 2" xfId="17999"/>
    <cellStyle name="Normal 2 4 19 3 4" xfId="18000"/>
    <cellStyle name="Normal 2 4 19 4" xfId="18001"/>
    <cellStyle name="Normal 2 4 19 4 2" xfId="18002"/>
    <cellStyle name="Normal 2 4 19 4 2 2" xfId="18003"/>
    <cellStyle name="Normal 2 4 19 4 2 2 2" xfId="18004"/>
    <cellStyle name="Normal 2 4 19 4 2 3" xfId="18005"/>
    <cellStyle name="Normal 2 4 19 4 3" xfId="18006"/>
    <cellStyle name="Normal 2 4 19 4 3 2" xfId="18007"/>
    <cellStyle name="Normal 2 4 19 4 4" xfId="18008"/>
    <cellStyle name="Normal 2 4 19 5" xfId="18009"/>
    <cellStyle name="Normal 2 4 19 5 2" xfId="18010"/>
    <cellStyle name="Normal 2 4 19 5 2 2" xfId="18011"/>
    <cellStyle name="Normal 2 4 19 5 3" xfId="18012"/>
    <cellStyle name="Normal 2 4 19 6" xfId="18013"/>
    <cellStyle name="Normal 2 4 19 6 2" xfId="18014"/>
    <cellStyle name="Normal 2 4 19 7" xfId="18015"/>
    <cellStyle name="Normal 2 4 19 7 2" xfId="18016"/>
    <cellStyle name="Normal 2 4 19 8" xfId="18017"/>
    <cellStyle name="Normal 2 4 2" xfId="18018"/>
    <cellStyle name="Normal 2 4 2 2" xfId="18019"/>
    <cellStyle name="Normal 2 4 2 2 2" xfId="18020"/>
    <cellStyle name="Normal 2 4 2 2 2 2" xfId="18021"/>
    <cellStyle name="Normal 2 4 2 2 2 2 2" xfId="18022"/>
    <cellStyle name="Normal 2 4 2 2 2 3" xfId="18023"/>
    <cellStyle name="Normal 2 4 2 2 3" xfId="18024"/>
    <cellStyle name="Normal 2 4 2 2 3 2" xfId="18025"/>
    <cellStyle name="Normal 2 4 2 2 4" xfId="18026"/>
    <cellStyle name="Normal 2 4 2 3" xfId="18027"/>
    <cellStyle name="Normal 2 4 2 3 2" xfId="18028"/>
    <cellStyle name="Normal 2 4 2 3 2 2" xfId="18029"/>
    <cellStyle name="Normal 2 4 2 3 2 2 2" xfId="18030"/>
    <cellStyle name="Normal 2 4 2 3 2 3" xfId="18031"/>
    <cellStyle name="Normal 2 4 2 3 3" xfId="18032"/>
    <cellStyle name="Normal 2 4 2 3 3 2" xfId="18033"/>
    <cellStyle name="Normal 2 4 2 3 4" xfId="18034"/>
    <cellStyle name="Normal 2 4 2 4" xfId="18035"/>
    <cellStyle name="Normal 2 4 2 4 2" xfId="18036"/>
    <cellStyle name="Normal 2 4 2 4 2 2" xfId="18037"/>
    <cellStyle name="Normal 2 4 2 4 2 2 2" xfId="18038"/>
    <cellStyle name="Normal 2 4 2 4 2 3" xfId="18039"/>
    <cellStyle name="Normal 2 4 2 4 3" xfId="18040"/>
    <cellStyle name="Normal 2 4 2 4 3 2" xfId="18041"/>
    <cellStyle name="Normal 2 4 2 4 4" xfId="18042"/>
    <cellStyle name="Normal 2 4 2 5" xfId="18043"/>
    <cellStyle name="Normal 2 4 2 5 2" xfId="18044"/>
    <cellStyle name="Normal 2 4 2 5 2 2" xfId="18045"/>
    <cellStyle name="Normal 2 4 2 5 3" xfId="18046"/>
    <cellStyle name="Normal 2 4 2 6" xfId="18047"/>
    <cellStyle name="Normal 2 4 2 6 2" xfId="18048"/>
    <cellStyle name="Normal 2 4 2 7" xfId="18049"/>
    <cellStyle name="Normal 2 4 2 7 2" xfId="18050"/>
    <cellStyle name="Normal 2 4 2 8" xfId="18051"/>
    <cellStyle name="Normal 2 4 20" xfId="18052"/>
    <cellStyle name="Normal 2 4 20 2" xfId="18053"/>
    <cellStyle name="Normal 2 4 20 2 2" xfId="18054"/>
    <cellStyle name="Normal 2 4 20 2 2 2" xfId="18055"/>
    <cellStyle name="Normal 2 4 20 2 2 2 2" xfId="18056"/>
    <cellStyle name="Normal 2 4 20 2 2 3" xfId="18057"/>
    <cellStyle name="Normal 2 4 20 2 3" xfId="18058"/>
    <cellStyle name="Normal 2 4 20 2 3 2" xfId="18059"/>
    <cellStyle name="Normal 2 4 20 2 4" xfId="18060"/>
    <cellStyle name="Normal 2 4 20 3" xfId="18061"/>
    <cellStyle name="Normal 2 4 20 3 2" xfId="18062"/>
    <cellStyle name="Normal 2 4 20 3 2 2" xfId="18063"/>
    <cellStyle name="Normal 2 4 20 3 2 2 2" xfId="18064"/>
    <cellStyle name="Normal 2 4 20 3 2 3" xfId="18065"/>
    <cellStyle name="Normal 2 4 20 3 3" xfId="18066"/>
    <cellStyle name="Normal 2 4 20 3 3 2" xfId="18067"/>
    <cellStyle name="Normal 2 4 20 3 4" xfId="18068"/>
    <cellStyle name="Normal 2 4 20 4" xfId="18069"/>
    <cellStyle name="Normal 2 4 20 4 2" xfId="18070"/>
    <cellStyle name="Normal 2 4 20 4 2 2" xfId="18071"/>
    <cellStyle name="Normal 2 4 20 4 2 2 2" xfId="18072"/>
    <cellStyle name="Normal 2 4 20 4 2 3" xfId="18073"/>
    <cellStyle name="Normal 2 4 20 4 3" xfId="18074"/>
    <cellStyle name="Normal 2 4 20 4 3 2" xfId="18075"/>
    <cellStyle name="Normal 2 4 20 4 4" xfId="18076"/>
    <cellStyle name="Normal 2 4 20 5" xfId="18077"/>
    <cellStyle name="Normal 2 4 20 5 2" xfId="18078"/>
    <cellStyle name="Normal 2 4 20 5 2 2" xfId="18079"/>
    <cellStyle name="Normal 2 4 20 5 3" xfId="18080"/>
    <cellStyle name="Normal 2 4 20 6" xfId="18081"/>
    <cellStyle name="Normal 2 4 20 6 2" xfId="18082"/>
    <cellStyle name="Normal 2 4 20 7" xfId="18083"/>
    <cellStyle name="Normal 2 4 20 7 2" xfId="18084"/>
    <cellStyle name="Normal 2 4 20 8" xfId="18085"/>
    <cellStyle name="Normal 2 4 21" xfId="18086"/>
    <cellStyle name="Normal 2 4 21 2" xfId="18087"/>
    <cellStyle name="Normal 2 4 21 2 2" xfId="18088"/>
    <cellStyle name="Normal 2 4 21 2 2 2" xfId="18089"/>
    <cellStyle name="Normal 2 4 21 2 2 2 2" xfId="18090"/>
    <cellStyle name="Normal 2 4 21 2 2 3" xfId="18091"/>
    <cellStyle name="Normal 2 4 21 2 3" xfId="18092"/>
    <cellStyle name="Normal 2 4 21 2 3 2" xfId="18093"/>
    <cellStyle name="Normal 2 4 21 2 4" xfId="18094"/>
    <cellStyle name="Normal 2 4 21 3" xfId="18095"/>
    <cellStyle name="Normal 2 4 21 3 2" xfId="18096"/>
    <cellStyle name="Normal 2 4 21 3 2 2" xfId="18097"/>
    <cellStyle name="Normal 2 4 21 3 2 2 2" xfId="18098"/>
    <cellStyle name="Normal 2 4 21 3 2 3" xfId="18099"/>
    <cellStyle name="Normal 2 4 21 3 3" xfId="18100"/>
    <cellStyle name="Normal 2 4 21 3 3 2" xfId="18101"/>
    <cellStyle name="Normal 2 4 21 3 4" xfId="18102"/>
    <cellStyle name="Normal 2 4 21 4" xfId="18103"/>
    <cellStyle name="Normal 2 4 21 4 2" xfId="18104"/>
    <cellStyle name="Normal 2 4 21 4 2 2" xfId="18105"/>
    <cellStyle name="Normal 2 4 21 4 2 2 2" xfId="18106"/>
    <cellStyle name="Normal 2 4 21 4 2 3" xfId="18107"/>
    <cellStyle name="Normal 2 4 21 4 3" xfId="18108"/>
    <cellStyle name="Normal 2 4 21 4 3 2" xfId="18109"/>
    <cellStyle name="Normal 2 4 21 4 4" xfId="18110"/>
    <cellStyle name="Normal 2 4 21 5" xfId="18111"/>
    <cellStyle name="Normal 2 4 21 5 2" xfId="18112"/>
    <cellStyle name="Normal 2 4 21 5 2 2" xfId="18113"/>
    <cellStyle name="Normal 2 4 21 5 3" xfId="18114"/>
    <cellStyle name="Normal 2 4 21 6" xfId="18115"/>
    <cellStyle name="Normal 2 4 21 6 2" xfId="18116"/>
    <cellStyle name="Normal 2 4 21 7" xfId="18117"/>
    <cellStyle name="Normal 2 4 21 7 2" xfId="18118"/>
    <cellStyle name="Normal 2 4 21 8" xfId="18119"/>
    <cellStyle name="Normal 2 4 22" xfId="18120"/>
    <cellStyle name="Normal 2 4 22 2" xfId="18121"/>
    <cellStyle name="Normal 2 4 22 2 2" xfId="18122"/>
    <cellStyle name="Normal 2 4 22 2 2 2" xfId="18123"/>
    <cellStyle name="Normal 2 4 22 2 2 2 2" xfId="18124"/>
    <cellStyle name="Normal 2 4 22 2 2 3" xfId="18125"/>
    <cellStyle name="Normal 2 4 22 2 3" xfId="18126"/>
    <cellStyle name="Normal 2 4 22 2 3 2" xfId="18127"/>
    <cellStyle name="Normal 2 4 22 2 4" xfId="18128"/>
    <cellStyle name="Normal 2 4 22 3" xfId="18129"/>
    <cellStyle name="Normal 2 4 22 3 2" xfId="18130"/>
    <cellStyle name="Normal 2 4 22 3 2 2" xfId="18131"/>
    <cellStyle name="Normal 2 4 22 3 2 2 2" xfId="18132"/>
    <cellStyle name="Normal 2 4 22 3 2 3" xfId="18133"/>
    <cellStyle name="Normal 2 4 22 3 3" xfId="18134"/>
    <cellStyle name="Normal 2 4 22 3 3 2" xfId="18135"/>
    <cellStyle name="Normal 2 4 22 3 4" xfId="18136"/>
    <cellStyle name="Normal 2 4 22 4" xfId="18137"/>
    <cellStyle name="Normal 2 4 22 4 2" xfId="18138"/>
    <cellStyle name="Normal 2 4 22 4 2 2" xfId="18139"/>
    <cellStyle name="Normal 2 4 22 4 2 2 2" xfId="18140"/>
    <cellStyle name="Normal 2 4 22 4 2 3" xfId="18141"/>
    <cellStyle name="Normal 2 4 22 4 3" xfId="18142"/>
    <cellStyle name="Normal 2 4 22 4 3 2" xfId="18143"/>
    <cellStyle name="Normal 2 4 22 4 4" xfId="18144"/>
    <cellStyle name="Normal 2 4 22 5" xfId="18145"/>
    <cellStyle name="Normal 2 4 22 5 2" xfId="18146"/>
    <cellStyle name="Normal 2 4 22 5 2 2" xfId="18147"/>
    <cellStyle name="Normal 2 4 22 5 3" xfId="18148"/>
    <cellStyle name="Normal 2 4 22 6" xfId="18149"/>
    <cellStyle name="Normal 2 4 22 6 2" xfId="18150"/>
    <cellStyle name="Normal 2 4 22 7" xfId="18151"/>
    <cellStyle name="Normal 2 4 22 7 2" xfId="18152"/>
    <cellStyle name="Normal 2 4 22 8" xfId="18153"/>
    <cellStyle name="Normal 2 4 23" xfId="18154"/>
    <cellStyle name="Normal 2 4 23 2" xfId="18155"/>
    <cellStyle name="Normal 2 4 23 2 2" xfId="18156"/>
    <cellStyle name="Normal 2 4 23 2 2 2" xfId="18157"/>
    <cellStyle name="Normal 2 4 23 2 2 2 2" xfId="18158"/>
    <cellStyle name="Normal 2 4 23 2 2 3" xfId="18159"/>
    <cellStyle name="Normal 2 4 23 2 3" xfId="18160"/>
    <cellStyle name="Normal 2 4 23 2 3 2" xfId="18161"/>
    <cellStyle name="Normal 2 4 23 2 4" xfId="18162"/>
    <cellStyle name="Normal 2 4 23 3" xfId="18163"/>
    <cellStyle name="Normal 2 4 23 3 2" xfId="18164"/>
    <cellStyle name="Normal 2 4 23 3 2 2" xfId="18165"/>
    <cellStyle name="Normal 2 4 23 3 2 2 2" xfId="18166"/>
    <cellStyle name="Normal 2 4 23 3 2 3" xfId="18167"/>
    <cellStyle name="Normal 2 4 23 3 3" xfId="18168"/>
    <cellStyle name="Normal 2 4 23 3 3 2" xfId="18169"/>
    <cellStyle name="Normal 2 4 23 3 4" xfId="18170"/>
    <cellStyle name="Normal 2 4 23 4" xfId="18171"/>
    <cellStyle name="Normal 2 4 23 4 2" xfId="18172"/>
    <cellStyle name="Normal 2 4 23 4 2 2" xfId="18173"/>
    <cellStyle name="Normal 2 4 23 4 2 2 2" xfId="18174"/>
    <cellStyle name="Normal 2 4 23 4 2 3" xfId="18175"/>
    <cellStyle name="Normal 2 4 23 4 3" xfId="18176"/>
    <cellStyle name="Normal 2 4 23 4 3 2" xfId="18177"/>
    <cellStyle name="Normal 2 4 23 4 4" xfId="18178"/>
    <cellStyle name="Normal 2 4 23 5" xfId="18179"/>
    <cellStyle name="Normal 2 4 23 5 2" xfId="18180"/>
    <cellStyle name="Normal 2 4 23 5 2 2" xfId="18181"/>
    <cellStyle name="Normal 2 4 23 5 3" xfId="18182"/>
    <cellStyle name="Normal 2 4 23 6" xfId="18183"/>
    <cellStyle name="Normal 2 4 23 6 2" xfId="18184"/>
    <cellStyle name="Normal 2 4 23 7" xfId="18185"/>
    <cellStyle name="Normal 2 4 23 7 2" xfId="18186"/>
    <cellStyle name="Normal 2 4 23 8" xfId="18187"/>
    <cellStyle name="Normal 2 4 24" xfId="18188"/>
    <cellStyle name="Normal 2 4 24 2" xfId="18189"/>
    <cellStyle name="Normal 2 4 24 2 2" xfId="18190"/>
    <cellStyle name="Normal 2 4 24 2 2 2" xfId="18191"/>
    <cellStyle name="Normal 2 4 24 2 2 2 2" xfId="18192"/>
    <cellStyle name="Normal 2 4 24 2 2 3" xfId="18193"/>
    <cellStyle name="Normal 2 4 24 2 3" xfId="18194"/>
    <cellStyle name="Normal 2 4 24 2 3 2" xfId="18195"/>
    <cellStyle name="Normal 2 4 24 2 4" xfId="18196"/>
    <cellStyle name="Normal 2 4 24 3" xfId="18197"/>
    <cellStyle name="Normal 2 4 24 3 2" xfId="18198"/>
    <cellStyle name="Normal 2 4 24 3 2 2" xfId="18199"/>
    <cellStyle name="Normal 2 4 24 3 2 2 2" xfId="18200"/>
    <cellStyle name="Normal 2 4 24 3 2 3" xfId="18201"/>
    <cellStyle name="Normal 2 4 24 3 3" xfId="18202"/>
    <cellStyle name="Normal 2 4 24 3 3 2" xfId="18203"/>
    <cellStyle name="Normal 2 4 24 3 4" xfId="18204"/>
    <cellStyle name="Normal 2 4 24 4" xfId="18205"/>
    <cellStyle name="Normal 2 4 24 4 2" xfId="18206"/>
    <cellStyle name="Normal 2 4 24 4 2 2" xfId="18207"/>
    <cellStyle name="Normal 2 4 24 4 2 2 2" xfId="18208"/>
    <cellStyle name="Normal 2 4 24 4 2 3" xfId="18209"/>
    <cellStyle name="Normal 2 4 24 4 3" xfId="18210"/>
    <cellStyle name="Normal 2 4 24 4 3 2" xfId="18211"/>
    <cellStyle name="Normal 2 4 24 4 4" xfId="18212"/>
    <cellStyle name="Normal 2 4 24 5" xfId="18213"/>
    <cellStyle name="Normal 2 4 24 5 2" xfId="18214"/>
    <cellStyle name="Normal 2 4 24 5 2 2" xfId="18215"/>
    <cellStyle name="Normal 2 4 24 5 3" xfId="18216"/>
    <cellStyle name="Normal 2 4 24 6" xfId="18217"/>
    <cellStyle name="Normal 2 4 24 6 2" xfId="18218"/>
    <cellStyle name="Normal 2 4 24 7" xfId="18219"/>
    <cellStyle name="Normal 2 4 24 7 2" xfId="18220"/>
    <cellStyle name="Normal 2 4 24 8" xfId="18221"/>
    <cellStyle name="Normal 2 4 25" xfId="18222"/>
    <cellStyle name="Normal 2 4 25 2" xfId="18223"/>
    <cellStyle name="Normal 2 4 25 2 2" xfId="18224"/>
    <cellStyle name="Normal 2 4 25 2 2 2" xfId="18225"/>
    <cellStyle name="Normal 2 4 25 2 2 2 2" xfId="18226"/>
    <cellStyle name="Normal 2 4 25 2 2 3" xfId="18227"/>
    <cellStyle name="Normal 2 4 25 2 3" xfId="18228"/>
    <cellStyle name="Normal 2 4 25 2 3 2" xfId="18229"/>
    <cellStyle name="Normal 2 4 25 2 4" xfId="18230"/>
    <cellStyle name="Normal 2 4 25 3" xfId="18231"/>
    <cellStyle name="Normal 2 4 25 3 2" xfId="18232"/>
    <cellStyle name="Normal 2 4 25 3 2 2" xfId="18233"/>
    <cellStyle name="Normal 2 4 25 3 2 2 2" xfId="18234"/>
    <cellStyle name="Normal 2 4 25 3 2 3" xfId="18235"/>
    <cellStyle name="Normal 2 4 25 3 3" xfId="18236"/>
    <cellStyle name="Normal 2 4 25 3 3 2" xfId="18237"/>
    <cellStyle name="Normal 2 4 25 3 4" xfId="18238"/>
    <cellStyle name="Normal 2 4 25 4" xfId="18239"/>
    <cellStyle name="Normal 2 4 25 4 2" xfId="18240"/>
    <cellStyle name="Normal 2 4 25 4 2 2" xfId="18241"/>
    <cellStyle name="Normal 2 4 25 4 2 2 2" xfId="18242"/>
    <cellStyle name="Normal 2 4 25 4 2 3" xfId="18243"/>
    <cellStyle name="Normal 2 4 25 4 3" xfId="18244"/>
    <cellStyle name="Normal 2 4 25 4 3 2" xfId="18245"/>
    <cellStyle name="Normal 2 4 25 4 4" xfId="18246"/>
    <cellStyle name="Normal 2 4 25 5" xfId="18247"/>
    <cellStyle name="Normal 2 4 25 5 2" xfId="18248"/>
    <cellStyle name="Normal 2 4 25 5 2 2" xfId="18249"/>
    <cellStyle name="Normal 2 4 25 5 3" xfId="18250"/>
    <cellStyle name="Normal 2 4 25 6" xfId="18251"/>
    <cellStyle name="Normal 2 4 25 6 2" xfId="18252"/>
    <cellStyle name="Normal 2 4 25 7" xfId="18253"/>
    <cellStyle name="Normal 2 4 25 7 2" xfId="18254"/>
    <cellStyle name="Normal 2 4 25 8" xfId="18255"/>
    <cellStyle name="Normal 2 4 26" xfId="18256"/>
    <cellStyle name="Normal 2 4 26 2" xfId="18257"/>
    <cellStyle name="Normal 2 4 26 2 2" xfId="18258"/>
    <cellStyle name="Normal 2 4 26 2 2 2" xfId="18259"/>
    <cellStyle name="Normal 2 4 26 2 2 2 2" xfId="18260"/>
    <cellStyle name="Normal 2 4 26 2 2 3" xfId="18261"/>
    <cellStyle name="Normal 2 4 26 2 3" xfId="18262"/>
    <cellStyle name="Normal 2 4 26 2 3 2" xfId="18263"/>
    <cellStyle name="Normal 2 4 26 2 4" xfId="18264"/>
    <cellStyle name="Normal 2 4 26 3" xfId="18265"/>
    <cellStyle name="Normal 2 4 26 3 2" xfId="18266"/>
    <cellStyle name="Normal 2 4 26 3 2 2" xfId="18267"/>
    <cellStyle name="Normal 2 4 26 3 2 2 2" xfId="18268"/>
    <cellStyle name="Normal 2 4 26 3 2 3" xfId="18269"/>
    <cellStyle name="Normal 2 4 26 3 3" xfId="18270"/>
    <cellStyle name="Normal 2 4 26 3 3 2" xfId="18271"/>
    <cellStyle name="Normal 2 4 26 3 4" xfId="18272"/>
    <cellStyle name="Normal 2 4 26 4" xfId="18273"/>
    <cellStyle name="Normal 2 4 26 4 2" xfId="18274"/>
    <cellStyle name="Normal 2 4 26 4 2 2" xfId="18275"/>
    <cellStyle name="Normal 2 4 26 4 2 2 2" xfId="18276"/>
    <cellStyle name="Normal 2 4 26 4 2 3" xfId="18277"/>
    <cellStyle name="Normal 2 4 26 4 3" xfId="18278"/>
    <cellStyle name="Normal 2 4 26 4 3 2" xfId="18279"/>
    <cellStyle name="Normal 2 4 26 4 4" xfId="18280"/>
    <cellStyle name="Normal 2 4 26 5" xfId="18281"/>
    <cellStyle name="Normal 2 4 26 5 2" xfId="18282"/>
    <cellStyle name="Normal 2 4 26 5 2 2" xfId="18283"/>
    <cellStyle name="Normal 2 4 26 5 3" xfId="18284"/>
    <cellStyle name="Normal 2 4 26 6" xfId="18285"/>
    <cellStyle name="Normal 2 4 26 6 2" xfId="18286"/>
    <cellStyle name="Normal 2 4 26 7" xfId="18287"/>
    <cellStyle name="Normal 2 4 26 7 2" xfId="18288"/>
    <cellStyle name="Normal 2 4 26 8" xfId="18289"/>
    <cellStyle name="Normal 2 4 27" xfId="18290"/>
    <cellStyle name="Normal 2 4 27 2" xfId="18291"/>
    <cellStyle name="Normal 2 4 27 2 2" xfId="18292"/>
    <cellStyle name="Normal 2 4 27 2 2 2" xfId="18293"/>
    <cellStyle name="Normal 2 4 27 2 2 2 2" xfId="18294"/>
    <cellStyle name="Normal 2 4 27 2 2 3" xfId="18295"/>
    <cellStyle name="Normal 2 4 27 2 3" xfId="18296"/>
    <cellStyle name="Normal 2 4 27 2 3 2" xfId="18297"/>
    <cellStyle name="Normal 2 4 27 2 4" xfId="18298"/>
    <cellStyle name="Normal 2 4 27 3" xfId="18299"/>
    <cellStyle name="Normal 2 4 27 3 2" xfId="18300"/>
    <cellStyle name="Normal 2 4 27 3 2 2" xfId="18301"/>
    <cellStyle name="Normal 2 4 27 3 2 2 2" xfId="18302"/>
    <cellStyle name="Normal 2 4 27 3 2 3" xfId="18303"/>
    <cellStyle name="Normal 2 4 27 3 3" xfId="18304"/>
    <cellStyle name="Normal 2 4 27 3 3 2" xfId="18305"/>
    <cellStyle name="Normal 2 4 27 3 4" xfId="18306"/>
    <cellStyle name="Normal 2 4 27 4" xfId="18307"/>
    <cellStyle name="Normal 2 4 27 4 2" xfId="18308"/>
    <cellStyle name="Normal 2 4 27 4 2 2" xfId="18309"/>
    <cellStyle name="Normal 2 4 27 4 2 2 2" xfId="18310"/>
    <cellStyle name="Normal 2 4 27 4 2 3" xfId="18311"/>
    <cellStyle name="Normal 2 4 27 4 3" xfId="18312"/>
    <cellStyle name="Normal 2 4 27 4 3 2" xfId="18313"/>
    <cellStyle name="Normal 2 4 27 4 4" xfId="18314"/>
    <cellStyle name="Normal 2 4 27 5" xfId="18315"/>
    <cellStyle name="Normal 2 4 27 5 2" xfId="18316"/>
    <cellStyle name="Normal 2 4 27 5 2 2" xfId="18317"/>
    <cellStyle name="Normal 2 4 27 5 3" xfId="18318"/>
    <cellStyle name="Normal 2 4 27 6" xfId="18319"/>
    <cellStyle name="Normal 2 4 27 6 2" xfId="18320"/>
    <cellStyle name="Normal 2 4 27 7" xfId="18321"/>
    <cellStyle name="Normal 2 4 27 7 2" xfId="18322"/>
    <cellStyle name="Normal 2 4 27 8" xfId="18323"/>
    <cellStyle name="Normal 2 4 28" xfId="18324"/>
    <cellStyle name="Normal 2 4 28 2" xfId="18325"/>
    <cellStyle name="Normal 2 4 28 2 2" xfId="18326"/>
    <cellStyle name="Normal 2 4 28 2 2 2" xfId="18327"/>
    <cellStyle name="Normal 2 4 28 2 2 2 2" xfId="18328"/>
    <cellStyle name="Normal 2 4 28 2 2 3" xfId="18329"/>
    <cellStyle name="Normal 2 4 28 2 3" xfId="18330"/>
    <cellStyle name="Normal 2 4 28 2 3 2" xfId="18331"/>
    <cellStyle name="Normal 2 4 28 2 4" xfId="18332"/>
    <cellStyle name="Normal 2 4 28 3" xfId="18333"/>
    <cellStyle name="Normal 2 4 28 3 2" xfId="18334"/>
    <cellStyle name="Normal 2 4 28 3 2 2" xfId="18335"/>
    <cellStyle name="Normal 2 4 28 3 2 2 2" xfId="18336"/>
    <cellStyle name="Normal 2 4 28 3 2 3" xfId="18337"/>
    <cellStyle name="Normal 2 4 28 3 3" xfId="18338"/>
    <cellStyle name="Normal 2 4 28 3 3 2" xfId="18339"/>
    <cellStyle name="Normal 2 4 28 3 4" xfId="18340"/>
    <cellStyle name="Normal 2 4 28 4" xfId="18341"/>
    <cellStyle name="Normal 2 4 28 4 2" xfId="18342"/>
    <cellStyle name="Normal 2 4 28 4 2 2" xfId="18343"/>
    <cellStyle name="Normal 2 4 28 4 2 2 2" xfId="18344"/>
    <cellStyle name="Normal 2 4 28 4 2 3" xfId="18345"/>
    <cellStyle name="Normal 2 4 28 4 3" xfId="18346"/>
    <cellStyle name="Normal 2 4 28 4 3 2" xfId="18347"/>
    <cellStyle name="Normal 2 4 28 4 4" xfId="18348"/>
    <cellStyle name="Normal 2 4 28 5" xfId="18349"/>
    <cellStyle name="Normal 2 4 28 5 2" xfId="18350"/>
    <cellStyle name="Normal 2 4 28 5 2 2" xfId="18351"/>
    <cellStyle name="Normal 2 4 28 5 3" xfId="18352"/>
    <cellStyle name="Normal 2 4 28 6" xfId="18353"/>
    <cellStyle name="Normal 2 4 28 6 2" xfId="18354"/>
    <cellStyle name="Normal 2 4 28 7" xfId="18355"/>
    <cellStyle name="Normal 2 4 28 7 2" xfId="18356"/>
    <cellStyle name="Normal 2 4 28 8" xfId="18357"/>
    <cellStyle name="Normal 2 4 29" xfId="18358"/>
    <cellStyle name="Normal 2 4 29 2" xfId="18359"/>
    <cellStyle name="Normal 2 4 29 2 2" xfId="18360"/>
    <cellStyle name="Normal 2 4 29 2 2 2" xfId="18361"/>
    <cellStyle name="Normal 2 4 29 2 2 2 2" xfId="18362"/>
    <cellStyle name="Normal 2 4 29 2 2 3" xfId="18363"/>
    <cellStyle name="Normal 2 4 29 2 3" xfId="18364"/>
    <cellStyle name="Normal 2 4 29 2 3 2" xfId="18365"/>
    <cellStyle name="Normal 2 4 29 2 4" xfId="18366"/>
    <cellStyle name="Normal 2 4 29 3" xfId="18367"/>
    <cellStyle name="Normal 2 4 29 3 2" xfId="18368"/>
    <cellStyle name="Normal 2 4 29 3 2 2" xfId="18369"/>
    <cellStyle name="Normal 2 4 29 3 2 2 2" xfId="18370"/>
    <cellStyle name="Normal 2 4 29 3 2 3" xfId="18371"/>
    <cellStyle name="Normal 2 4 29 3 3" xfId="18372"/>
    <cellStyle name="Normal 2 4 29 3 3 2" xfId="18373"/>
    <cellStyle name="Normal 2 4 29 3 4" xfId="18374"/>
    <cellStyle name="Normal 2 4 29 4" xfId="18375"/>
    <cellStyle name="Normal 2 4 29 4 2" xfId="18376"/>
    <cellStyle name="Normal 2 4 29 4 2 2" xfId="18377"/>
    <cellStyle name="Normal 2 4 29 4 2 2 2" xfId="18378"/>
    <cellStyle name="Normal 2 4 29 4 2 3" xfId="18379"/>
    <cellStyle name="Normal 2 4 29 4 3" xfId="18380"/>
    <cellStyle name="Normal 2 4 29 4 3 2" xfId="18381"/>
    <cellStyle name="Normal 2 4 29 4 4" xfId="18382"/>
    <cellStyle name="Normal 2 4 29 5" xfId="18383"/>
    <cellStyle name="Normal 2 4 29 5 2" xfId="18384"/>
    <cellStyle name="Normal 2 4 29 5 2 2" xfId="18385"/>
    <cellStyle name="Normal 2 4 29 5 3" xfId="18386"/>
    <cellStyle name="Normal 2 4 29 6" xfId="18387"/>
    <cellStyle name="Normal 2 4 29 6 2" xfId="18388"/>
    <cellStyle name="Normal 2 4 29 7" xfId="18389"/>
    <cellStyle name="Normal 2 4 29 7 2" xfId="18390"/>
    <cellStyle name="Normal 2 4 29 8" xfId="18391"/>
    <cellStyle name="Normal 2 4 3" xfId="18392"/>
    <cellStyle name="Normal 2 4 3 2" xfId="18393"/>
    <cellStyle name="Normal 2 4 3 2 2" xfId="18394"/>
    <cellStyle name="Normal 2 4 3 2 2 2" xfId="18395"/>
    <cellStyle name="Normal 2 4 3 2 2 2 2" xfId="18396"/>
    <cellStyle name="Normal 2 4 3 2 2 3" xfId="18397"/>
    <cellStyle name="Normal 2 4 3 2 3" xfId="18398"/>
    <cellStyle name="Normal 2 4 3 2 3 2" xfId="18399"/>
    <cellStyle name="Normal 2 4 3 2 4" xfId="18400"/>
    <cellStyle name="Normal 2 4 3 3" xfId="18401"/>
    <cellStyle name="Normal 2 4 3 3 2" xfId="18402"/>
    <cellStyle name="Normal 2 4 3 3 2 2" xfId="18403"/>
    <cellStyle name="Normal 2 4 3 3 2 2 2" xfId="18404"/>
    <cellStyle name="Normal 2 4 3 3 2 3" xfId="18405"/>
    <cellStyle name="Normal 2 4 3 3 3" xfId="18406"/>
    <cellStyle name="Normal 2 4 3 3 3 2" xfId="18407"/>
    <cellStyle name="Normal 2 4 3 3 4" xfId="18408"/>
    <cellStyle name="Normal 2 4 3 4" xfId="18409"/>
    <cellStyle name="Normal 2 4 3 4 2" xfId="18410"/>
    <cellStyle name="Normal 2 4 3 4 2 2" xfId="18411"/>
    <cellStyle name="Normal 2 4 3 4 2 2 2" xfId="18412"/>
    <cellStyle name="Normal 2 4 3 4 2 3" xfId="18413"/>
    <cellStyle name="Normal 2 4 3 4 3" xfId="18414"/>
    <cellStyle name="Normal 2 4 3 4 3 2" xfId="18415"/>
    <cellStyle name="Normal 2 4 3 4 4" xfId="18416"/>
    <cellStyle name="Normal 2 4 3 5" xfId="18417"/>
    <cellStyle name="Normal 2 4 3 5 2" xfId="18418"/>
    <cellStyle name="Normal 2 4 3 5 2 2" xfId="18419"/>
    <cellStyle name="Normal 2 4 3 5 3" xfId="18420"/>
    <cellStyle name="Normal 2 4 3 6" xfId="18421"/>
    <cellStyle name="Normal 2 4 3 6 2" xfId="18422"/>
    <cellStyle name="Normal 2 4 3 7" xfId="18423"/>
    <cellStyle name="Normal 2 4 3 7 2" xfId="18424"/>
    <cellStyle name="Normal 2 4 3 8" xfId="18425"/>
    <cellStyle name="Normal 2 4 30" xfId="18426"/>
    <cellStyle name="Normal 2 4 30 2" xfId="18427"/>
    <cellStyle name="Normal 2 4 30 2 2" xfId="18428"/>
    <cellStyle name="Normal 2 4 30 2 2 2" xfId="18429"/>
    <cellStyle name="Normal 2 4 30 2 3" xfId="18430"/>
    <cellStyle name="Normal 2 4 30 3" xfId="18431"/>
    <cellStyle name="Normal 2 4 30 3 2" xfId="18432"/>
    <cellStyle name="Normal 2 4 30 4" xfId="18433"/>
    <cellStyle name="Normal 2 4 31" xfId="18434"/>
    <cellStyle name="Normal 2 4 31 2" xfId="18435"/>
    <cellStyle name="Normal 2 4 31 2 2" xfId="18436"/>
    <cellStyle name="Normal 2 4 31 2 2 2" xfId="18437"/>
    <cellStyle name="Normal 2 4 31 2 3" xfId="18438"/>
    <cellStyle name="Normal 2 4 31 3" xfId="18439"/>
    <cellStyle name="Normal 2 4 31 3 2" xfId="18440"/>
    <cellStyle name="Normal 2 4 31 4" xfId="18441"/>
    <cellStyle name="Normal 2 4 32" xfId="18442"/>
    <cellStyle name="Normal 2 4 32 2" xfId="18443"/>
    <cellStyle name="Normal 2 4 32 2 2" xfId="18444"/>
    <cellStyle name="Normal 2 4 32 2 2 2" xfId="18445"/>
    <cellStyle name="Normal 2 4 32 2 3" xfId="18446"/>
    <cellStyle name="Normal 2 4 32 3" xfId="18447"/>
    <cellStyle name="Normal 2 4 32 3 2" xfId="18448"/>
    <cellStyle name="Normal 2 4 32 4" xfId="18449"/>
    <cellStyle name="Normal 2 4 33" xfId="18450"/>
    <cellStyle name="Normal 2 4 33 2" xfId="18451"/>
    <cellStyle name="Normal 2 4 33 2 2" xfId="18452"/>
    <cellStyle name="Normal 2 4 33 3" xfId="18453"/>
    <cellStyle name="Normal 2 4 34" xfId="18454"/>
    <cellStyle name="Normal 2 4 34 2" xfId="18455"/>
    <cellStyle name="Normal 2 4 35" xfId="18456"/>
    <cellStyle name="Normal 2 4 35 2" xfId="18457"/>
    <cellStyle name="Normal 2 4 36" xfId="18458"/>
    <cellStyle name="Normal 2 4 4" xfId="18459"/>
    <cellStyle name="Normal 2 4 4 2" xfId="18460"/>
    <cellStyle name="Normal 2 4 4 2 2" xfId="18461"/>
    <cellStyle name="Normal 2 4 4 2 2 2" xfId="18462"/>
    <cellStyle name="Normal 2 4 4 2 2 2 2" xfId="18463"/>
    <cellStyle name="Normal 2 4 4 2 2 3" xfId="18464"/>
    <cellStyle name="Normal 2 4 4 2 3" xfId="18465"/>
    <cellStyle name="Normal 2 4 4 2 3 2" xfId="18466"/>
    <cellStyle name="Normal 2 4 4 2 4" xfId="18467"/>
    <cellStyle name="Normal 2 4 4 3" xfId="18468"/>
    <cellStyle name="Normal 2 4 4 3 2" xfId="18469"/>
    <cellStyle name="Normal 2 4 4 3 2 2" xfId="18470"/>
    <cellStyle name="Normal 2 4 4 3 2 2 2" xfId="18471"/>
    <cellStyle name="Normal 2 4 4 3 2 3" xfId="18472"/>
    <cellStyle name="Normal 2 4 4 3 3" xfId="18473"/>
    <cellStyle name="Normal 2 4 4 3 3 2" xfId="18474"/>
    <cellStyle name="Normal 2 4 4 3 4" xfId="18475"/>
    <cellStyle name="Normal 2 4 4 4" xfId="18476"/>
    <cellStyle name="Normal 2 4 4 4 2" xfId="18477"/>
    <cellStyle name="Normal 2 4 4 4 2 2" xfId="18478"/>
    <cellStyle name="Normal 2 4 4 4 2 2 2" xfId="18479"/>
    <cellStyle name="Normal 2 4 4 4 2 3" xfId="18480"/>
    <cellStyle name="Normal 2 4 4 4 3" xfId="18481"/>
    <cellStyle name="Normal 2 4 4 4 3 2" xfId="18482"/>
    <cellStyle name="Normal 2 4 4 4 4" xfId="18483"/>
    <cellStyle name="Normal 2 4 4 5" xfId="18484"/>
    <cellStyle name="Normal 2 4 4 5 2" xfId="18485"/>
    <cellStyle name="Normal 2 4 4 5 2 2" xfId="18486"/>
    <cellStyle name="Normal 2 4 4 5 3" xfId="18487"/>
    <cellStyle name="Normal 2 4 4 6" xfId="18488"/>
    <cellStyle name="Normal 2 4 4 6 2" xfId="18489"/>
    <cellStyle name="Normal 2 4 4 7" xfId="18490"/>
    <cellStyle name="Normal 2 4 4 7 2" xfId="18491"/>
    <cellStyle name="Normal 2 4 4 8" xfId="18492"/>
    <cellStyle name="Normal 2 4 5" xfId="18493"/>
    <cellStyle name="Normal 2 4 5 2" xfId="18494"/>
    <cellStyle name="Normal 2 4 5 2 2" xfId="18495"/>
    <cellStyle name="Normal 2 4 5 2 2 2" xfId="18496"/>
    <cellStyle name="Normal 2 4 5 2 2 2 2" xfId="18497"/>
    <cellStyle name="Normal 2 4 5 2 2 3" xfId="18498"/>
    <cellStyle name="Normal 2 4 5 2 3" xfId="18499"/>
    <cellStyle name="Normal 2 4 5 2 3 2" xfId="18500"/>
    <cellStyle name="Normal 2 4 5 2 4" xfId="18501"/>
    <cellStyle name="Normal 2 4 5 3" xfId="18502"/>
    <cellStyle name="Normal 2 4 5 3 2" xfId="18503"/>
    <cellStyle name="Normal 2 4 5 3 2 2" xfId="18504"/>
    <cellStyle name="Normal 2 4 5 3 2 2 2" xfId="18505"/>
    <cellStyle name="Normal 2 4 5 3 2 3" xfId="18506"/>
    <cellStyle name="Normal 2 4 5 3 3" xfId="18507"/>
    <cellStyle name="Normal 2 4 5 3 3 2" xfId="18508"/>
    <cellStyle name="Normal 2 4 5 3 4" xfId="18509"/>
    <cellStyle name="Normal 2 4 5 4" xfId="18510"/>
    <cellStyle name="Normal 2 4 5 4 2" xfId="18511"/>
    <cellStyle name="Normal 2 4 5 4 2 2" xfId="18512"/>
    <cellStyle name="Normal 2 4 5 4 2 2 2" xfId="18513"/>
    <cellStyle name="Normal 2 4 5 4 2 3" xfId="18514"/>
    <cellStyle name="Normal 2 4 5 4 3" xfId="18515"/>
    <cellStyle name="Normal 2 4 5 4 3 2" xfId="18516"/>
    <cellStyle name="Normal 2 4 5 4 4" xfId="18517"/>
    <cellStyle name="Normal 2 4 5 5" xfId="18518"/>
    <cellStyle name="Normal 2 4 5 5 2" xfId="18519"/>
    <cellStyle name="Normal 2 4 5 5 2 2" xfId="18520"/>
    <cellStyle name="Normal 2 4 5 5 3" xfId="18521"/>
    <cellStyle name="Normal 2 4 5 6" xfId="18522"/>
    <cellStyle name="Normal 2 4 5 6 2" xfId="18523"/>
    <cellStyle name="Normal 2 4 5 7" xfId="18524"/>
    <cellStyle name="Normal 2 4 5 7 2" xfId="18525"/>
    <cellStyle name="Normal 2 4 5 8" xfId="18526"/>
    <cellStyle name="Normal 2 4 6" xfId="18527"/>
    <cellStyle name="Normal 2 4 6 2" xfId="18528"/>
    <cellStyle name="Normal 2 4 6 2 2" xfId="18529"/>
    <cellStyle name="Normal 2 4 6 2 2 2" xfId="18530"/>
    <cellStyle name="Normal 2 4 6 2 2 2 2" xfId="18531"/>
    <cellStyle name="Normal 2 4 6 2 2 3" xfId="18532"/>
    <cellStyle name="Normal 2 4 6 2 3" xfId="18533"/>
    <cellStyle name="Normal 2 4 6 2 3 2" xfId="18534"/>
    <cellStyle name="Normal 2 4 6 2 4" xfId="18535"/>
    <cellStyle name="Normal 2 4 6 3" xfId="18536"/>
    <cellStyle name="Normal 2 4 6 3 2" xfId="18537"/>
    <cellStyle name="Normal 2 4 6 3 2 2" xfId="18538"/>
    <cellStyle name="Normal 2 4 6 3 2 2 2" xfId="18539"/>
    <cellStyle name="Normal 2 4 6 3 2 3" xfId="18540"/>
    <cellStyle name="Normal 2 4 6 3 3" xfId="18541"/>
    <cellStyle name="Normal 2 4 6 3 3 2" xfId="18542"/>
    <cellStyle name="Normal 2 4 6 3 4" xfId="18543"/>
    <cellStyle name="Normal 2 4 6 4" xfId="18544"/>
    <cellStyle name="Normal 2 4 6 4 2" xfId="18545"/>
    <cellStyle name="Normal 2 4 6 4 2 2" xfId="18546"/>
    <cellStyle name="Normal 2 4 6 4 2 2 2" xfId="18547"/>
    <cellStyle name="Normal 2 4 6 4 2 3" xfId="18548"/>
    <cellStyle name="Normal 2 4 6 4 3" xfId="18549"/>
    <cellStyle name="Normal 2 4 6 4 3 2" xfId="18550"/>
    <cellStyle name="Normal 2 4 6 4 4" xfId="18551"/>
    <cellStyle name="Normal 2 4 6 5" xfId="18552"/>
    <cellStyle name="Normal 2 4 6 5 2" xfId="18553"/>
    <cellStyle name="Normal 2 4 6 5 2 2" xfId="18554"/>
    <cellStyle name="Normal 2 4 6 5 3" xfId="18555"/>
    <cellStyle name="Normal 2 4 6 6" xfId="18556"/>
    <cellStyle name="Normal 2 4 6 6 2" xfId="18557"/>
    <cellStyle name="Normal 2 4 6 7" xfId="18558"/>
    <cellStyle name="Normal 2 4 6 7 2" xfId="18559"/>
    <cellStyle name="Normal 2 4 6 8" xfId="18560"/>
    <cellStyle name="Normal 2 4 7" xfId="18561"/>
    <cellStyle name="Normal 2 4 7 2" xfId="18562"/>
    <cellStyle name="Normal 2 4 7 2 2" xfId="18563"/>
    <cellStyle name="Normal 2 4 7 2 2 2" xfId="18564"/>
    <cellStyle name="Normal 2 4 7 2 2 2 2" xfId="18565"/>
    <cellStyle name="Normal 2 4 7 2 2 3" xfId="18566"/>
    <cellStyle name="Normal 2 4 7 2 3" xfId="18567"/>
    <cellStyle name="Normal 2 4 7 2 3 2" xfId="18568"/>
    <cellStyle name="Normal 2 4 7 2 4" xfId="18569"/>
    <cellStyle name="Normal 2 4 7 3" xfId="18570"/>
    <cellStyle name="Normal 2 4 7 3 2" xfId="18571"/>
    <cellStyle name="Normal 2 4 7 3 2 2" xfId="18572"/>
    <cellStyle name="Normal 2 4 7 3 2 2 2" xfId="18573"/>
    <cellStyle name="Normal 2 4 7 3 2 3" xfId="18574"/>
    <cellStyle name="Normal 2 4 7 3 3" xfId="18575"/>
    <cellStyle name="Normal 2 4 7 3 3 2" xfId="18576"/>
    <cellStyle name="Normal 2 4 7 3 4" xfId="18577"/>
    <cellStyle name="Normal 2 4 7 4" xfId="18578"/>
    <cellStyle name="Normal 2 4 7 4 2" xfId="18579"/>
    <cellStyle name="Normal 2 4 7 4 2 2" xfId="18580"/>
    <cellStyle name="Normal 2 4 7 4 2 2 2" xfId="18581"/>
    <cellStyle name="Normal 2 4 7 4 2 3" xfId="18582"/>
    <cellStyle name="Normal 2 4 7 4 3" xfId="18583"/>
    <cellStyle name="Normal 2 4 7 4 3 2" xfId="18584"/>
    <cellStyle name="Normal 2 4 7 4 4" xfId="18585"/>
    <cellStyle name="Normal 2 4 7 5" xfId="18586"/>
    <cellStyle name="Normal 2 4 7 5 2" xfId="18587"/>
    <cellStyle name="Normal 2 4 7 5 2 2" xfId="18588"/>
    <cellStyle name="Normal 2 4 7 5 3" xfId="18589"/>
    <cellStyle name="Normal 2 4 7 6" xfId="18590"/>
    <cellStyle name="Normal 2 4 7 6 2" xfId="18591"/>
    <cellStyle name="Normal 2 4 7 7" xfId="18592"/>
    <cellStyle name="Normal 2 4 7 7 2" xfId="18593"/>
    <cellStyle name="Normal 2 4 7 8" xfId="18594"/>
    <cellStyle name="Normal 2 4 8" xfId="18595"/>
    <cellStyle name="Normal 2 4 8 2" xfId="18596"/>
    <cellStyle name="Normal 2 4 8 2 2" xfId="18597"/>
    <cellStyle name="Normal 2 4 8 2 2 2" xfId="18598"/>
    <cellStyle name="Normal 2 4 8 2 2 2 2" xfId="18599"/>
    <cellStyle name="Normal 2 4 8 2 2 3" xfId="18600"/>
    <cellStyle name="Normal 2 4 8 2 3" xfId="18601"/>
    <cellStyle name="Normal 2 4 8 2 3 2" xfId="18602"/>
    <cellStyle name="Normal 2 4 8 2 4" xfId="18603"/>
    <cellStyle name="Normal 2 4 8 3" xfId="18604"/>
    <cellStyle name="Normal 2 4 8 3 2" xfId="18605"/>
    <cellStyle name="Normal 2 4 8 3 2 2" xfId="18606"/>
    <cellStyle name="Normal 2 4 8 3 2 2 2" xfId="18607"/>
    <cellStyle name="Normal 2 4 8 3 2 3" xfId="18608"/>
    <cellStyle name="Normal 2 4 8 3 3" xfId="18609"/>
    <cellStyle name="Normal 2 4 8 3 3 2" xfId="18610"/>
    <cellStyle name="Normal 2 4 8 3 4" xfId="18611"/>
    <cellStyle name="Normal 2 4 8 4" xfId="18612"/>
    <cellStyle name="Normal 2 4 8 4 2" xfId="18613"/>
    <cellStyle name="Normal 2 4 8 4 2 2" xfId="18614"/>
    <cellStyle name="Normal 2 4 8 4 2 2 2" xfId="18615"/>
    <cellStyle name="Normal 2 4 8 4 2 3" xfId="18616"/>
    <cellStyle name="Normal 2 4 8 4 3" xfId="18617"/>
    <cellStyle name="Normal 2 4 8 4 3 2" xfId="18618"/>
    <cellStyle name="Normal 2 4 8 4 4" xfId="18619"/>
    <cellStyle name="Normal 2 4 8 5" xfId="18620"/>
    <cellStyle name="Normal 2 4 8 5 2" xfId="18621"/>
    <cellStyle name="Normal 2 4 8 5 2 2" xfId="18622"/>
    <cellStyle name="Normal 2 4 8 5 3" xfId="18623"/>
    <cellStyle name="Normal 2 4 8 6" xfId="18624"/>
    <cellStyle name="Normal 2 4 8 6 2" xfId="18625"/>
    <cellStyle name="Normal 2 4 8 7" xfId="18626"/>
    <cellStyle name="Normal 2 4 8 7 2" xfId="18627"/>
    <cellStyle name="Normal 2 4 8 8" xfId="18628"/>
    <cellStyle name="Normal 2 4 9" xfId="18629"/>
    <cellStyle name="Normal 2 4 9 2" xfId="18630"/>
    <cellStyle name="Normal 2 4 9 2 2" xfId="18631"/>
    <cellStyle name="Normal 2 4 9 2 2 2" xfId="18632"/>
    <cellStyle name="Normal 2 4 9 2 2 2 2" xfId="18633"/>
    <cellStyle name="Normal 2 4 9 2 2 3" xfId="18634"/>
    <cellStyle name="Normal 2 4 9 2 3" xfId="18635"/>
    <cellStyle name="Normal 2 4 9 2 3 2" xfId="18636"/>
    <cellStyle name="Normal 2 4 9 2 4" xfId="18637"/>
    <cellStyle name="Normal 2 4 9 3" xfId="18638"/>
    <cellStyle name="Normal 2 4 9 3 2" xfId="18639"/>
    <cellStyle name="Normal 2 4 9 3 2 2" xfId="18640"/>
    <cellStyle name="Normal 2 4 9 3 2 2 2" xfId="18641"/>
    <cellStyle name="Normal 2 4 9 3 2 3" xfId="18642"/>
    <cellStyle name="Normal 2 4 9 3 3" xfId="18643"/>
    <cellStyle name="Normal 2 4 9 3 3 2" xfId="18644"/>
    <cellStyle name="Normal 2 4 9 3 4" xfId="18645"/>
    <cellStyle name="Normal 2 4 9 4" xfId="18646"/>
    <cellStyle name="Normal 2 4 9 4 2" xfId="18647"/>
    <cellStyle name="Normal 2 4 9 4 2 2" xfId="18648"/>
    <cellStyle name="Normal 2 4 9 4 2 2 2" xfId="18649"/>
    <cellStyle name="Normal 2 4 9 4 2 3" xfId="18650"/>
    <cellStyle name="Normal 2 4 9 4 3" xfId="18651"/>
    <cellStyle name="Normal 2 4 9 4 3 2" xfId="18652"/>
    <cellStyle name="Normal 2 4 9 4 4" xfId="18653"/>
    <cellStyle name="Normal 2 4 9 5" xfId="18654"/>
    <cellStyle name="Normal 2 4 9 5 2" xfId="18655"/>
    <cellStyle name="Normal 2 4 9 5 2 2" xfId="18656"/>
    <cellStyle name="Normal 2 4 9 5 3" xfId="18657"/>
    <cellStyle name="Normal 2 4 9 6" xfId="18658"/>
    <cellStyle name="Normal 2 4 9 6 2" xfId="18659"/>
    <cellStyle name="Normal 2 4 9 7" xfId="18660"/>
    <cellStyle name="Normal 2 4 9 7 2" xfId="18661"/>
    <cellStyle name="Normal 2 4 9 8" xfId="18662"/>
    <cellStyle name="Normal 2 40" xfId="18663"/>
    <cellStyle name="Normal 2 40 2" xfId="18664"/>
    <cellStyle name="Normal 2 40 2 2" xfId="18665"/>
    <cellStyle name="Normal 2 40 3" xfId="18666"/>
    <cellStyle name="Normal 2 41" xfId="18667"/>
    <cellStyle name="Normal 2 41 2" xfId="18668"/>
    <cellStyle name="Normal 2 42" xfId="18669"/>
    <cellStyle name="Normal 2 42 2" xfId="18670"/>
    <cellStyle name="Normal 2 43" xfId="18671"/>
    <cellStyle name="Normal 2 5" xfId="18672"/>
    <cellStyle name="Normal 2 5 10" xfId="18673"/>
    <cellStyle name="Normal 2 5 10 2" xfId="18674"/>
    <cellStyle name="Normal 2 5 10 2 2" xfId="18675"/>
    <cellStyle name="Normal 2 5 10 2 2 2" xfId="18676"/>
    <cellStyle name="Normal 2 5 10 2 2 2 2" xfId="18677"/>
    <cellStyle name="Normal 2 5 10 2 2 3" xfId="18678"/>
    <cellStyle name="Normal 2 5 10 2 3" xfId="18679"/>
    <cellStyle name="Normal 2 5 10 2 3 2" xfId="18680"/>
    <cellStyle name="Normal 2 5 10 2 4" xfId="18681"/>
    <cellStyle name="Normal 2 5 10 3" xfId="18682"/>
    <cellStyle name="Normal 2 5 10 3 2" xfId="18683"/>
    <cellStyle name="Normal 2 5 10 3 2 2" xfId="18684"/>
    <cellStyle name="Normal 2 5 10 3 2 2 2" xfId="18685"/>
    <cellStyle name="Normal 2 5 10 3 2 3" xfId="18686"/>
    <cellStyle name="Normal 2 5 10 3 3" xfId="18687"/>
    <cellStyle name="Normal 2 5 10 3 3 2" xfId="18688"/>
    <cellStyle name="Normal 2 5 10 3 4" xfId="18689"/>
    <cellStyle name="Normal 2 5 10 4" xfId="18690"/>
    <cellStyle name="Normal 2 5 10 4 2" xfId="18691"/>
    <cellStyle name="Normal 2 5 10 4 2 2" xfId="18692"/>
    <cellStyle name="Normal 2 5 10 4 2 2 2" xfId="18693"/>
    <cellStyle name="Normal 2 5 10 4 2 3" xfId="18694"/>
    <cellStyle name="Normal 2 5 10 4 3" xfId="18695"/>
    <cellStyle name="Normal 2 5 10 4 3 2" xfId="18696"/>
    <cellStyle name="Normal 2 5 10 4 4" xfId="18697"/>
    <cellStyle name="Normal 2 5 10 5" xfId="18698"/>
    <cellStyle name="Normal 2 5 10 5 2" xfId="18699"/>
    <cellStyle name="Normal 2 5 10 5 2 2" xfId="18700"/>
    <cellStyle name="Normal 2 5 10 5 3" xfId="18701"/>
    <cellStyle name="Normal 2 5 10 6" xfId="18702"/>
    <cellStyle name="Normal 2 5 10 6 2" xfId="18703"/>
    <cellStyle name="Normal 2 5 10 7" xfId="18704"/>
    <cellStyle name="Normal 2 5 10 7 2" xfId="18705"/>
    <cellStyle name="Normal 2 5 10 8" xfId="18706"/>
    <cellStyle name="Normal 2 5 11" xfId="18707"/>
    <cellStyle name="Normal 2 5 11 2" xfId="18708"/>
    <cellStyle name="Normal 2 5 11 2 2" xfId="18709"/>
    <cellStyle name="Normal 2 5 11 2 2 2" xfId="18710"/>
    <cellStyle name="Normal 2 5 11 2 2 2 2" xfId="18711"/>
    <cellStyle name="Normal 2 5 11 2 2 3" xfId="18712"/>
    <cellStyle name="Normal 2 5 11 2 3" xfId="18713"/>
    <cellStyle name="Normal 2 5 11 2 3 2" xfId="18714"/>
    <cellStyle name="Normal 2 5 11 2 4" xfId="18715"/>
    <cellStyle name="Normal 2 5 11 3" xfId="18716"/>
    <cellStyle name="Normal 2 5 11 3 2" xfId="18717"/>
    <cellStyle name="Normal 2 5 11 3 2 2" xfId="18718"/>
    <cellStyle name="Normal 2 5 11 3 2 2 2" xfId="18719"/>
    <cellStyle name="Normal 2 5 11 3 2 3" xfId="18720"/>
    <cellStyle name="Normal 2 5 11 3 3" xfId="18721"/>
    <cellStyle name="Normal 2 5 11 3 3 2" xfId="18722"/>
    <cellStyle name="Normal 2 5 11 3 4" xfId="18723"/>
    <cellStyle name="Normal 2 5 11 4" xfId="18724"/>
    <cellStyle name="Normal 2 5 11 4 2" xfId="18725"/>
    <cellStyle name="Normal 2 5 11 4 2 2" xfId="18726"/>
    <cellStyle name="Normal 2 5 11 4 2 2 2" xfId="18727"/>
    <cellStyle name="Normal 2 5 11 4 2 3" xfId="18728"/>
    <cellStyle name="Normal 2 5 11 4 3" xfId="18729"/>
    <cellStyle name="Normal 2 5 11 4 3 2" xfId="18730"/>
    <cellStyle name="Normal 2 5 11 4 4" xfId="18731"/>
    <cellStyle name="Normal 2 5 11 5" xfId="18732"/>
    <cellStyle name="Normal 2 5 11 5 2" xfId="18733"/>
    <cellStyle name="Normal 2 5 11 5 2 2" xfId="18734"/>
    <cellStyle name="Normal 2 5 11 5 3" xfId="18735"/>
    <cellStyle name="Normal 2 5 11 6" xfId="18736"/>
    <cellStyle name="Normal 2 5 11 6 2" xfId="18737"/>
    <cellStyle name="Normal 2 5 11 7" xfId="18738"/>
    <cellStyle name="Normal 2 5 11 7 2" xfId="18739"/>
    <cellStyle name="Normal 2 5 11 8" xfId="18740"/>
    <cellStyle name="Normal 2 5 12" xfId="18741"/>
    <cellStyle name="Normal 2 5 12 2" xfId="18742"/>
    <cellStyle name="Normal 2 5 12 2 2" xfId="18743"/>
    <cellStyle name="Normal 2 5 12 2 2 2" xfId="18744"/>
    <cellStyle name="Normal 2 5 12 2 2 2 2" xfId="18745"/>
    <cellStyle name="Normal 2 5 12 2 2 3" xfId="18746"/>
    <cellStyle name="Normal 2 5 12 2 3" xfId="18747"/>
    <cellStyle name="Normal 2 5 12 2 3 2" xfId="18748"/>
    <cellStyle name="Normal 2 5 12 2 4" xfId="18749"/>
    <cellStyle name="Normal 2 5 12 3" xfId="18750"/>
    <cellStyle name="Normal 2 5 12 3 2" xfId="18751"/>
    <cellStyle name="Normal 2 5 12 3 2 2" xfId="18752"/>
    <cellStyle name="Normal 2 5 12 3 2 2 2" xfId="18753"/>
    <cellStyle name="Normal 2 5 12 3 2 3" xfId="18754"/>
    <cellStyle name="Normal 2 5 12 3 3" xfId="18755"/>
    <cellStyle name="Normal 2 5 12 3 3 2" xfId="18756"/>
    <cellStyle name="Normal 2 5 12 3 4" xfId="18757"/>
    <cellStyle name="Normal 2 5 12 4" xfId="18758"/>
    <cellStyle name="Normal 2 5 12 4 2" xfId="18759"/>
    <cellStyle name="Normal 2 5 12 4 2 2" xfId="18760"/>
    <cellStyle name="Normal 2 5 12 4 2 2 2" xfId="18761"/>
    <cellStyle name="Normal 2 5 12 4 2 3" xfId="18762"/>
    <cellStyle name="Normal 2 5 12 4 3" xfId="18763"/>
    <cellStyle name="Normal 2 5 12 4 3 2" xfId="18764"/>
    <cellStyle name="Normal 2 5 12 4 4" xfId="18765"/>
    <cellStyle name="Normal 2 5 12 5" xfId="18766"/>
    <cellStyle name="Normal 2 5 12 5 2" xfId="18767"/>
    <cellStyle name="Normal 2 5 12 5 2 2" xfId="18768"/>
    <cellStyle name="Normal 2 5 12 5 3" xfId="18769"/>
    <cellStyle name="Normal 2 5 12 6" xfId="18770"/>
    <cellStyle name="Normal 2 5 12 6 2" xfId="18771"/>
    <cellStyle name="Normal 2 5 12 7" xfId="18772"/>
    <cellStyle name="Normal 2 5 12 7 2" xfId="18773"/>
    <cellStyle name="Normal 2 5 12 8" xfId="18774"/>
    <cellStyle name="Normal 2 5 13" xfId="18775"/>
    <cellStyle name="Normal 2 5 13 2" xfId="18776"/>
    <cellStyle name="Normal 2 5 13 2 2" xfId="18777"/>
    <cellStyle name="Normal 2 5 13 2 2 2" xfId="18778"/>
    <cellStyle name="Normal 2 5 13 2 2 2 2" xfId="18779"/>
    <cellStyle name="Normal 2 5 13 2 2 3" xfId="18780"/>
    <cellStyle name="Normal 2 5 13 2 3" xfId="18781"/>
    <cellStyle name="Normal 2 5 13 2 3 2" xfId="18782"/>
    <cellStyle name="Normal 2 5 13 2 4" xfId="18783"/>
    <cellStyle name="Normal 2 5 13 3" xfId="18784"/>
    <cellStyle name="Normal 2 5 13 3 2" xfId="18785"/>
    <cellStyle name="Normal 2 5 13 3 2 2" xfId="18786"/>
    <cellStyle name="Normal 2 5 13 3 2 2 2" xfId="18787"/>
    <cellStyle name="Normal 2 5 13 3 2 3" xfId="18788"/>
    <cellStyle name="Normal 2 5 13 3 3" xfId="18789"/>
    <cellStyle name="Normal 2 5 13 3 3 2" xfId="18790"/>
    <cellStyle name="Normal 2 5 13 3 4" xfId="18791"/>
    <cellStyle name="Normal 2 5 13 4" xfId="18792"/>
    <cellStyle name="Normal 2 5 13 4 2" xfId="18793"/>
    <cellStyle name="Normal 2 5 13 4 2 2" xfId="18794"/>
    <cellStyle name="Normal 2 5 13 4 2 2 2" xfId="18795"/>
    <cellStyle name="Normal 2 5 13 4 2 3" xfId="18796"/>
    <cellStyle name="Normal 2 5 13 4 3" xfId="18797"/>
    <cellStyle name="Normal 2 5 13 4 3 2" xfId="18798"/>
    <cellStyle name="Normal 2 5 13 4 4" xfId="18799"/>
    <cellStyle name="Normal 2 5 13 5" xfId="18800"/>
    <cellStyle name="Normal 2 5 13 5 2" xfId="18801"/>
    <cellStyle name="Normal 2 5 13 5 2 2" xfId="18802"/>
    <cellStyle name="Normal 2 5 13 5 3" xfId="18803"/>
    <cellStyle name="Normal 2 5 13 6" xfId="18804"/>
    <cellStyle name="Normal 2 5 13 6 2" xfId="18805"/>
    <cellStyle name="Normal 2 5 13 7" xfId="18806"/>
    <cellStyle name="Normal 2 5 13 7 2" xfId="18807"/>
    <cellStyle name="Normal 2 5 13 8" xfId="18808"/>
    <cellStyle name="Normal 2 5 14" xfId="18809"/>
    <cellStyle name="Normal 2 5 14 2" xfId="18810"/>
    <cellStyle name="Normal 2 5 14 2 2" xfId="18811"/>
    <cellStyle name="Normal 2 5 14 2 2 2" xfId="18812"/>
    <cellStyle name="Normal 2 5 14 2 2 2 2" xfId="18813"/>
    <cellStyle name="Normal 2 5 14 2 2 3" xfId="18814"/>
    <cellStyle name="Normal 2 5 14 2 3" xfId="18815"/>
    <cellStyle name="Normal 2 5 14 2 3 2" xfId="18816"/>
    <cellStyle name="Normal 2 5 14 2 4" xfId="18817"/>
    <cellStyle name="Normal 2 5 14 3" xfId="18818"/>
    <cellStyle name="Normal 2 5 14 3 2" xfId="18819"/>
    <cellStyle name="Normal 2 5 14 3 2 2" xfId="18820"/>
    <cellStyle name="Normal 2 5 14 3 2 2 2" xfId="18821"/>
    <cellStyle name="Normal 2 5 14 3 2 3" xfId="18822"/>
    <cellStyle name="Normal 2 5 14 3 3" xfId="18823"/>
    <cellStyle name="Normal 2 5 14 3 3 2" xfId="18824"/>
    <cellStyle name="Normal 2 5 14 3 4" xfId="18825"/>
    <cellStyle name="Normal 2 5 14 4" xfId="18826"/>
    <cellStyle name="Normal 2 5 14 4 2" xfId="18827"/>
    <cellStyle name="Normal 2 5 14 4 2 2" xfId="18828"/>
    <cellStyle name="Normal 2 5 14 4 2 2 2" xfId="18829"/>
    <cellStyle name="Normal 2 5 14 4 2 3" xfId="18830"/>
    <cellStyle name="Normal 2 5 14 4 3" xfId="18831"/>
    <cellStyle name="Normal 2 5 14 4 3 2" xfId="18832"/>
    <cellStyle name="Normal 2 5 14 4 4" xfId="18833"/>
    <cellStyle name="Normal 2 5 14 5" xfId="18834"/>
    <cellStyle name="Normal 2 5 14 5 2" xfId="18835"/>
    <cellStyle name="Normal 2 5 14 5 2 2" xfId="18836"/>
    <cellStyle name="Normal 2 5 14 5 3" xfId="18837"/>
    <cellStyle name="Normal 2 5 14 6" xfId="18838"/>
    <cellStyle name="Normal 2 5 14 6 2" xfId="18839"/>
    <cellStyle name="Normal 2 5 14 7" xfId="18840"/>
    <cellStyle name="Normal 2 5 14 7 2" xfId="18841"/>
    <cellStyle name="Normal 2 5 14 8" xfId="18842"/>
    <cellStyle name="Normal 2 5 15" xfId="18843"/>
    <cellStyle name="Normal 2 5 15 2" xfId="18844"/>
    <cellStyle name="Normal 2 5 15 2 2" xfId="18845"/>
    <cellStyle name="Normal 2 5 15 2 2 2" xfId="18846"/>
    <cellStyle name="Normal 2 5 15 2 2 2 2" xfId="18847"/>
    <cellStyle name="Normal 2 5 15 2 2 3" xfId="18848"/>
    <cellStyle name="Normal 2 5 15 2 3" xfId="18849"/>
    <cellStyle name="Normal 2 5 15 2 3 2" xfId="18850"/>
    <cellStyle name="Normal 2 5 15 2 4" xfId="18851"/>
    <cellStyle name="Normal 2 5 15 3" xfId="18852"/>
    <cellStyle name="Normal 2 5 15 3 2" xfId="18853"/>
    <cellStyle name="Normal 2 5 15 3 2 2" xfId="18854"/>
    <cellStyle name="Normal 2 5 15 3 2 2 2" xfId="18855"/>
    <cellStyle name="Normal 2 5 15 3 2 3" xfId="18856"/>
    <cellStyle name="Normal 2 5 15 3 3" xfId="18857"/>
    <cellStyle name="Normal 2 5 15 3 3 2" xfId="18858"/>
    <cellStyle name="Normal 2 5 15 3 4" xfId="18859"/>
    <cellStyle name="Normal 2 5 15 4" xfId="18860"/>
    <cellStyle name="Normal 2 5 15 4 2" xfId="18861"/>
    <cellStyle name="Normal 2 5 15 4 2 2" xfId="18862"/>
    <cellStyle name="Normal 2 5 15 4 2 2 2" xfId="18863"/>
    <cellStyle name="Normal 2 5 15 4 2 3" xfId="18864"/>
    <cellStyle name="Normal 2 5 15 4 3" xfId="18865"/>
    <cellStyle name="Normal 2 5 15 4 3 2" xfId="18866"/>
    <cellStyle name="Normal 2 5 15 4 4" xfId="18867"/>
    <cellStyle name="Normal 2 5 15 5" xfId="18868"/>
    <cellStyle name="Normal 2 5 15 5 2" xfId="18869"/>
    <cellStyle name="Normal 2 5 15 5 2 2" xfId="18870"/>
    <cellStyle name="Normal 2 5 15 5 3" xfId="18871"/>
    <cellStyle name="Normal 2 5 15 6" xfId="18872"/>
    <cellStyle name="Normal 2 5 15 6 2" xfId="18873"/>
    <cellStyle name="Normal 2 5 15 7" xfId="18874"/>
    <cellStyle name="Normal 2 5 15 7 2" xfId="18875"/>
    <cellStyle name="Normal 2 5 15 8" xfId="18876"/>
    <cellStyle name="Normal 2 5 16" xfId="18877"/>
    <cellStyle name="Normal 2 5 16 2" xfId="18878"/>
    <cellStyle name="Normal 2 5 16 2 2" xfId="18879"/>
    <cellStyle name="Normal 2 5 16 2 2 2" xfId="18880"/>
    <cellStyle name="Normal 2 5 16 2 2 2 2" xfId="18881"/>
    <cellStyle name="Normal 2 5 16 2 2 3" xfId="18882"/>
    <cellStyle name="Normal 2 5 16 2 3" xfId="18883"/>
    <cellStyle name="Normal 2 5 16 2 3 2" xfId="18884"/>
    <cellStyle name="Normal 2 5 16 2 4" xfId="18885"/>
    <cellStyle name="Normal 2 5 16 3" xfId="18886"/>
    <cellStyle name="Normal 2 5 16 3 2" xfId="18887"/>
    <cellStyle name="Normal 2 5 16 3 2 2" xfId="18888"/>
    <cellStyle name="Normal 2 5 16 3 2 2 2" xfId="18889"/>
    <cellStyle name="Normal 2 5 16 3 2 3" xfId="18890"/>
    <cellStyle name="Normal 2 5 16 3 3" xfId="18891"/>
    <cellStyle name="Normal 2 5 16 3 3 2" xfId="18892"/>
    <cellStyle name="Normal 2 5 16 3 4" xfId="18893"/>
    <cellStyle name="Normal 2 5 16 4" xfId="18894"/>
    <cellStyle name="Normal 2 5 16 4 2" xfId="18895"/>
    <cellStyle name="Normal 2 5 16 4 2 2" xfId="18896"/>
    <cellStyle name="Normal 2 5 16 4 2 2 2" xfId="18897"/>
    <cellStyle name="Normal 2 5 16 4 2 3" xfId="18898"/>
    <cellStyle name="Normal 2 5 16 4 3" xfId="18899"/>
    <cellStyle name="Normal 2 5 16 4 3 2" xfId="18900"/>
    <cellStyle name="Normal 2 5 16 4 4" xfId="18901"/>
    <cellStyle name="Normal 2 5 16 5" xfId="18902"/>
    <cellStyle name="Normal 2 5 16 5 2" xfId="18903"/>
    <cellStyle name="Normal 2 5 16 5 2 2" xfId="18904"/>
    <cellStyle name="Normal 2 5 16 5 3" xfId="18905"/>
    <cellStyle name="Normal 2 5 16 6" xfId="18906"/>
    <cellStyle name="Normal 2 5 16 6 2" xfId="18907"/>
    <cellStyle name="Normal 2 5 16 7" xfId="18908"/>
    <cellStyle name="Normal 2 5 16 7 2" xfId="18909"/>
    <cellStyle name="Normal 2 5 16 8" xfId="18910"/>
    <cellStyle name="Normal 2 5 17" xfId="18911"/>
    <cellStyle name="Normal 2 5 17 2" xfId="18912"/>
    <cellStyle name="Normal 2 5 17 2 2" xfId="18913"/>
    <cellStyle name="Normal 2 5 17 2 2 2" xfId="18914"/>
    <cellStyle name="Normal 2 5 17 2 2 2 2" xfId="18915"/>
    <cellStyle name="Normal 2 5 17 2 2 3" xfId="18916"/>
    <cellStyle name="Normal 2 5 17 2 3" xfId="18917"/>
    <cellStyle name="Normal 2 5 17 2 3 2" xfId="18918"/>
    <cellStyle name="Normal 2 5 17 2 4" xfId="18919"/>
    <cellStyle name="Normal 2 5 17 3" xfId="18920"/>
    <cellStyle name="Normal 2 5 17 3 2" xfId="18921"/>
    <cellStyle name="Normal 2 5 17 3 2 2" xfId="18922"/>
    <cellStyle name="Normal 2 5 17 3 2 2 2" xfId="18923"/>
    <cellStyle name="Normal 2 5 17 3 2 3" xfId="18924"/>
    <cellStyle name="Normal 2 5 17 3 3" xfId="18925"/>
    <cellStyle name="Normal 2 5 17 3 3 2" xfId="18926"/>
    <cellStyle name="Normal 2 5 17 3 4" xfId="18927"/>
    <cellStyle name="Normal 2 5 17 4" xfId="18928"/>
    <cellStyle name="Normal 2 5 17 4 2" xfId="18929"/>
    <cellStyle name="Normal 2 5 17 4 2 2" xfId="18930"/>
    <cellStyle name="Normal 2 5 17 4 2 2 2" xfId="18931"/>
    <cellStyle name="Normal 2 5 17 4 2 3" xfId="18932"/>
    <cellStyle name="Normal 2 5 17 4 3" xfId="18933"/>
    <cellStyle name="Normal 2 5 17 4 3 2" xfId="18934"/>
    <cellStyle name="Normal 2 5 17 4 4" xfId="18935"/>
    <cellStyle name="Normal 2 5 17 5" xfId="18936"/>
    <cellStyle name="Normal 2 5 17 5 2" xfId="18937"/>
    <cellStyle name="Normal 2 5 17 5 2 2" xfId="18938"/>
    <cellStyle name="Normal 2 5 17 5 3" xfId="18939"/>
    <cellStyle name="Normal 2 5 17 6" xfId="18940"/>
    <cellStyle name="Normal 2 5 17 6 2" xfId="18941"/>
    <cellStyle name="Normal 2 5 17 7" xfId="18942"/>
    <cellStyle name="Normal 2 5 17 7 2" xfId="18943"/>
    <cellStyle name="Normal 2 5 17 8" xfId="18944"/>
    <cellStyle name="Normal 2 5 18" xfId="18945"/>
    <cellStyle name="Normal 2 5 18 2" xfId="18946"/>
    <cellStyle name="Normal 2 5 18 2 2" xfId="18947"/>
    <cellStyle name="Normal 2 5 18 2 2 2" xfId="18948"/>
    <cellStyle name="Normal 2 5 18 2 2 2 2" xfId="18949"/>
    <cellStyle name="Normal 2 5 18 2 2 3" xfId="18950"/>
    <cellStyle name="Normal 2 5 18 2 3" xfId="18951"/>
    <cellStyle name="Normal 2 5 18 2 3 2" xfId="18952"/>
    <cellStyle name="Normal 2 5 18 2 4" xfId="18953"/>
    <cellStyle name="Normal 2 5 18 3" xfId="18954"/>
    <cellStyle name="Normal 2 5 18 3 2" xfId="18955"/>
    <cellStyle name="Normal 2 5 18 3 2 2" xfId="18956"/>
    <cellStyle name="Normal 2 5 18 3 2 2 2" xfId="18957"/>
    <cellStyle name="Normal 2 5 18 3 2 3" xfId="18958"/>
    <cellStyle name="Normal 2 5 18 3 3" xfId="18959"/>
    <cellStyle name="Normal 2 5 18 3 3 2" xfId="18960"/>
    <cellStyle name="Normal 2 5 18 3 4" xfId="18961"/>
    <cellStyle name="Normal 2 5 18 4" xfId="18962"/>
    <cellStyle name="Normal 2 5 18 4 2" xfId="18963"/>
    <cellStyle name="Normal 2 5 18 4 2 2" xfId="18964"/>
    <cellStyle name="Normal 2 5 18 4 2 2 2" xfId="18965"/>
    <cellStyle name="Normal 2 5 18 4 2 3" xfId="18966"/>
    <cellStyle name="Normal 2 5 18 4 3" xfId="18967"/>
    <cellStyle name="Normal 2 5 18 4 3 2" xfId="18968"/>
    <cellStyle name="Normal 2 5 18 4 4" xfId="18969"/>
    <cellStyle name="Normal 2 5 18 5" xfId="18970"/>
    <cellStyle name="Normal 2 5 18 5 2" xfId="18971"/>
    <cellStyle name="Normal 2 5 18 5 2 2" xfId="18972"/>
    <cellStyle name="Normal 2 5 18 5 3" xfId="18973"/>
    <cellStyle name="Normal 2 5 18 6" xfId="18974"/>
    <cellStyle name="Normal 2 5 18 6 2" xfId="18975"/>
    <cellStyle name="Normal 2 5 18 7" xfId="18976"/>
    <cellStyle name="Normal 2 5 18 7 2" xfId="18977"/>
    <cellStyle name="Normal 2 5 18 8" xfId="18978"/>
    <cellStyle name="Normal 2 5 19" xfId="18979"/>
    <cellStyle name="Normal 2 5 19 2" xfId="18980"/>
    <cellStyle name="Normal 2 5 19 2 2" xfId="18981"/>
    <cellStyle name="Normal 2 5 19 2 2 2" xfId="18982"/>
    <cellStyle name="Normal 2 5 19 2 2 2 2" xfId="18983"/>
    <cellStyle name="Normal 2 5 19 2 2 3" xfId="18984"/>
    <cellStyle name="Normal 2 5 19 2 3" xfId="18985"/>
    <cellStyle name="Normal 2 5 19 2 3 2" xfId="18986"/>
    <cellStyle name="Normal 2 5 19 2 4" xfId="18987"/>
    <cellStyle name="Normal 2 5 19 3" xfId="18988"/>
    <cellStyle name="Normal 2 5 19 3 2" xfId="18989"/>
    <cellStyle name="Normal 2 5 19 3 2 2" xfId="18990"/>
    <cellStyle name="Normal 2 5 19 3 2 2 2" xfId="18991"/>
    <cellStyle name="Normal 2 5 19 3 2 3" xfId="18992"/>
    <cellStyle name="Normal 2 5 19 3 3" xfId="18993"/>
    <cellStyle name="Normal 2 5 19 3 3 2" xfId="18994"/>
    <cellStyle name="Normal 2 5 19 3 4" xfId="18995"/>
    <cellStyle name="Normal 2 5 19 4" xfId="18996"/>
    <cellStyle name="Normal 2 5 19 4 2" xfId="18997"/>
    <cellStyle name="Normal 2 5 19 4 2 2" xfId="18998"/>
    <cellStyle name="Normal 2 5 19 4 2 2 2" xfId="18999"/>
    <cellStyle name="Normal 2 5 19 4 2 3" xfId="19000"/>
    <cellStyle name="Normal 2 5 19 4 3" xfId="19001"/>
    <cellStyle name="Normal 2 5 19 4 3 2" xfId="19002"/>
    <cellStyle name="Normal 2 5 19 4 4" xfId="19003"/>
    <cellStyle name="Normal 2 5 19 5" xfId="19004"/>
    <cellStyle name="Normal 2 5 19 5 2" xfId="19005"/>
    <cellStyle name="Normal 2 5 19 5 2 2" xfId="19006"/>
    <cellStyle name="Normal 2 5 19 5 3" xfId="19007"/>
    <cellStyle name="Normal 2 5 19 6" xfId="19008"/>
    <cellStyle name="Normal 2 5 19 6 2" xfId="19009"/>
    <cellStyle name="Normal 2 5 19 7" xfId="19010"/>
    <cellStyle name="Normal 2 5 19 7 2" xfId="19011"/>
    <cellStyle name="Normal 2 5 19 8" xfId="19012"/>
    <cellStyle name="Normal 2 5 2" xfId="19013"/>
    <cellStyle name="Normal 2 5 2 2" xfId="19014"/>
    <cellStyle name="Normal 2 5 2 2 2" xfId="19015"/>
    <cellStyle name="Normal 2 5 2 2 2 2" xfId="19016"/>
    <cellStyle name="Normal 2 5 2 2 2 2 2" xfId="19017"/>
    <cellStyle name="Normal 2 5 2 2 2 3" xfId="19018"/>
    <cellStyle name="Normal 2 5 2 2 3" xfId="19019"/>
    <cellStyle name="Normal 2 5 2 2 3 2" xfId="19020"/>
    <cellStyle name="Normal 2 5 2 2 4" xfId="19021"/>
    <cellStyle name="Normal 2 5 2 3" xfId="19022"/>
    <cellStyle name="Normal 2 5 2 3 2" xfId="19023"/>
    <cellStyle name="Normal 2 5 2 3 2 2" xfId="19024"/>
    <cellStyle name="Normal 2 5 2 3 2 2 2" xfId="19025"/>
    <cellStyle name="Normal 2 5 2 3 2 3" xfId="19026"/>
    <cellStyle name="Normal 2 5 2 3 3" xfId="19027"/>
    <cellStyle name="Normal 2 5 2 3 3 2" xfId="19028"/>
    <cellStyle name="Normal 2 5 2 3 4" xfId="19029"/>
    <cellStyle name="Normal 2 5 2 4" xfId="19030"/>
    <cellStyle name="Normal 2 5 2 4 2" xfId="19031"/>
    <cellStyle name="Normal 2 5 2 4 2 2" xfId="19032"/>
    <cellStyle name="Normal 2 5 2 4 2 2 2" xfId="19033"/>
    <cellStyle name="Normal 2 5 2 4 2 3" xfId="19034"/>
    <cellStyle name="Normal 2 5 2 4 3" xfId="19035"/>
    <cellStyle name="Normal 2 5 2 4 3 2" xfId="19036"/>
    <cellStyle name="Normal 2 5 2 4 4" xfId="19037"/>
    <cellStyle name="Normal 2 5 2 5" xfId="19038"/>
    <cellStyle name="Normal 2 5 2 5 2" xfId="19039"/>
    <cellStyle name="Normal 2 5 2 5 2 2" xfId="19040"/>
    <cellStyle name="Normal 2 5 2 5 3" xfId="19041"/>
    <cellStyle name="Normal 2 5 2 6" xfId="19042"/>
    <cellStyle name="Normal 2 5 2 6 2" xfId="19043"/>
    <cellStyle name="Normal 2 5 2 7" xfId="19044"/>
    <cellStyle name="Normal 2 5 2 7 2" xfId="19045"/>
    <cellStyle name="Normal 2 5 2 8" xfId="19046"/>
    <cellStyle name="Normal 2 5 20" xfId="19047"/>
    <cellStyle name="Normal 2 5 20 2" xfId="19048"/>
    <cellStyle name="Normal 2 5 20 2 2" xfId="19049"/>
    <cellStyle name="Normal 2 5 20 2 2 2" xfId="19050"/>
    <cellStyle name="Normal 2 5 20 2 2 2 2" xfId="19051"/>
    <cellStyle name="Normal 2 5 20 2 2 3" xfId="19052"/>
    <cellStyle name="Normal 2 5 20 2 3" xfId="19053"/>
    <cellStyle name="Normal 2 5 20 2 3 2" xfId="19054"/>
    <cellStyle name="Normal 2 5 20 2 4" xfId="19055"/>
    <cellStyle name="Normal 2 5 20 3" xfId="19056"/>
    <cellStyle name="Normal 2 5 20 3 2" xfId="19057"/>
    <cellStyle name="Normal 2 5 20 3 2 2" xfId="19058"/>
    <cellStyle name="Normal 2 5 20 3 2 2 2" xfId="19059"/>
    <cellStyle name="Normal 2 5 20 3 2 3" xfId="19060"/>
    <cellStyle name="Normal 2 5 20 3 3" xfId="19061"/>
    <cellStyle name="Normal 2 5 20 3 3 2" xfId="19062"/>
    <cellStyle name="Normal 2 5 20 3 4" xfId="19063"/>
    <cellStyle name="Normal 2 5 20 4" xfId="19064"/>
    <cellStyle name="Normal 2 5 20 4 2" xfId="19065"/>
    <cellStyle name="Normal 2 5 20 4 2 2" xfId="19066"/>
    <cellStyle name="Normal 2 5 20 4 2 2 2" xfId="19067"/>
    <cellStyle name="Normal 2 5 20 4 2 3" xfId="19068"/>
    <cellStyle name="Normal 2 5 20 4 3" xfId="19069"/>
    <cellStyle name="Normal 2 5 20 4 3 2" xfId="19070"/>
    <cellStyle name="Normal 2 5 20 4 4" xfId="19071"/>
    <cellStyle name="Normal 2 5 20 5" xfId="19072"/>
    <cellStyle name="Normal 2 5 20 5 2" xfId="19073"/>
    <cellStyle name="Normal 2 5 20 5 2 2" xfId="19074"/>
    <cellStyle name="Normal 2 5 20 5 3" xfId="19075"/>
    <cellStyle name="Normal 2 5 20 6" xfId="19076"/>
    <cellStyle name="Normal 2 5 20 6 2" xfId="19077"/>
    <cellStyle name="Normal 2 5 20 7" xfId="19078"/>
    <cellStyle name="Normal 2 5 20 7 2" xfId="19079"/>
    <cellStyle name="Normal 2 5 20 8" xfId="19080"/>
    <cellStyle name="Normal 2 5 21" xfId="19081"/>
    <cellStyle name="Normal 2 5 21 2" xfId="19082"/>
    <cellStyle name="Normal 2 5 21 2 2" xfId="19083"/>
    <cellStyle name="Normal 2 5 21 2 2 2" xfId="19084"/>
    <cellStyle name="Normal 2 5 21 2 2 2 2" xfId="19085"/>
    <cellStyle name="Normal 2 5 21 2 2 3" xfId="19086"/>
    <cellStyle name="Normal 2 5 21 2 3" xfId="19087"/>
    <cellStyle name="Normal 2 5 21 2 3 2" xfId="19088"/>
    <cellStyle name="Normal 2 5 21 2 4" xfId="19089"/>
    <cellStyle name="Normal 2 5 21 3" xfId="19090"/>
    <cellStyle name="Normal 2 5 21 3 2" xfId="19091"/>
    <cellStyle name="Normal 2 5 21 3 2 2" xfId="19092"/>
    <cellStyle name="Normal 2 5 21 3 2 2 2" xfId="19093"/>
    <cellStyle name="Normal 2 5 21 3 2 3" xfId="19094"/>
    <cellStyle name="Normal 2 5 21 3 3" xfId="19095"/>
    <cellStyle name="Normal 2 5 21 3 3 2" xfId="19096"/>
    <cellStyle name="Normal 2 5 21 3 4" xfId="19097"/>
    <cellStyle name="Normal 2 5 21 4" xfId="19098"/>
    <cellStyle name="Normal 2 5 21 4 2" xfId="19099"/>
    <cellStyle name="Normal 2 5 21 4 2 2" xfId="19100"/>
    <cellStyle name="Normal 2 5 21 4 2 2 2" xfId="19101"/>
    <cellStyle name="Normal 2 5 21 4 2 3" xfId="19102"/>
    <cellStyle name="Normal 2 5 21 4 3" xfId="19103"/>
    <cellStyle name="Normal 2 5 21 4 3 2" xfId="19104"/>
    <cellStyle name="Normal 2 5 21 4 4" xfId="19105"/>
    <cellStyle name="Normal 2 5 21 5" xfId="19106"/>
    <cellStyle name="Normal 2 5 21 5 2" xfId="19107"/>
    <cellStyle name="Normal 2 5 21 5 2 2" xfId="19108"/>
    <cellStyle name="Normal 2 5 21 5 3" xfId="19109"/>
    <cellStyle name="Normal 2 5 21 6" xfId="19110"/>
    <cellStyle name="Normal 2 5 21 6 2" xfId="19111"/>
    <cellStyle name="Normal 2 5 21 7" xfId="19112"/>
    <cellStyle name="Normal 2 5 21 7 2" xfId="19113"/>
    <cellStyle name="Normal 2 5 21 8" xfId="19114"/>
    <cellStyle name="Normal 2 5 22" xfId="19115"/>
    <cellStyle name="Normal 2 5 22 2" xfId="19116"/>
    <cellStyle name="Normal 2 5 22 2 2" xfId="19117"/>
    <cellStyle name="Normal 2 5 22 2 2 2" xfId="19118"/>
    <cellStyle name="Normal 2 5 22 2 2 2 2" xfId="19119"/>
    <cellStyle name="Normal 2 5 22 2 2 3" xfId="19120"/>
    <cellStyle name="Normal 2 5 22 2 3" xfId="19121"/>
    <cellStyle name="Normal 2 5 22 2 3 2" xfId="19122"/>
    <cellStyle name="Normal 2 5 22 2 4" xfId="19123"/>
    <cellStyle name="Normal 2 5 22 3" xfId="19124"/>
    <cellStyle name="Normal 2 5 22 3 2" xfId="19125"/>
    <cellStyle name="Normal 2 5 22 3 2 2" xfId="19126"/>
    <cellStyle name="Normal 2 5 22 3 2 2 2" xfId="19127"/>
    <cellStyle name="Normal 2 5 22 3 2 3" xfId="19128"/>
    <cellStyle name="Normal 2 5 22 3 3" xfId="19129"/>
    <cellStyle name="Normal 2 5 22 3 3 2" xfId="19130"/>
    <cellStyle name="Normal 2 5 22 3 4" xfId="19131"/>
    <cellStyle name="Normal 2 5 22 4" xfId="19132"/>
    <cellStyle name="Normal 2 5 22 4 2" xfId="19133"/>
    <cellStyle name="Normal 2 5 22 4 2 2" xfId="19134"/>
    <cellStyle name="Normal 2 5 22 4 2 2 2" xfId="19135"/>
    <cellStyle name="Normal 2 5 22 4 2 3" xfId="19136"/>
    <cellStyle name="Normal 2 5 22 4 3" xfId="19137"/>
    <cellStyle name="Normal 2 5 22 4 3 2" xfId="19138"/>
    <cellStyle name="Normal 2 5 22 4 4" xfId="19139"/>
    <cellStyle name="Normal 2 5 22 5" xfId="19140"/>
    <cellStyle name="Normal 2 5 22 5 2" xfId="19141"/>
    <cellStyle name="Normal 2 5 22 5 2 2" xfId="19142"/>
    <cellStyle name="Normal 2 5 22 5 3" xfId="19143"/>
    <cellStyle name="Normal 2 5 22 6" xfId="19144"/>
    <cellStyle name="Normal 2 5 22 6 2" xfId="19145"/>
    <cellStyle name="Normal 2 5 22 7" xfId="19146"/>
    <cellStyle name="Normal 2 5 22 7 2" xfId="19147"/>
    <cellStyle name="Normal 2 5 22 8" xfId="19148"/>
    <cellStyle name="Normal 2 5 23" xfId="19149"/>
    <cellStyle name="Normal 2 5 23 2" xfId="19150"/>
    <cellStyle name="Normal 2 5 23 2 2" xfId="19151"/>
    <cellStyle name="Normal 2 5 23 2 2 2" xfId="19152"/>
    <cellStyle name="Normal 2 5 23 2 2 2 2" xfId="19153"/>
    <cellStyle name="Normal 2 5 23 2 2 3" xfId="19154"/>
    <cellStyle name="Normal 2 5 23 2 3" xfId="19155"/>
    <cellStyle name="Normal 2 5 23 2 3 2" xfId="19156"/>
    <cellStyle name="Normal 2 5 23 2 4" xfId="19157"/>
    <cellStyle name="Normal 2 5 23 3" xfId="19158"/>
    <cellStyle name="Normal 2 5 23 3 2" xfId="19159"/>
    <cellStyle name="Normal 2 5 23 3 2 2" xfId="19160"/>
    <cellStyle name="Normal 2 5 23 3 2 2 2" xfId="19161"/>
    <cellStyle name="Normal 2 5 23 3 2 3" xfId="19162"/>
    <cellStyle name="Normal 2 5 23 3 3" xfId="19163"/>
    <cellStyle name="Normal 2 5 23 3 3 2" xfId="19164"/>
    <cellStyle name="Normal 2 5 23 3 4" xfId="19165"/>
    <cellStyle name="Normal 2 5 23 4" xfId="19166"/>
    <cellStyle name="Normal 2 5 23 4 2" xfId="19167"/>
    <cellStyle name="Normal 2 5 23 4 2 2" xfId="19168"/>
    <cellStyle name="Normal 2 5 23 4 2 2 2" xfId="19169"/>
    <cellStyle name="Normal 2 5 23 4 2 3" xfId="19170"/>
    <cellStyle name="Normal 2 5 23 4 3" xfId="19171"/>
    <cellStyle name="Normal 2 5 23 4 3 2" xfId="19172"/>
    <cellStyle name="Normal 2 5 23 4 4" xfId="19173"/>
    <cellStyle name="Normal 2 5 23 5" xfId="19174"/>
    <cellStyle name="Normal 2 5 23 5 2" xfId="19175"/>
    <cellStyle name="Normal 2 5 23 5 2 2" xfId="19176"/>
    <cellStyle name="Normal 2 5 23 5 3" xfId="19177"/>
    <cellStyle name="Normal 2 5 23 6" xfId="19178"/>
    <cellStyle name="Normal 2 5 23 6 2" xfId="19179"/>
    <cellStyle name="Normal 2 5 23 7" xfId="19180"/>
    <cellStyle name="Normal 2 5 23 7 2" xfId="19181"/>
    <cellStyle name="Normal 2 5 23 8" xfId="19182"/>
    <cellStyle name="Normal 2 5 24" xfId="19183"/>
    <cellStyle name="Normal 2 5 24 2" xfId="19184"/>
    <cellStyle name="Normal 2 5 24 2 2" xfId="19185"/>
    <cellStyle name="Normal 2 5 24 2 2 2" xfId="19186"/>
    <cellStyle name="Normal 2 5 24 2 2 2 2" xfId="19187"/>
    <cellStyle name="Normal 2 5 24 2 2 3" xfId="19188"/>
    <cellStyle name="Normal 2 5 24 2 3" xfId="19189"/>
    <cellStyle name="Normal 2 5 24 2 3 2" xfId="19190"/>
    <cellStyle name="Normal 2 5 24 2 4" xfId="19191"/>
    <cellStyle name="Normal 2 5 24 3" xfId="19192"/>
    <cellStyle name="Normal 2 5 24 3 2" xfId="19193"/>
    <cellStyle name="Normal 2 5 24 3 2 2" xfId="19194"/>
    <cellStyle name="Normal 2 5 24 3 2 2 2" xfId="19195"/>
    <cellStyle name="Normal 2 5 24 3 2 3" xfId="19196"/>
    <cellStyle name="Normal 2 5 24 3 3" xfId="19197"/>
    <cellStyle name="Normal 2 5 24 3 3 2" xfId="19198"/>
    <cellStyle name="Normal 2 5 24 3 4" xfId="19199"/>
    <cellStyle name="Normal 2 5 24 4" xfId="19200"/>
    <cellStyle name="Normal 2 5 24 4 2" xfId="19201"/>
    <cellStyle name="Normal 2 5 24 4 2 2" xfId="19202"/>
    <cellStyle name="Normal 2 5 24 4 2 2 2" xfId="19203"/>
    <cellStyle name="Normal 2 5 24 4 2 3" xfId="19204"/>
    <cellStyle name="Normal 2 5 24 4 3" xfId="19205"/>
    <cellStyle name="Normal 2 5 24 4 3 2" xfId="19206"/>
    <cellStyle name="Normal 2 5 24 4 4" xfId="19207"/>
    <cellStyle name="Normal 2 5 24 5" xfId="19208"/>
    <cellStyle name="Normal 2 5 24 5 2" xfId="19209"/>
    <cellStyle name="Normal 2 5 24 5 2 2" xfId="19210"/>
    <cellStyle name="Normal 2 5 24 5 3" xfId="19211"/>
    <cellStyle name="Normal 2 5 24 6" xfId="19212"/>
    <cellStyle name="Normal 2 5 24 6 2" xfId="19213"/>
    <cellStyle name="Normal 2 5 24 7" xfId="19214"/>
    <cellStyle name="Normal 2 5 24 7 2" xfId="19215"/>
    <cellStyle name="Normal 2 5 24 8" xfId="19216"/>
    <cellStyle name="Normal 2 5 25" xfId="19217"/>
    <cellStyle name="Normal 2 5 25 2" xfId="19218"/>
    <cellStyle name="Normal 2 5 25 2 2" xfId="19219"/>
    <cellStyle name="Normal 2 5 25 2 2 2" xfId="19220"/>
    <cellStyle name="Normal 2 5 25 2 2 2 2" xfId="19221"/>
    <cellStyle name="Normal 2 5 25 2 2 3" xfId="19222"/>
    <cellStyle name="Normal 2 5 25 2 3" xfId="19223"/>
    <cellStyle name="Normal 2 5 25 2 3 2" xfId="19224"/>
    <cellStyle name="Normal 2 5 25 2 4" xfId="19225"/>
    <cellStyle name="Normal 2 5 25 3" xfId="19226"/>
    <cellStyle name="Normal 2 5 25 3 2" xfId="19227"/>
    <cellStyle name="Normal 2 5 25 3 2 2" xfId="19228"/>
    <cellStyle name="Normal 2 5 25 3 2 2 2" xfId="19229"/>
    <cellStyle name="Normal 2 5 25 3 2 3" xfId="19230"/>
    <cellStyle name="Normal 2 5 25 3 3" xfId="19231"/>
    <cellStyle name="Normal 2 5 25 3 3 2" xfId="19232"/>
    <cellStyle name="Normal 2 5 25 3 4" xfId="19233"/>
    <cellStyle name="Normal 2 5 25 4" xfId="19234"/>
    <cellStyle name="Normal 2 5 25 4 2" xfId="19235"/>
    <cellStyle name="Normal 2 5 25 4 2 2" xfId="19236"/>
    <cellStyle name="Normal 2 5 25 4 2 2 2" xfId="19237"/>
    <cellStyle name="Normal 2 5 25 4 2 3" xfId="19238"/>
    <cellStyle name="Normal 2 5 25 4 3" xfId="19239"/>
    <cellStyle name="Normal 2 5 25 4 3 2" xfId="19240"/>
    <cellStyle name="Normal 2 5 25 4 4" xfId="19241"/>
    <cellStyle name="Normal 2 5 25 5" xfId="19242"/>
    <cellStyle name="Normal 2 5 25 5 2" xfId="19243"/>
    <cellStyle name="Normal 2 5 25 5 2 2" xfId="19244"/>
    <cellStyle name="Normal 2 5 25 5 3" xfId="19245"/>
    <cellStyle name="Normal 2 5 25 6" xfId="19246"/>
    <cellStyle name="Normal 2 5 25 6 2" xfId="19247"/>
    <cellStyle name="Normal 2 5 25 7" xfId="19248"/>
    <cellStyle name="Normal 2 5 25 7 2" xfId="19249"/>
    <cellStyle name="Normal 2 5 25 8" xfId="19250"/>
    <cellStyle name="Normal 2 5 26" xfId="19251"/>
    <cellStyle name="Normal 2 5 26 2" xfId="19252"/>
    <cellStyle name="Normal 2 5 26 2 2" xfId="19253"/>
    <cellStyle name="Normal 2 5 26 2 2 2" xfId="19254"/>
    <cellStyle name="Normal 2 5 26 2 2 2 2" xfId="19255"/>
    <cellStyle name="Normal 2 5 26 2 2 3" xfId="19256"/>
    <cellStyle name="Normal 2 5 26 2 3" xfId="19257"/>
    <cellStyle name="Normal 2 5 26 2 3 2" xfId="19258"/>
    <cellStyle name="Normal 2 5 26 2 4" xfId="19259"/>
    <cellStyle name="Normal 2 5 26 3" xfId="19260"/>
    <cellStyle name="Normal 2 5 26 3 2" xfId="19261"/>
    <cellStyle name="Normal 2 5 26 3 2 2" xfId="19262"/>
    <cellStyle name="Normal 2 5 26 3 2 2 2" xfId="19263"/>
    <cellStyle name="Normal 2 5 26 3 2 3" xfId="19264"/>
    <cellStyle name="Normal 2 5 26 3 3" xfId="19265"/>
    <cellStyle name="Normal 2 5 26 3 3 2" xfId="19266"/>
    <cellStyle name="Normal 2 5 26 3 4" xfId="19267"/>
    <cellStyle name="Normal 2 5 26 4" xfId="19268"/>
    <cellStyle name="Normal 2 5 26 4 2" xfId="19269"/>
    <cellStyle name="Normal 2 5 26 4 2 2" xfId="19270"/>
    <cellStyle name="Normal 2 5 26 4 2 2 2" xfId="19271"/>
    <cellStyle name="Normal 2 5 26 4 2 3" xfId="19272"/>
    <cellStyle name="Normal 2 5 26 4 3" xfId="19273"/>
    <cellStyle name="Normal 2 5 26 4 3 2" xfId="19274"/>
    <cellStyle name="Normal 2 5 26 4 4" xfId="19275"/>
    <cellStyle name="Normal 2 5 26 5" xfId="19276"/>
    <cellStyle name="Normal 2 5 26 5 2" xfId="19277"/>
    <cellStyle name="Normal 2 5 26 5 2 2" xfId="19278"/>
    <cellStyle name="Normal 2 5 26 5 3" xfId="19279"/>
    <cellStyle name="Normal 2 5 26 6" xfId="19280"/>
    <cellStyle name="Normal 2 5 26 6 2" xfId="19281"/>
    <cellStyle name="Normal 2 5 26 7" xfId="19282"/>
    <cellStyle name="Normal 2 5 26 7 2" xfId="19283"/>
    <cellStyle name="Normal 2 5 26 8" xfId="19284"/>
    <cellStyle name="Normal 2 5 27" xfId="19285"/>
    <cellStyle name="Normal 2 5 27 2" xfId="19286"/>
    <cellStyle name="Normal 2 5 27 2 2" xfId="19287"/>
    <cellStyle name="Normal 2 5 27 2 2 2" xfId="19288"/>
    <cellStyle name="Normal 2 5 27 2 2 2 2" xfId="19289"/>
    <cellStyle name="Normal 2 5 27 2 2 3" xfId="19290"/>
    <cellStyle name="Normal 2 5 27 2 3" xfId="19291"/>
    <cellStyle name="Normal 2 5 27 2 3 2" xfId="19292"/>
    <cellStyle name="Normal 2 5 27 2 4" xfId="19293"/>
    <cellStyle name="Normal 2 5 27 3" xfId="19294"/>
    <cellStyle name="Normal 2 5 27 3 2" xfId="19295"/>
    <cellStyle name="Normal 2 5 27 3 2 2" xfId="19296"/>
    <cellStyle name="Normal 2 5 27 3 2 2 2" xfId="19297"/>
    <cellStyle name="Normal 2 5 27 3 2 3" xfId="19298"/>
    <cellStyle name="Normal 2 5 27 3 3" xfId="19299"/>
    <cellStyle name="Normal 2 5 27 3 3 2" xfId="19300"/>
    <cellStyle name="Normal 2 5 27 3 4" xfId="19301"/>
    <cellStyle name="Normal 2 5 27 4" xfId="19302"/>
    <cellStyle name="Normal 2 5 27 4 2" xfId="19303"/>
    <cellStyle name="Normal 2 5 27 4 2 2" xfId="19304"/>
    <cellStyle name="Normal 2 5 27 4 2 2 2" xfId="19305"/>
    <cellStyle name="Normal 2 5 27 4 2 3" xfId="19306"/>
    <cellStyle name="Normal 2 5 27 4 3" xfId="19307"/>
    <cellStyle name="Normal 2 5 27 4 3 2" xfId="19308"/>
    <cellStyle name="Normal 2 5 27 4 4" xfId="19309"/>
    <cellStyle name="Normal 2 5 27 5" xfId="19310"/>
    <cellStyle name="Normal 2 5 27 5 2" xfId="19311"/>
    <cellStyle name="Normal 2 5 27 5 2 2" xfId="19312"/>
    <cellStyle name="Normal 2 5 27 5 3" xfId="19313"/>
    <cellStyle name="Normal 2 5 27 6" xfId="19314"/>
    <cellStyle name="Normal 2 5 27 6 2" xfId="19315"/>
    <cellStyle name="Normal 2 5 27 7" xfId="19316"/>
    <cellStyle name="Normal 2 5 27 7 2" xfId="19317"/>
    <cellStyle name="Normal 2 5 27 8" xfId="19318"/>
    <cellStyle name="Normal 2 5 28" xfId="19319"/>
    <cellStyle name="Normal 2 5 28 2" xfId="19320"/>
    <cellStyle name="Normal 2 5 28 2 2" xfId="19321"/>
    <cellStyle name="Normal 2 5 28 2 2 2" xfId="19322"/>
    <cellStyle name="Normal 2 5 28 2 2 2 2" xfId="19323"/>
    <cellStyle name="Normal 2 5 28 2 2 3" xfId="19324"/>
    <cellStyle name="Normal 2 5 28 2 3" xfId="19325"/>
    <cellStyle name="Normal 2 5 28 2 3 2" xfId="19326"/>
    <cellStyle name="Normal 2 5 28 2 4" xfId="19327"/>
    <cellStyle name="Normal 2 5 28 3" xfId="19328"/>
    <cellStyle name="Normal 2 5 28 3 2" xfId="19329"/>
    <cellStyle name="Normal 2 5 28 3 2 2" xfId="19330"/>
    <cellStyle name="Normal 2 5 28 3 2 2 2" xfId="19331"/>
    <cellStyle name="Normal 2 5 28 3 2 3" xfId="19332"/>
    <cellStyle name="Normal 2 5 28 3 3" xfId="19333"/>
    <cellStyle name="Normal 2 5 28 3 3 2" xfId="19334"/>
    <cellStyle name="Normal 2 5 28 3 4" xfId="19335"/>
    <cellStyle name="Normal 2 5 28 4" xfId="19336"/>
    <cellStyle name="Normal 2 5 28 4 2" xfId="19337"/>
    <cellStyle name="Normal 2 5 28 4 2 2" xfId="19338"/>
    <cellStyle name="Normal 2 5 28 4 2 2 2" xfId="19339"/>
    <cellStyle name="Normal 2 5 28 4 2 3" xfId="19340"/>
    <cellStyle name="Normal 2 5 28 4 3" xfId="19341"/>
    <cellStyle name="Normal 2 5 28 4 3 2" xfId="19342"/>
    <cellStyle name="Normal 2 5 28 4 4" xfId="19343"/>
    <cellStyle name="Normal 2 5 28 5" xfId="19344"/>
    <cellStyle name="Normal 2 5 28 5 2" xfId="19345"/>
    <cellStyle name="Normal 2 5 28 5 2 2" xfId="19346"/>
    <cellStyle name="Normal 2 5 28 5 3" xfId="19347"/>
    <cellStyle name="Normal 2 5 28 6" xfId="19348"/>
    <cellStyle name="Normal 2 5 28 6 2" xfId="19349"/>
    <cellStyle name="Normal 2 5 28 7" xfId="19350"/>
    <cellStyle name="Normal 2 5 28 7 2" xfId="19351"/>
    <cellStyle name="Normal 2 5 28 8" xfId="19352"/>
    <cellStyle name="Normal 2 5 29" xfId="19353"/>
    <cellStyle name="Normal 2 5 29 2" xfId="19354"/>
    <cellStyle name="Normal 2 5 29 2 2" xfId="19355"/>
    <cellStyle name="Normal 2 5 29 2 2 2" xfId="19356"/>
    <cellStyle name="Normal 2 5 29 2 2 2 2" xfId="19357"/>
    <cellStyle name="Normal 2 5 29 2 2 3" xfId="19358"/>
    <cellStyle name="Normal 2 5 29 2 3" xfId="19359"/>
    <cellStyle name="Normal 2 5 29 2 3 2" xfId="19360"/>
    <cellStyle name="Normal 2 5 29 2 4" xfId="19361"/>
    <cellStyle name="Normal 2 5 29 3" xfId="19362"/>
    <cellStyle name="Normal 2 5 29 3 2" xfId="19363"/>
    <cellStyle name="Normal 2 5 29 3 2 2" xfId="19364"/>
    <cellStyle name="Normal 2 5 29 3 2 2 2" xfId="19365"/>
    <cellStyle name="Normal 2 5 29 3 2 3" xfId="19366"/>
    <cellStyle name="Normal 2 5 29 3 3" xfId="19367"/>
    <cellStyle name="Normal 2 5 29 3 3 2" xfId="19368"/>
    <cellStyle name="Normal 2 5 29 3 4" xfId="19369"/>
    <cellStyle name="Normal 2 5 29 4" xfId="19370"/>
    <cellStyle name="Normal 2 5 29 4 2" xfId="19371"/>
    <cellStyle name="Normal 2 5 29 4 2 2" xfId="19372"/>
    <cellStyle name="Normal 2 5 29 4 2 2 2" xfId="19373"/>
    <cellStyle name="Normal 2 5 29 4 2 3" xfId="19374"/>
    <cellStyle name="Normal 2 5 29 4 3" xfId="19375"/>
    <cellStyle name="Normal 2 5 29 4 3 2" xfId="19376"/>
    <cellStyle name="Normal 2 5 29 4 4" xfId="19377"/>
    <cellStyle name="Normal 2 5 29 5" xfId="19378"/>
    <cellStyle name="Normal 2 5 29 5 2" xfId="19379"/>
    <cellStyle name="Normal 2 5 29 5 2 2" xfId="19380"/>
    <cellStyle name="Normal 2 5 29 5 3" xfId="19381"/>
    <cellStyle name="Normal 2 5 29 6" xfId="19382"/>
    <cellStyle name="Normal 2 5 29 6 2" xfId="19383"/>
    <cellStyle name="Normal 2 5 29 7" xfId="19384"/>
    <cellStyle name="Normal 2 5 29 7 2" xfId="19385"/>
    <cellStyle name="Normal 2 5 29 8" xfId="19386"/>
    <cellStyle name="Normal 2 5 3" xfId="19387"/>
    <cellStyle name="Normal 2 5 3 2" xfId="19388"/>
    <cellStyle name="Normal 2 5 3 2 2" xfId="19389"/>
    <cellStyle name="Normal 2 5 3 2 2 2" xfId="19390"/>
    <cellStyle name="Normal 2 5 3 2 2 2 2" xfId="19391"/>
    <cellStyle name="Normal 2 5 3 2 2 3" xfId="19392"/>
    <cellStyle name="Normal 2 5 3 2 3" xfId="19393"/>
    <cellStyle name="Normal 2 5 3 2 3 2" xfId="19394"/>
    <cellStyle name="Normal 2 5 3 2 4" xfId="19395"/>
    <cellStyle name="Normal 2 5 3 3" xfId="19396"/>
    <cellStyle name="Normal 2 5 3 3 2" xfId="19397"/>
    <cellStyle name="Normal 2 5 3 3 2 2" xfId="19398"/>
    <cellStyle name="Normal 2 5 3 3 2 2 2" xfId="19399"/>
    <cellStyle name="Normal 2 5 3 3 2 3" xfId="19400"/>
    <cellStyle name="Normal 2 5 3 3 3" xfId="19401"/>
    <cellStyle name="Normal 2 5 3 3 3 2" xfId="19402"/>
    <cellStyle name="Normal 2 5 3 3 4" xfId="19403"/>
    <cellStyle name="Normal 2 5 3 4" xfId="19404"/>
    <cellStyle name="Normal 2 5 3 4 2" xfId="19405"/>
    <cellStyle name="Normal 2 5 3 4 2 2" xfId="19406"/>
    <cellStyle name="Normal 2 5 3 4 2 2 2" xfId="19407"/>
    <cellStyle name="Normal 2 5 3 4 2 3" xfId="19408"/>
    <cellStyle name="Normal 2 5 3 4 3" xfId="19409"/>
    <cellStyle name="Normal 2 5 3 4 3 2" xfId="19410"/>
    <cellStyle name="Normal 2 5 3 4 4" xfId="19411"/>
    <cellStyle name="Normal 2 5 3 5" xfId="19412"/>
    <cellStyle name="Normal 2 5 3 5 2" xfId="19413"/>
    <cellStyle name="Normal 2 5 3 5 2 2" xfId="19414"/>
    <cellStyle name="Normal 2 5 3 5 3" xfId="19415"/>
    <cellStyle name="Normal 2 5 3 6" xfId="19416"/>
    <cellStyle name="Normal 2 5 3 6 2" xfId="19417"/>
    <cellStyle name="Normal 2 5 3 7" xfId="19418"/>
    <cellStyle name="Normal 2 5 3 7 2" xfId="19419"/>
    <cellStyle name="Normal 2 5 3 8" xfId="19420"/>
    <cellStyle name="Normal 2 5 30" xfId="19421"/>
    <cellStyle name="Normal 2 5 30 2" xfId="19422"/>
    <cellStyle name="Normal 2 5 30 2 2" xfId="19423"/>
    <cellStyle name="Normal 2 5 30 2 2 2" xfId="19424"/>
    <cellStyle name="Normal 2 5 30 2 3" xfId="19425"/>
    <cellStyle name="Normal 2 5 30 3" xfId="19426"/>
    <cellStyle name="Normal 2 5 30 3 2" xfId="19427"/>
    <cellStyle name="Normal 2 5 30 4" xfId="19428"/>
    <cellStyle name="Normal 2 5 31" xfId="19429"/>
    <cellStyle name="Normal 2 5 31 2" xfId="19430"/>
    <cellStyle name="Normal 2 5 31 2 2" xfId="19431"/>
    <cellStyle name="Normal 2 5 31 2 2 2" xfId="19432"/>
    <cellStyle name="Normal 2 5 31 2 3" xfId="19433"/>
    <cellStyle name="Normal 2 5 31 3" xfId="19434"/>
    <cellStyle name="Normal 2 5 31 3 2" xfId="19435"/>
    <cellStyle name="Normal 2 5 31 4" xfId="19436"/>
    <cellStyle name="Normal 2 5 32" xfId="19437"/>
    <cellStyle name="Normal 2 5 32 2" xfId="19438"/>
    <cellStyle name="Normal 2 5 32 2 2" xfId="19439"/>
    <cellStyle name="Normal 2 5 32 2 2 2" xfId="19440"/>
    <cellStyle name="Normal 2 5 32 2 3" xfId="19441"/>
    <cellStyle name="Normal 2 5 32 3" xfId="19442"/>
    <cellStyle name="Normal 2 5 32 3 2" xfId="19443"/>
    <cellStyle name="Normal 2 5 32 4" xfId="19444"/>
    <cellStyle name="Normal 2 5 33" xfId="19445"/>
    <cellStyle name="Normal 2 5 33 2" xfId="19446"/>
    <cellStyle name="Normal 2 5 33 2 2" xfId="19447"/>
    <cellStyle name="Normal 2 5 33 3" xfId="19448"/>
    <cellStyle name="Normal 2 5 34" xfId="19449"/>
    <cellStyle name="Normal 2 5 34 2" xfId="19450"/>
    <cellStyle name="Normal 2 5 35" xfId="19451"/>
    <cellStyle name="Normal 2 5 35 2" xfId="19452"/>
    <cellStyle name="Normal 2 5 36" xfId="19453"/>
    <cellStyle name="Normal 2 5 4" xfId="19454"/>
    <cellStyle name="Normal 2 5 4 2" xfId="19455"/>
    <cellStyle name="Normal 2 5 4 2 2" xfId="19456"/>
    <cellStyle name="Normal 2 5 4 2 2 2" xfId="19457"/>
    <cellStyle name="Normal 2 5 4 2 2 2 2" xfId="19458"/>
    <cellStyle name="Normal 2 5 4 2 2 3" xfId="19459"/>
    <cellStyle name="Normal 2 5 4 2 3" xfId="19460"/>
    <cellStyle name="Normal 2 5 4 2 3 2" xfId="19461"/>
    <cellStyle name="Normal 2 5 4 2 4" xfId="19462"/>
    <cellStyle name="Normal 2 5 4 3" xfId="19463"/>
    <cellStyle name="Normal 2 5 4 3 2" xfId="19464"/>
    <cellStyle name="Normal 2 5 4 3 2 2" xfId="19465"/>
    <cellStyle name="Normal 2 5 4 3 2 2 2" xfId="19466"/>
    <cellStyle name="Normal 2 5 4 3 2 3" xfId="19467"/>
    <cellStyle name="Normal 2 5 4 3 3" xfId="19468"/>
    <cellStyle name="Normal 2 5 4 3 3 2" xfId="19469"/>
    <cellStyle name="Normal 2 5 4 3 4" xfId="19470"/>
    <cellStyle name="Normal 2 5 4 4" xfId="19471"/>
    <cellStyle name="Normal 2 5 4 4 2" xfId="19472"/>
    <cellStyle name="Normal 2 5 4 4 2 2" xfId="19473"/>
    <cellStyle name="Normal 2 5 4 4 2 2 2" xfId="19474"/>
    <cellStyle name="Normal 2 5 4 4 2 3" xfId="19475"/>
    <cellStyle name="Normal 2 5 4 4 3" xfId="19476"/>
    <cellStyle name="Normal 2 5 4 4 3 2" xfId="19477"/>
    <cellStyle name="Normal 2 5 4 4 4" xfId="19478"/>
    <cellStyle name="Normal 2 5 4 5" xfId="19479"/>
    <cellStyle name="Normal 2 5 4 5 2" xfId="19480"/>
    <cellStyle name="Normal 2 5 4 5 2 2" xfId="19481"/>
    <cellStyle name="Normal 2 5 4 5 3" xfId="19482"/>
    <cellStyle name="Normal 2 5 4 6" xfId="19483"/>
    <cellStyle name="Normal 2 5 4 6 2" xfId="19484"/>
    <cellStyle name="Normal 2 5 4 7" xfId="19485"/>
    <cellStyle name="Normal 2 5 4 7 2" xfId="19486"/>
    <cellStyle name="Normal 2 5 4 8" xfId="19487"/>
    <cellStyle name="Normal 2 5 5" xfId="19488"/>
    <cellStyle name="Normal 2 5 5 2" xfId="19489"/>
    <cellStyle name="Normal 2 5 5 2 2" xfId="19490"/>
    <cellStyle name="Normal 2 5 5 2 2 2" xfId="19491"/>
    <cellStyle name="Normal 2 5 5 2 2 2 2" xfId="19492"/>
    <cellStyle name="Normal 2 5 5 2 2 3" xfId="19493"/>
    <cellStyle name="Normal 2 5 5 2 3" xfId="19494"/>
    <cellStyle name="Normal 2 5 5 2 3 2" xfId="19495"/>
    <cellStyle name="Normal 2 5 5 2 4" xfId="19496"/>
    <cellStyle name="Normal 2 5 5 3" xfId="19497"/>
    <cellStyle name="Normal 2 5 5 3 2" xfId="19498"/>
    <cellStyle name="Normal 2 5 5 3 2 2" xfId="19499"/>
    <cellStyle name="Normal 2 5 5 3 2 2 2" xfId="19500"/>
    <cellStyle name="Normal 2 5 5 3 2 3" xfId="19501"/>
    <cellStyle name="Normal 2 5 5 3 3" xfId="19502"/>
    <cellStyle name="Normal 2 5 5 3 3 2" xfId="19503"/>
    <cellStyle name="Normal 2 5 5 3 4" xfId="19504"/>
    <cellStyle name="Normal 2 5 5 4" xfId="19505"/>
    <cellStyle name="Normal 2 5 5 4 2" xfId="19506"/>
    <cellStyle name="Normal 2 5 5 4 2 2" xfId="19507"/>
    <cellStyle name="Normal 2 5 5 4 2 2 2" xfId="19508"/>
    <cellStyle name="Normal 2 5 5 4 2 3" xfId="19509"/>
    <cellStyle name="Normal 2 5 5 4 3" xfId="19510"/>
    <cellStyle name="Normal 2 5 5 4 3 2" xfId="19511"/>
    <cellStyle name="Normal 2 5 5 4 4" xfId="19512"/>
    <cellStyle name="Normal 2 5 5 5" xfId="19513"/>
    <cellStyle name="Normal 2 5 5 5 2" xfId="19514"/>
    <cellStyle name="Normal 2 5 5 5 2 2" xfId="19515"/>
    <cellStyle name="Normal 2 5 5 5 3" xfId="19516"/>
    <cellStyle name="Normal 2 5 5 6" xfId="19517"/>
    <cellStyle name="Normal 2 5 5 6 2" xfId="19518"/>
    <cellStyle name="Normal 2 5 5 7" xfId="19519"/>
    <cellStyle name="Normal 2 5 5 7 2" xfId="19520"/>
    <cellStyle name="Normal 2 5 5 8" xfId="19521"/>
    <cellStyle name="Normal 2 5 6" xfId="19522"/>
    <cellStyle name="Normal 2 5 6 2" xfId="19523"/>
    <cellStyle name="Normal 2 5 6 2 2" xfId="19524"/>
    <cellStyle name="Normal 2 5 6 2 2 2" xfId="19525"/>
    <cellStyle name="Normal 2 5 6 2 2 2 2" xfId="19526"/>
    <cellStyle name="Normal 2 5 6 2 2 3" xfId="19527"/>
    <cellStyle name="Normal 2 5 6 2 3" xfId="19528"/>
    <cellStyle name="Normal 2 5 6 2 3 2" xfId="19529"/>
    <cellStyle name="Normal 2 5 6 2 4" xfId="19530"/>
    <cellStyle name="Normal 2 5 6 3" xfId="19531"/>
    <cellStyle name="Normal 2 5 6 3 2" xfId="19532"/>
    <cellStyle name="Normal 2 5 6 3 2 2" xfId="19533"/>
    <cellStyle name="Normal 2 5 6 3 2 2 2" xfId="19534"/>
    <cellStyle name="Normal 2 5 6 3 2 3" xfId="19535"/>
    <cellStyle name="Normal 2 5 6 3 3" xfId="19536"/>
    <cellStyle name="Normal 2 5 6 3 3 2" xfId="19537"/>
    <cellStyle name="Normal 2 5 6 3 4" xfId="19538"/>
    <cellStyle name="Normal 2 5 6 4" xfId="19539"/>
    <cellStyle name="Normal 2 5 6 4 2" xfId="19540"/>
    <cellStyle name="Normal 2 5 6 4 2 2" xfId="19541"/>
    <cellStyle name="Normal 2 5 6 4 2 2 2" xfId="19542"/>
    <cellStyle name="Normal 2 5 6 4 2 3" xfId="19543"/>
    <cellStyle name="Normal 2 5 6 4 3" xfId="19544"/>
    <cellStyle name="Normal 2 5 6 4 3 2" xfId="19545"/>
    <cellStyle name="Normal 2 5 6 4 4" xfId="19546"/>
    <cellStyle name="Normal 2 5 6 5" xfId="19547"/>
    <cellStyle name="Normal 2 5 6 5 2" xfId="19548"/>
    <cellStyle name="Normal 2 5 6 5 2 2" xfId="19549"/>
    <cellStyle name="Normal 2 5 6 5 3" xfId="19550"/>
    <cellStyle name="Normal 2 5 6 6" xfId="19551"/>
    <cellStyle name="Normal 2 5 6 6 2" xfId="19552"/>
    <cellStyle name="Normal 2 5 6 7" xfId="19553"/>
    <cellStyle name="Normal 2 5 6 7 2" xfId="19554"/>
    <cellStyle name="Normal 2 5 6 8" xfId="19555"/>
    <cellStyle name="Normal 2 5 7" xfId="19556"/>
    <cellStyle name="Normal 2 5 7 2" xfId="19557"/>
    <cellStyle name="Normal 2 5 7 2 2" xfId="19558"/>
    <cellStyle name="Normal 2 5 7 2 2 2" xfId="19559"/>
    <cellStyle name="Normal 2 5 7 2 2 2 2" xfId="19560"/>
    <cellStyle name="Normal 2 5 7 2 2 3" xfId="19561"/>
    <cellStyle name="Normal 2 5 7 2 3" xfId="19562"/>
    <cellStyle name="Normal 2 5 7 2 3 2" xfId="19563"/>
    <cellStyle name="Normal 2 5 7 2 4" xfId="19564"/>
    <cellStyle name="Normal 2 5 7 3" xfId="19565"/>
    <cellStyle name="Normal 2 5 7 3 2" xfId="19566"/>
    <cellStyle name="Normal 2 5 7 3 2 2" xfId="19567"/>
    <cellStyle name="Normal 2 5 7 3 2 2 2" xfId="19568"/>
    <cellStyle name="Normal 2 5 7 3 2 3" xfId="19569"/>
    <cellStyle name="Normal 2 5 7 3 3" xfId="19570"/>
    <cellStyle name="Normal 2 5 7 3 3 2" xfId="19571"/>
    <cellStyle name="Normal 2 5 7 3 4" xfId="19572"/>
    <cellStyle name="Normal 2 5 7 4" xfId="19573"/>
    <cellStyle name="Normal 2 5 7 4 2" xfId="19574"/>
    <cellStyle name="Normal 2 5 7 4 2 2" xfId="19575"/>
    <cellStyle name="Normal 2 5 7 4 2 2 2" xfId="19576"/>
    <cellStyle name="Normal 2 5 7 4 2 3" xfId="19577"/>
    <cellStyle name="Normal 2 5 7 4 3" xfId="19578"/>
    <cellStyle name="Normal 2 5 7 4 3 2" xfId="19579"/>
    <cellStyle name="Normal 2 5 7 4 4" xfId="19580"/>
    <cellStyle name="Normal 2 5 7 5" xfId="19581"/>
    <cellStyle name="Normal 2 5 7 5 2" xfId="19582"/>
    <cellStyle name="Normal 2 5 7 5 2 2" xfId="19583"/>
    <cellStyle name="Normal 2 5 7 5 3" xfId="19584"/>
    <cellStyle name="Normal 2 5 7 6" xfId="19585"/>
    <cellStyle name="Normal 2 5 7 6 2" xfId="19586"/>
    <cellStyle name="Normal 2 5 7 7" xfId="19587"/>
    <cellStyle name="Normal 2 5 7 7 2" xfId="19588"/>
    <cellStyle name="Normal 2 5 7 8" xfId="19589"/>
    <cellStyle name="Normal 2 5 8" xfId="19590"/>
    <cellStyle name="Normal 2 5 8 2" xfId="19591"/>
    <cellStyle name="Normal 2 5 8 2 2" xfId="19592"/>
    <cellStyle name="Normal 2 5 8 2 2 2" xfId="19593"/>
    <cellStyle name="Normal 2 5 8 2 2 2 2" xfId="19594"/>
    <cellStyle name="Normal 2 5 8 2 2 3" xfId="19595"/>
    <cellStyle name="Normal 2 5 8 2 3" xfId="19596"/>
    <cellStyle name="Normal 2 5 8 2 3 2" xfId="19597"/>
    <cellStyle name="Normal 2 5 8 2 4" xfId="19598"/>
    <cellStyle name="Normal 2 5 8 3" xfId="19599"/>
    <cellStyle name="Normal 2 5 8 3 2" xfId="19600"/>
    <cellStyle name="Normal 2 5 8 3 2 2" xfId="19601"/>
    <cellStyle name="Normal 2 5 8 3 2 2 2" xfId="19602"/>
    <cellStyle name="Normal 2 5 8 3 2 3" xfId="19603"/>
    <cellStyle name="Normal 2 5 8 3 3" xfId="19604"/>
    <cellStyle name="Normal 2 5 8 3 3 2" xfId="19605"/>
    <cellStyle name="Normal 2 5 8 3 4" xfId="19606"/>
    <cellStyle name="Normal 2 5 8 4" xfId="19607"/>
    <cellStyle name="Normal 2 5 8 4 2" xfId="19608"/>
    <cellStyle name="Normal 2 5 8 4 2 2" xfId="19609"/>
    <cellStyle name="Normal 2 5 8 4 2 2 2" xfId="19610"/>
    <cellStyle name="Normal 2 5 8 4 2 3" xfId="19611"/>
    <cellStyle name="Normal 2 5 8 4 3" xfId="19612"/>
    <cellStyle name="Normal 2 5 8 4 3 2" xfId="19613"/>
    <cellStyle name="Normal 2 5 8 4 4" xfId="19614"/>
    <cellStyle name="Normal 2 5 8 5" xfId="19615"/>
    <cellStyle name="Normal 2 5 8 5 2" xfId="19616"/>
    <cellStyle name="Normal 2 5 8 5 2 2" xfId="19617"/>
    <cellStyle name="Normal 2 5 8 5 3" xfId="19618"/>
    <cellStyle name="Normal 2 5 8 6" xfId="19619"/>
    <cellStyle name="Normal 2 5 8 6 2" xfId="19620"/>
    <cellStyle name="Normal 2 5 8 7" xfId="19621"/>
    <cellStyle name="Normal 2 5 8 7 2" xfId="19622"/>
    <cellStyle name="Normal 2 5 8 8" xfId="19623"/>
    <cellStyle name="Normal 2 5 9" xfId="19624"/>
    <cellStyle name="Normal 2 5 9 2" xfId="19625"/>
    <cellStyle name="Normal 2 5 9 2 2" xfId="19626"/>
    <cellStyle name="Normal 2 5 9 2 2 2" xfId="19627"/>
    <cellStyle name="Normal 2 5 9 2 2 2 2" xfId="19628"/>
    <cellStyle name="Normal 2 5 9 2 2 3" xfId="19629"/>
    <cellStyle name="Normal 2 5 9 2 3" xfId="19630"/>
    <cellStyle name="Normal 2 5 9 2 3 2" xfId="19631"/>
    <cellStyle name="Normal 2 5 9 2 4" xfId="19632"/>
    <cellStyle name="Normal 2 5 9 3" xfId="19633"/>
    <cellStyle name="Normal 2 5 9 3 2" xfId="19634"/>
    <cellStyle name="Normal 2 5 9 3 2 2" xfId="19635"/>
    <cellStyle name="Normal 2 5 9 3 2 2 2" xfId="19636"/>
    <cellStyle name="Normal 2 5 9 3 2 3" xfId="19637"/>
    <cellStyle name="Normal 2 5 9 3 3" xfId="19638"/>
    <cellStyle name="Normal 2 5 9 3 3 2" xfId="19639"/>
    <cellStyle name="Normal 2 5 9 3 4" xfId="19640"/>
    <cellStyle name="Normal 2 5 9 4" xfId="19641"/>
    <cellStyle name="Normal 2 5 9 4 2" xfId="19642"/>
    <cellStyle name="Normal 2 5 9 4 2 2" xfId="19643"/>
    <cellStyle name="Normal 2 5 9 4 2 2 2" xfId="19644"/>
    <cellStyle name="Normal 2 5 9 4 2 3" xfId="19645"/>
    <cellStyle name="Normal 2 5 9 4 3" xfId="19646"/>
    <cellStyle name="Normal 2 5 9 4 3 2" xfId="19647"/>
    <cellStyle name="Normal 2 5 9 4 4" xfId="19648"/>
    <cellStyle name="Normal 2 5 9 5" xfId="19649"/>
    <cellStyle name="Normal 2 5 9 5 2" xfId="19650"/>
    <cellStyle name="Normal 2 5 9 5 2 2" xfId="19651"/>
    <cellStyle name="Normal 2 5 9 5 3" xfId="19652"/>
    <cellStyle name="Normal 2 5 9 6" xfId="19653"/>
    <cellStyle name="Normal 2 5 9 6 2" xfId="19654"/>
    <cellStyle name="Normal 2 5 9 7" xfId="19655"/>
    <cellStyle name="Normal 2 5 9 7 2" xfId="19656"/>
    <cellStyle name="Normal 2 5 9 8" xfId="19657"/>
    <cellStyle name="Normal 2 6" xfId="19658"/>
    <cellStyle name="Normal 2 6 10" xfId="19659"/>
    <cellStyle name="Normal 2 6 10 2" xfId="19660"/>
    <cellStyle name="Normal 2 6 10 2 2" xfId="19661"/>
    <cellStyle name="Normal 2 6 10 2 2 2" xfId="19662"/>
    <cellStyle name="Normal 2 6 10 2 2 2 2" xfId="19663"/>
    <cellStyle name="Normal 2 6 10 2 2 3" xfId="19664"/>
    <cellStyle name="Normal 2 6 10 2 3" xfId="19665"/>
    <cellStyle name="Normal 2 6 10 2 3 2" xfId="19666"/>
    <cellStyle name="Normal 2 6 10 2 4" xfId="19667"/>
    <cellStyle name="Normal 2 6 10 3" xfId="19668"/>
    <cellStyle name="Normal 2 6 10 3 2" xfId="19669"/>
    <cellStyle name="Normal 2 6 10 3 2 2" xfId="19670"/>
    <cellStyle name="Normal 2 6 10 3 2 2 2" xfId="19671"/>
    <cellStyle name="Normal 2 6 10 3 2 3" xfId="19672"/>
    <cellStyle name="Normal 2 6 10 3 3" xfId="19673"/>
    <cellStyle name="Normal 2 6 10 3 3 2" xfId="19674"/>
    <cellStyle name="Normal 2 6 10 3 4" xfId="19675"/>
    <cellStyle name="Normal 2 6 10 4" xfId="19676"/>
    <cellStyle name="Normal 2 6 10 4 2" xfId="19677"/>
    <cellStyle name="Normal 2 6 10 4 2 2" xfId="19678"/>
    <cellStyle name="Normal 2 6 10 4 2 2 2" xfId="19679"/>
    <cellStyle name="Normal 2 6 10 4 2 3" xfId="19680"/>
    <cellStyle name="Normal 2 6 10 4 3" xfId="19681"/>
    <cellStyle name="Normal 2 6 10 4 3 2" xfId="19682"/>
    <cellStyle name="Normal 2 6 10 4 4" xfId="19683"/>
    <cellStyle name="Normal 2 6 10 5" xfId="19684"/>
    <cellStyle name="Normal 2 6 10 5 2" xfId="19685"/>
    <cellStyle name="Normal 2 6 10 5 2 2" xfId="19686"/>
    <cellStyle name="Normal 2 6 10 5 3" xfId="19687"/>
    <cellStyle name="Normal 2 6 10 6" xfId="19688"/>
    <cellStyle name="Normal 2 6 10 6 2" xfId="19689"/>
    <cellStyle name="Normal 2 6 10 7" xfId="19690"/>
    <cellStyle name="Normal 2 6 10 7 2" xfId="19691"/>
    <cellStyle name="Normal 2 6 10 8" xfId="19692"/>
    <cellStyle name="Normal 2 6 11" xfId="19693"/>
    <cellStyle name="Normal 2 6 11 2" xfId="19694"/>
    <cellStyle name="Normal 2 6 11 2 2" xfId="19695"/>
    <cellStyle name="Normal 2 6 11 2 2 2" xfId="19696"/>
    <cellStyle name="Normal 2 6 11 2 2 2 2" xfId="19697"/>
    <cellStyle name="Normal 2 6 11 2 2 3" xfId="19698"/>
    <cellStyle name="Normal 2 6 11 2 3" xfId="19699"/>
    <cellStyle name="Normal 2 6 11 2 3 2" xfId="19700"/>
    <cellStyle name="Normal 2 6 11 2 4" xfId="19701"/>
    <cellStyle name="Normal 2 6 11 3" xfId="19702"/>
    <cellStyle name="Normal 2 6 11 3 2" xfId="19703"/>
    <cellStyle name="Normal 2 6 11 3 2 2" xfId="19704"/>
    <cellStyle name="Normal 2 6 11 3 2 2 2" xfId="19705"/>
    <cellStyle name="Normal 2 6 11 3 2 3" xfId="19706"/>
    <cellStyle name="Normal 2 6 11 3 3" xfId="19707"/>
    <cellStyle name="Normal 2 6 11 3 3 2" xfId="19708"/>
    <cellStyle name="Normal 2 6 11 3 4" xfId="19709"/>
    <cellStyle name="Normal 2 6 11 4" xfId="19710"/>
    <cellStyle name="Normal 2 6 11 4 2" xfId="19711"/>
    <cellStyle name="Normal 2 6 11 4 2 2" xfId="19712"/>
    <cellStyle name="Normal 2 6 11 4 2 2 2" xfId="19713"/>
    <cellStyle name="Normal 2 6 11 4 2 3" xfId="19714"/>
    <cellStyle name="Normal 2 6 11 4 3" xfId="19715"/>
    <cellStyle name="Normal 2 6 11 4 3 2" xfId="19716"/>
    <cellStyle name="Normal 2 6 11 4 4" xfId="19717"/>
    <cellStyle name="Normal 2 6 11 5" xfId="19718"/>
    <cellStyle name="Normal 2 6 11 5 2" xfId="19719"/>
    <cellStyle name="Normal 2 6 11 5 2 2" xfId="19720"/>
    <cellStyle name="Normal 2 6 11 5 3" xfId="19721"/>
    <cellStyle name="Normal 2 6 11 6" xfId="19722"/>
    <cellStyle name="Normal 2 6 11 6 2" xfId="19723"/>
    <cellStyle name="Normal 2 6 11 7" xfId="19724"/>
    <cellStyle name="Normal 2 6 11 7 2" xfId="19725"/>
    <cellStyle name="Normal 2 6 11 8" xfId="19726"/>
    <cellStyle name="Normal 2 6 12" xfId="19727"/>
    <cellStyle name="Normal 2 6 12 2" xfId="19728"/>
    <cellStyle name="Normal 2 6 12 2 2" xfId="19729"/>
    <cellStyle name="Normal 2 6 12 2 2 2" xfId="19730"/>
    <cellStyle name="Normal 2 6 12 2 2 2 2" xfId="19731"/>
    <cellStyle name="Normal 2 6 12 2 2 3" xfId="19732"/>
    <cellStyle name="Normal 2 6 12 2 3" xfId="19733"/>
    <cellStyle name="Normal 2 6 12 2 3 2" xfId="19734"/>
    <cellStyle name="Normal 2 6 12 2 4" xfId="19735"/>
    <cellStyle name="Normal 2 6 12 3" xfId="19736"/>
    <cellStyle name="Normal 2 6 12 3 2" xfId="19737"/>
    <cellStyle name="Normal 2 6 12 3 2 2" xfId="19738"/>
    <cellStyle name="Normal 2 6 12 3 2 2 2" xfId="19739"/>
    <cellStyle name="Normal 2 6 12 3 2 3" xfId="19740"/>
    <cellStyle name="Normal 2 6 12 3 3" xfId="19741"/>
    <cellStyle name="Normal 2 6 12 3 3 2" xfId="19742"/>
    <cellStyle name="Normal 2 6 12 3 4" xfId="19743"/>
    <cellStyle name="Normal 2 6 12 4" xfId="19744"/>
    <cellStyle name="Normal 2 6 12 4 2" xfId="19745"/>
    <cellStyle name="Normal 2 6 12 4 2 2" xfId="19746"/>
    <cellStyle name="Normal 2 6 12 4 2 2 2" xfId="19747"/>
    <cellStyle name="Normal 2 6 12 4 2 3" xfId="19748"/>
    <cellStyle name="Normal 2 6 12 4 3" xfId="19749"/>
    <cellStyle name="Normal 2 6 12 4 3 2" xfId="19750"/>
    <cellStyle name="Normal 2 6 12 4 4" xfId="19751"/>
    <cellStyle name="Normal 2 6 12 5" xfId="19752"/>
    <cellStyle name="Normal 2 6 12 5 2" xfId="19753"/>
    <cellStyle name="Normal 2 6 12 5 2 2" xfId="19754"/>
    <cellStyle name="Normal 2 6 12 5 3" xfId="19755"/>
    <cellStyle name="Normal 2 6 12 6" xfId="19756"/>
    <cellStyle name="Normal 2 6 12 6 2" xfId="19757"/>
    <cellStyle name="Normal 2 6 12 7" xfId="19758"/>
    <cellStyle name="Normal 2 6 12 7 2" xfId="19759"/>
    <cellStyle name="Normal 2 6 12 8" xfId="19760"/>
    <cellStyle name="Normal 2 6 13" xfId="19761"/>
    <cellStyle name="Normal 2 6 13 2" xfId="19762"/>
    <cellStyle name="Normal 2 6 13 2 2" xfId="19763"/>
    <cellStyle name="Normal 2 6 13 2 2 2" xfId="19764"/>
    <cellStyle name="Normal 2 6 13 2 2 2 2" xfId="19765"/>
    <cellStyle name="Normal 2 6 13 2 2 3" xfId="19766"/>
    <cellStyle name="Normal 2 6 13 2 3" xfId="19767"/>
    <cellStyle name="Normal 2 6 13 2 3 2" xfId="19768"/>
    <cellStyle name="Normal 2 6 13 2 4" xfId="19769"/>
    <cellStyle name="Normal 2 6 13 3" xfId="19770"/>
    <cellStyle name="Normal 2 6 13 3 2" xfId="19771"/>
    <cellStyle name="Normal 2 6 13 3 2 2" xfId="19772"/>
    <cellStyle name="Normal 2 6 13 3 2 2 2" xfId="19773"/>
    <cellStyle name="Normal 2 6 13 3 2 3" xfId="19774"/>
    <cellStyle name="Normal 2 6 13 3 3" xfId="19775"/>
    <cellStyle name="Normal 2 6 13 3 3 2" xfId="19776"/>
    <cellStyle name="Normal 2 6 13 3 4" xfId="19777"/>
    <cellStyle name="Normal 2 6 13 4" xfId="19778"/>
    <cellStyle name="Normal 2 6 13 4 2" xfId="19779"/>
    <cellStyle name="Normal 2 6 13 4 2 2" xfId="19780"/>
    <cellStyle name="Normal 2 6 13 4 2 2 2" xfId="19781"/>
    <cellStyle name="Normal 2 6 13 4 2 3" xfId="19782"/>
    <cellStyle name="Normal 2 6 13 4 3" xfId="19783"/>
    <cellStyle name="Normal 2 6 13 4 3 2" xfId="19784"/>
    <cellStyle name="Normal 2 6 13 4 4" xfId="19785"/>
    <cellStyle name="Normal 2 6 13 5" xfId="19786"/>
    <cellStyle name="Normal 2 6 13 5 2" xfId="19787"/>
    <cellStyle name="Normal 2 6 13 5 2 2" xfId="19788"/>
    <cellStyle name="Normal 2 6 13 5 3" xfId="19789"/>
    <cellStyle name="Normal 2 6 13 6" xfId="19790"/>
    <cellStyle name="Normal 2 6 13 6 2" xfId="19791"/>
    <cellStyle name="Normal 2 6 13 7" xfId="19792"/>
    <cellStyle name="Normal 2 6 13 7 2" xfId="19793"/>
    <cellStyle name="Normal 2 6 13 8" xfId="19794"/>
    <cellStyle name="Normal 2 6 14" xfId="19795"/>
    <cellStyle name="Normal 2 6 14 2" xfId="19796"/>
    <cellStyle name="Normal 2 6 14 2 2" xfId="19797"/>
    <cellStyle name="Normal 2 6 14 2 2 2" xfId="19798"/>
    <cellStyle name="Normal 2 6 14 2 2 2 2" xfId="19799"/>
    <cellStyle name="Normal 2 6 14 2 2 3" xfId="19800"/>
    <cellStyle name="Normal 2 6 14 2 3" xfId="19801"/>
    <cellStyle name="Normal 2 6 14 2 3 2" xfId="19802"/>
    <cellStyle name="Normal 2 6 14 2 4" xfId="19803"/>
    <cellStyle name="Normal 2 6 14 3" xfId="19804"/>
    <cellStyle name="Normal 2 6 14 3 2" xfId="19805"/>
    <cellStyle name="Normal 2 6 14 3 2 2" xfId="19806"/>
    <cellStyle name="Normal 2 6 14 3 2 2 2" xfId="19807"/>
    <cellStyle name="Normal 2 6 14 3 2 3" xfId="19808"/>
    <cellStyle name="Normal 2 6 14 3 3" xfId="19809"/>
    <cellStyle name="Normal 2 6 14 3 3 2" xfId="19810"/>
    <cellStyle name="Normal 2 6 14 3 4" xfId="19811"/>
    <cellStyle name="Normal 2 6 14 4" xfId="19812"/>
    <cellStyle name="Normal 2 6 14 4 2" xfId="19813"/>
    <cellStyle name="Normal 2 6 14 4 2 2" xfId="19814"/>
    <cellStyle name="Normal 2 6 14 4 2 2 2" xfId="19815"/>
    <cellStyle name="Normal 2 6 14 4 2 3" xfId="19816"/>
    <cellStyle name="Normal 2 6 14 4 3" xfId="19817"/>
    <cellStyle name="Normal 2 6 14 4 3 2" xfId="19818"/>
    <cellStyle name="Normal 2 6 14 4 4" xfId="19819"/>
    <cellStyle name="Normal 2 6 14 5" xfId="19820"/>
    <cellStyle name="Normal 2 6 14 5 2" xfId="19821"/>
    <cellStyle name="Normal 2 6 14 5 2 2" xfId="19822"/>
    <cellStyle name="Normal 2 6 14 5 3" xfId="19823"/>
    <cellStyle name="Normal 2 6 14 6" xfId="19824"/>
    <cellStyle name="Normal 2 6 14 6 2" xfId="19825"/>
    <cellStyle name="Normal 2 6 14 7" xfId="19826"/>
    <cellStyle name="Normal 2 6 14 7 2" xfId="19827"/>
    <cellStyle name="Normal 2 6 14 8" xfId="19828"/>
    <cellStyle name="Normal 2 6 15" xfId="19829"/>
    <cellStyle name="Normal 2 6 15 2" xfId="19830"/>
    <cellStyle name="Normal 2 6 15 2 2" xfId="19831"/>
    <cellStyle name="Normal 2 6 15 2 2 2" xfId="19832"/>
    <cellStyle name="Normal 2 6 15 2 2 2 2" xfId="19833"/>
    <cellStyle name="Normal 2 6 15 2 2 3" xfId="19834"/>
    <cellStyle name="Normal 2 6 15 2 3" xfId="19835"/>
    <cellStyle name="Normal 2 6 15 2 3 2" xfId="19836"/>
    <cellStyle name="Normal 2 6 15 2 4" xfId="19837"/>
    <cellStyle name="Normal 2 6 15 3" xfId="19838"/>
    <cellStyle name="Normal 2 6 15 3 2" xfId="19839"/>
    <cellStyle name="Normal 2 6 15 3 2 2" xfId="19840"/>
    <cellStyle name="Normal 2 6 15 3 2 2 2" xfId="19841"/>
    <cellStyle name="Normal 2 6 15 3 2 3" xfId="19842"/>
    <cellStyle name="Normal 2 6 15 3 3" xfId="19843"/>
    <cellStyle name="Normal 2 6 15 3 3 2" xfId="19844"/>
    <cellStyle name="Normal 2 6 15 3 4" xfId="19845"/>
    <cellStyle name="Normal 2 6 15 4" xfId="19846"/>
    <cellStyle name="Normal 2 6 15 4 2" xfId="19847"/>
    <cellStyle name="Normal 2 6 15 4 2 2" xfId="19848"/>
    <cellStyle name="Normal 2 6 15 4 2 2 2" xfId="19849"/>
    <cellStyle name="Normal 2 6 15 4 2 3" xfId="19850"/>
    <cellStyle name="Normal 2 6 15 4 3" xfId="19851"/>
    <cellStyle name="Normal 2 6 15 4 3 2" xfId="19852"/>
    <cellStyle name="Normal 2 6 15 4 4" xfId="19853"/>
    <cellStyle name="Normal 2 6 15 5" xfId="19854"/>
    <cellStyle name="Normal 2 6 15 5 2" xfId="19855"/>
    <cellStyle name="Normal 2 6 15 5 2 2" xfId="19856"/>
    <cellStyle name="Normal 2 6 15 5 3" xfId="19857"/>
    <cellStyle name="Normal 2 6 15 6" xfId="19858"/>
    <cellStyle name="Normal 2 6 15 6 2" xfId="19859"/>
    <cellStyle name="Normal 2 6 15 7" xfId="19860"/>
    <cellStyle name="Normal 2 6 15 7 2" xfId="19861"/>
    <cellStyle name="Normal 2 6 15 8" xfId="19862"/>
    <cellStyle name="Normal 2 6 16" xfId="19863"/>
    <cellStyle name="Normal 2 6 16 2" xfId="19864"/>
    <cellStyle name="Normal 2 6 16 2 2" xfId="19865"/>
    <cellStyle name="Normal 2 6 16 2 2 2" xfId="19866"/>
    <cellStyle name="Normal 2 6 16 2 2 2 2" xfId="19867"/>
    <cellStyle name="Normal 2 6 16 2 2 3" xfId="19868"/>
    <cellStyle name="Normal 2 6 16 2 3" xfId="19869"/>
    <cellStyle name="Normal 2 6 16 2 3 2" xfId="19870"/>
    <cellStyle name="Normal 2 6 16 2 4" xfId="19871"/>
    <cellStyle name="Normal 2 6 16 3" xfId="19872"/>
    <cellStyle name="Normal 2 6 16 3 2" xfId="19873"/>
    <cellStyle name="Normal 2 6 16 3 2 2" xfId="19874"/>
    <cellStyle name="Normal 2 6 16 3 2 2 2" xfId="19875"/>
    <cellStyle name="Normal 2 6 16 3 2 3" xfId="19876"/>
    <cellStyle name="Normal 2 6 16 3 3" xfId="19877"/>
    <cellStyle name="Normal 2 6 16 3 3 2" xfId="19878"/>
    <cellStyle name="Normal 2 6 16 3 4" xfId="19879"/>
    <cellStyle name="Normal 2 6 16 4" xfId="19880"/>
    <cellStyle name="Normal 2 6 16 4 2" xfId="19881"/>
    <cellStyle name="Normal 2 6 16 4 2 2" xfId="19882"/>
    <cellStyle name="Normal 2 6 16 4 2 2 2" xfId="19883"/>
    <cellStyle name="Normal 2 6 16 4 2 3" xfId="19884"/>
    <cellStyle name="Normal 2 6 16 4 3" xfId="19885"/>
    <cellStyle name="Normal 2 6 16 4 3 2" xfId="19886"/>
    <cellStyle name="Normal 2 6 16 4 4" xfId="19887"/>
    <cellStyle name="Normal 2 6 16 5" xfId="19888"/>
    <cellStyle name="Normal 2 6 16 5 2" xfId="19889"/>
    <cellStyle name="Normal 2 6 16 5 2 2" xfId="19890"/>
    <cellStyle name="Normal 2 6 16 5 3" xfId="19891"/>
    <cellStyle name="Normal 2 6 16 6" xfId="19892"/>
    <cellStyle name="Normal 2 6 16 6 2" xfId="19893"/>
    <cellStyle name="Normal 2 6 16 7" xfId="19894"/>
    <cellStyle name="Normal 2 6 16 7 2" xfId="19895"/>
    <cellStyle name="Normal 2 6 16 8" xfId="19896"/>
    <cellStyle name="Normal 2 6 17" xfId="19897"/>
    <cellStyle name="Normal 2 6 17 2" xfId="19898"/>
    <cellStyle name="Normal 2 6 17 2 2" xfId="19899"/>
    <cellStyle name="Normal 2 6 17 2 2 2" xfId="19900"/>
    <cellStyle name="Normal 2 6 17 2 2 2 2" xfId="19901"/>
    <cellStyle name="Normal 2 6 17 2 2 3" xfId="19902"/>
    <cellStyle name="Normal 2 6 17 2 3" xfId="19903"/>
    <cellStyle name="Normal 2 6 17 2 3 2" xfId="19904"/>
    <cellStyle name="Normal 2 6 17 2 4" xfId="19905"/>
    <cellStyle name="Normal 2 6 17 3" xfId="19906"/>
    <cellStyle name="Normal 2 6 17 3 2" xfId="19907"/>
    <cellStyle name="Normal 2 6 17 3 2 2" xfId="19908"/>
    <cellStyle name="Normal 2 6 17 3 2 2 2" xfId="19909"/>
    <cellStyle name="Normal 2 6 17 3 2 3" xfId="19910"/>
    <cellStyle name="Normal 2 6 17 3 3" xfId="19911"/>
    <cellStyle name="Normal 2 6 17 3 3 2" xfId="19912"/>
    <cellStyle name="Normal 2 6 17 3 4" xfId="19913"/>
    <cellStyle name="Normal 2 6 17 4" xfId="19914"/>
    <cellStyle name="Normal 2 6 17 4 2" xfId="19915"/>
    <cellStyle name="Normal 2 6 17 4 2 2" xfId="19916"/>
    <cellStyle name="Normal 2 6 17 4 2 2 2" xfId="19917"/>
    <cellStyle name="Normal 2 6 17 4 2 3" xfId="19918"/>
    <cellStyle name="Normal 2 6 17 4 3" xfId="19919"/>
    <cellStyle name="Normal 2 6 17 4 3 2" xfId="19920"/>
    <cellStyle name="Normal 2 6 17 4 4" xfId="19921"/>
    <cellStyle name="Normal 2 6 17 5" xfId="19922"/>
    <cellStyle name="Normal 2 6 17 5 2" xfId="19923"/>
    <cellStyle name="Normal 2 6 17 5 2 2" xfId="19924"/>
    <cellStyle name="Normal 2 6 17 5 3" xfId="19925"/>
    <cellStyle name="Normal 2 6 17 6" xfId="19926"/>
    <cellStyle name="Normal 2 6 17 6 2" xfId="19927"/>
    <cellStyle name="Normal 2 6 17 7" xfId="19928"/>
    <cellStyle name="Normal 2 6 17 7 2" xfId="19929"/>
    <cellStyle name="Normal 2 6 17 8" xfId="19930"/>
    <cellStyle name="Normal 2 6 18" xfId="19931"/>
    <cellStyle name="Normal 2 6 18 2" xfId="19932"/>
    <cellStyle name="Normal 2 6 18 2 2" xfId="19933"/>
    <cellStyle name="Normal 2 6 18 2 2 2" xfId="19934"/>
    <cellStyle name="Normal 2 6 18 2 2 2 2" xfId="19935"/>
    <cellStyle name="Normal 2 6 18 2 2 3" xfId="19936"/>
    <cellStyle name="Normal 2 6 18 2 3" xfId="19937"/>
    <cellStyle name="Normal 2 6 18 2 3 2" xfId="19938"/>
    <cellStyle name="Normal 2 6 18 2 4" xfId="19939"/>
    <cellStyle name="Normal 2 6 18 3" xfId="19940"/>
    <cellStyle name="Normal 2 6 18 3 2" xfId="19941"/>
    <cellStyle name="Normal 2 6 18 3 2 2" xfId="19942"/>
    <cellStyle name="Normal 2 6 18 3 2 2 2" xfId="19943"/>
    <cellStyle name="Normal 2 6 18 3 2 3" xfId="19944"/>
    <cellStyle name="Normal 2 6 18 3 3" xfId="19945"/>
    <cellStyle name="Normal 2 6 18 3 3 2" xfId="19946"/>
    <cellStyle name="Normal 2 6 18 3 4" xfId="19947"/>
    <cellStyle name="Normal 2 6 18 4" xfId="19948"/>
    <cellStyle name="Normal 2 6 18 4 2" xfId="19949"/>
    <cellStyle name="Normal 2 6 18 4 2 2" xfId="19950"/>
    <cellStyle name="Normal 2 6 18 4 2 2 2" xfId="19951"/>
    <cellStyle name="Normal 2 6 18 4 2 3" xfId="19952"/>
    <cellStyle name="Normal 2 6 18 4 3" xfId="19953"/>
    <cellStyle name="Normal 2 6 18 4 3 2" xfId="19954"/>
    <cellStyle name="Normal 2 6 18 4 4" xfId="19955"/>
    <cellStyle name="Normal 2 6 18 5" xfId="19956"/>
    <cellStyle name="Normal 2 6 18 5 2" xfId="19957"/>
    <cellStyle name="Normal 2 6 18 5 2 2" xfId="19958"/>
    <cellStyle name="Normal 2 6 18 5 3" xfId="19959"/>
    <cellStyle name="Normal 2 6 18 6" xfId="19960"/>
    <cellStyle name="Normal 2 6 18 6 2" xfId="19961"/>
    <cellStyle name="Normal 2 6 18 7" xfId="19962"/>
    <cellStyle name="Normal 2 6 18 7 2" xfId="19963"/>
    <cellStyle name="Normal 2 6 18 8" xfId="19964"/>
    <cellStyle name="Normal 2 6 19" xfId="19965"/>
    <cellStyle name="Normal 2 6 19 2" xfId="19966"/>
    <cellStyle name="Normal 2 6 19 2 2" xfId="19967"/>
    <cellStyle name="Normal 2 6 19 2 2 2" xfId="19968"/>
    <cellStyle name="Normal 2 6 19 2 2 2 2" xfId="19969"/>
    <cellStyle name="Normal 2 6 19 2 2 3" xfId="19970"/>
    <cellStyle name="Normal 2 6 19 2 3" xfId="19971"/>
    <cellStyle name="Normal 2 6 19 2 3 2" xfId="19972"/>
    <cellStyle name="Normal 2 6 19 2 4" xfId="19973"/>
    <cellStyle name="Normal 2 6 19 3" xfId="19974"/>
    <cellStyle name="Normal 2 6 19 3 2" xfId="19975"/>
    <cellStyle name="Normal 2 6 19 3 2 2" xfId="19976"/>
    <cellStyle name="Normal 2 6 19 3 2 2 2" xfId="19977"/>
    <cellStyle name="Normal 2 6 19 3 2 3" xfId="19978"/>
    <cellStyle name="Normal 2 6 19 3 3" xfId="19979"/>
    <cellStyle name="Normal 2 6 19 3 3 2" xfId="19980"/>
    <cellStyle name="Normal 2 6 19 3 4" xfId="19981"/>
    <cellStyle name="Normal 2 6 19 4" xfId="19982"/>
    <cellStyle name="Normal 2 6 19 4 2" xfId="19983"/>
    <cellStyle name="Normal 2 6 19 4 2 2" xfId="19984"/>
    <cellStyle name="Normal 2 6 19 4 2 2 2" xfId="19985"/>
    <cellStyle name="Normal 2 6 19 4 2 3" xfId="19986"/>
    <cellStyle name="Normal 2 6 19 4 3" xfId="19987"/>
    <cellStyle name="Normal 2 6 19 4 3 2" xfId="19988"/>
    <cellStyle name="Normal 2 6 19 4 4" xfId="19989"/>
    <cellStyle name="Normal 2 6 19 5" xfId="19990"/>
    <cellStyle name="Normal 2 6 19 5 2" xfId="19991"/>
    <cellStyle name="Normal 2 6 19 5 2 2" xfId="19992"/>
    <cellStyle name="Normal 2 6 19 5 3" xfId="19993"/>
    <cellStyle name="Normal 2 6 19 6" xfId="19994"/>
    <cellStyle name="Normal 2 6 19 6 2" xfId="19995"/>
    <cellStyle name="Normal 2 6 19 7" xfId="19996"/>
    <cellStyle name="Normal 2 6 19 7 2" xfId="19997"/>
    <cellStyle name="Normal 2 6 19 8" xfId="19998"/>
    <cellStyle name="Normal 2 6 2" xfId="19999"/>
    <cellStyle name="Normal 2 6 2 2" xfId="20000"/>
    <cellStyle name="Normal 2 6 2 2 2" xfId="20001"/>
    <cellStyle name="Normal 2 6 2 2 2 2" xfId="20002"/>
    <cellStyle name="Normal 2 6 2 2 2 2 2" xfId="20003"/>
    <cellStyle name="Normal 2 6 2 2 2 3" xfId="20004"/>
    <cellStyle name="Normal 2 6 2 2 3" xfId="20005"/>
    <cellStyle name="Normal 2 6 2 2 3 2" xfId="20006"/>
    <cellStyle name="Normal 2 6 2 2 4" xfId="20007"/>
    <cellStyle name="Normal 2 6 2 3" xfId="20008"/>
    <cellStyle name="Normal 2 6 2 3 2" xfId="20009"/>
    <cellStyle name="Normal 2 6 2 3 2 2" xfId="20010"/>
    <cellStyle name="Normal 2 6 2 3 2 2 2" xfId="20011"/>
    <cellStyle name="Normal 2 6 2 3 2 3" xfId="20012"/>
    <cellStyle name="Normal 2 6 2 3 3" xfId="20013"/>
    <cellStyle name="Normal 2 6 2 3 3 2" xfId="20014"/>
    <cellStyle name="Normal 2 6 2 3 4" xfId="20015"/>
    <cellStyle name="Normal 2 6 2 4" xfId="20016"/>
    <cellStyle name="Normal 2 6 2 4 2" xfId="20017"/>
    <cellStyle name="Normal 2 6 2 4 2 2" xfId="20018"/>
    <cellStyle name="Normal 2 6 2 4 2 2 2" xfId="20019"/>
    <cellStyle name="Normal 2 6 2 4 2 3" xfId="20020"/>
    <cellStyle name="Normal 2 6 2 4 3" xfId="20021"/>
    <cellStyle name="Normal 2 6 2 4 3 2" xfId="20022"/>
    <cellStyle name="Normal 2 6 2 4 4" xfId="20023"/>
    <cellStyle name="Normal 2 6 2 5" xfId="20024"/>
    <cellStyle name="Normal 2 6 2 5 2" xfId="20025"/>
    <cellStyle name="Normal 2 6 2 5 2 2" xfId="20026"/>
    <cellStyle name="Normal 2 6 2 5 3" xfId="20027"/>
    <cellStyle name="Normal 2 6 2 6" xfId="20028"/>
    <cellStyle name="Normal 2 6 2 6 2" xfId="20029"/>
    <cellStyle name="Normal 2 6 2 7" xfId="20030"/>
    <cellStyle name="Normal 2 6 2 7 2" xfId="20031"/>
    <cellStyle name="Normal 2 6 2 8" xfId="20032"/>
    <cellStyle name="Normal 2 6 20" xfId="20033"/>
    <cellStyle name="Normal 2 6 20 2" xfId="20034"/>
    <cellStyle name="Normal 2 6 20 2 2" xfId="20035"/>
    <cellStyle name="Normal 2 6 20 2 2 2" xfId="20036"/>
    <cellStyle name="Normal 2 6 20 2 2 2 2" xfId="20037"/>
    <cellStyle name="Normal 2 6 20 2 2 3" xfId="20038"/>
    <cellStyle name="Normal 2 6 20 2 3" xfId="20039"/>
    <cellStyle name="Normal 2 6 20 2 3 2" xfId="20040"/>
    <cellStyle name="Normal 2 6 20 2 4" xfId="20041"/>
    <cellStyle name="Normal 2 6 20 3" xfId="20042"/>
    <cellStyle name="Normal 2 6 20 3 2" xfId="20043"/>
    <cellStyle name="Normal 2 6 20 3 2 2" xfId="20044"/>
    <cellStyle name="Normal 2 6 20 3 2 2 2" xfId="20045"/>
    <cellStyle name="Normal 2 6 20 3 2 3" xfId="20046"/>
    <cellStyle name="Normal 2 6 20 3 3" xfId="20047"/>
    <cellStyle name="Normal 2 6 20 3 3 2" xfId="20048"/>
    <cellStyle name="Normal 2 6 20 3 4" xfId="20049"/>
    <cellStyle name="Normal 2 6 20 4" xfId="20050"/>
    <cellStyle name="Normal 2 6 20 4 2" xfId="20051"/>
    <cellStyle name="Normal 2 6 20 4 2 2" xfId="20052"/>
    <cellStyle name="Normal 2 6 20 4 2 2 2" xfId="20053"/>
    <cellStyle name="Normal 2 6 20 4 2 3" xfId="20054"/>
    <cellStyle name="Normal 2 6 20 4 3" xfId="20055"/>
    <cellStyle name="Normal 2 6 20 4 3 2" xfId="20056"/>
    <cellStyle name="Normal 2 6 20 4 4" xfId="20057"/>
    <cellStyle name="Normal 2 6 20 5" xfId="20058"/>
    <cellStyle name="Normal 2 6 20 5 2" xfId="20059"/>
    <cellStyle name="Normal 2 6 20 5 2 2" xfId="20060"/>
    <cellStyle name="Normal 2 6 20 5 3" xfId="20061"/>
    <cellStyle name="Normal 2 6 20 6" xfId="20062"/>
    <cellStyle name="Normal 2 6 20 6 2" xfId="20063"/>
    <cellStyle name="Normal 2 6 20 7" xfId="20064"/>
    <cellStyle name="Normal 2 6 20 7 2" xfId="20065"/>
    <cellStyle name="Normal 2 6 20 8" xfId="20066"/>
    <cellStyle name="Normal 2 6 21" xfId="20067"/>
    <cellStyle name="Normal 2 6 21 2" xfId="20068"/>
    <cellStyle name="Normal 2 6 21 2 2" xfId="20069"/>
    <cellStyle name="Normal 2 6 21 2 2 2" xfId="20070"/>
    <cellStyle name="Normal 2 6 21 2 2 2 2" xfId="20071"/>
    <cellStyle name="Normal 2 6 21 2 2 3" xfId="20072"/>
    <cellStyle name="Normal 2 6 21 2 3" xfId="20073"/>
    <cellStyle name="Normal 2 6 21 2 3 2" xfId="20074"/>
    <cellStyle name="Normal 2 6 21 2 4" xfId="20075"/>
    <cellStyle name="Normal 2 6 21 3" xfId="20076"/>
    <cellStyle name="Normal 2 6 21 3 2" xfId="20077"/>
    <cellStyle name="Normal 2 6 21 3 2 2" xfId="20078"/>
    <cellStyle name="Normal 2 6 21 3 2 2 2" xfId="20079"/>
    <cellStyle name="Normal 2 6 21 3 2 3" xfId="20080"/>
    <cellStyle name="Normal 2 6 21 3 3" xfId="20081"/>
    <cellStyle name="Normal 2 6 21 3 3 2" xfId="20082"/>
    <cellStyle name="Normal 2 6 21 3 4" xfId="20083"/>
    <cellStyle name="Normal 2 6 21 4" xfId="20084"/>
    <cellStyle name="Normal 2 6 21 4 2" xfId="20085"/>
    <cellStyle name="Normal 2 6 21 4 2 2" xfId="20086"/>
    <cellStyle name="Normal 2 6 21 4 2 2 2" xfId="20087"/>
    <cellStyle name="Normal 2 6 21 4 2 3" xfId="20088"/>
    <cellStyle name="Normal 2 6 21 4 3" xfId="20089"/>
    <cellStyle name="Normal 2 6 21 4 3 2" xfId="20090"/>
    <cellStyle name="Normal 2 6 21 4 4" xfId="20091"/>
    <cellStyle name="Normal 2 6 21 5" xfId="20092"/>
    <cellStyle name="Normal 2 6 21 5 2" xfId="20093"/>
    <cellStyle name="Normal 2 6 21 5 2 2" xfId="20094"/>
    <cellStyle name="Normal 2 6 21 5 3" xfId="20095"/>
    <cellStyle name="Normal 2 6 21 6" xfId="20096"/>
    <cellStyle name="Normal 2 6 21 6 2" xfId="20097"/>
    <cellStyle name="Normal 2 6 21 7" xfId="20098"/>
    <cellStyle name="Normal 2 6 21 7 2" xfId="20099"/>
    <cellStyle name="Normal 2 6 21 8" xfId="20100"/>
    <cellStyle name="Normal 2 6 22" xfId="20101"/>
    <cellStyle name="Normal 2 6 22 2" xfId="20102"/>
    <cellStyle name="Normal 2 6 22 2 2" xfId="20103"/>
    <cellStyle name="Normal 2 6 22 2 2 2" xfId="20104"/>
    <cellStyle name="Normal 2 6 22 2 2 2 2" xfId="20105"/>
    <cellStyle name="Normal 2 6 22 2 2 3" xfId="20106"/>
    <cellStyle name="Normal 2 6 22 2 3" xfId="20107"/>
    <cellStyle name="Normal 2 6 22 2 3 2" xfId="20108"/>
    <cellStyle name="Normal 2 6 22 2 4" xfId="20109"/>
    <cellStyle name="Normal 2 6 22 3" xfId="20110"/>
    <cellStyle name="Normal 2 6 22 3 2" xfId="20111"/>
    <cellStyle name="Normal 2 6 22 3 2 2" xfId="20112"/>
    <cellStyle name="Normal 2 6 22 3 2 2 2" xfId="20113"/>
    <cellStyle name="Normal 2 6 22 3 2 3" xfId="20114"/>
    <cellStyle name="Normal 2 6 22 3 3" xfId="20115"/>
    <cellStyle name="Normal 2 6 22 3 3 2" xfId="20116"/>
    <cellStyle name="Normal 2 6 22 3 4" xfId="20117"/>
    <cellStyle name="Normal 2 6 22 4" xfId="20118"/>
    <cellStyle name="Normal 2 6 22 4 2" xfId="20119"/>
    <cellStyle name="Normal 2 6 22 4 2 2" xfId="20120"/>
    <cellStyle name="Normal 2 6 22 4 2 2 2" xfId="20121"/>
    <cellStyle name="Normal 2 6 22 4 2 3" xfId="20122"/>
    <cellStyle name="Normal 2 6 22 4 3" xfId="20123"/>
    <cellStyle name="Normal 2 6 22 4 3 2" xfId="20124"/>
    <cellStyle name="Normal 2 6 22 4 4" xfId="20125"/>
    <cellStyle name="Normal 2 6 22 5" xfId="20126"/>
    <cellStyle name="Normal 2 6 22 5 2" xfId="20127"/>
    <cellStyle name="Normal 2 6 22 5 2 2" xfId="20128"/>
    <cellStyle name="Normal 2 6 22 5 3" xfId="20129"/>
    <cellStyle name="Normal 2 6 22 6" xfId="20130"/>
    <cellStyle name="Normal 2 6 22 6 2" xfId="20131"/>
    <cellStyle name="Normal 2 6 22 7" xfId="20132"/>
    <cellStyle name="Normal 2 6 22 7 2" xfId="20133"/>
    <cellStyle name="Normal 2 6 22 8" xfId="20134"/>
    <cellStyle name="Normal 2 6 23" xfId="20135"/>
    <cellStyle name="Normal 2 6 23 2" xfId="20136"/>
    <cellStyle name="Normal 2 6 23 2 2" xfId="20137"/>
    <cellStyle name="Normal 2 6 23 2 2 2" xfId="20138"/>
    <cellStyle name="Normal 2 6 23 2 2 2 2" xfId="20139"/>
    <cellStyle name="Normal 2 6 23 2 2 3" xfId="20140"/>
    <cellStyle name="Normal 2 6 23 2 3" xfId="20141"/>
    <cellStyle name="Normal 2 6 23 2 3 2" xfId="20142"/>
    <cellStyle name="Normal 2 6 23 2 4" xfId="20143"/>
    <cellStyle name="Normal 2 6 23 3" xfId="20144"/>
    <cellStyle name="Normal 2 6 23 3 2" xfId="20145"/>
    <cellStyle name="Normal 2 6 23 3 2 2" xfId="20146"/>
    <cellStyle name="Normal 2 6 23 3 2 2 2" xfId="20147"/>
    <cellStyle name="Normal 2 6 23 3 2 3" xfId="20148"/>
    <cellStyle name="Normal 2 6 23 3 3" xfId="20149"/>
    <cellStyle name="Normal 2 6 23 3 3 2" xfId="20150"/>
    <cellStyle name="Normal 2 6 23 3 4" xfId="20151"/>
    <cellStyle name="Normal 2 6 23 4" xfId="20152"/>
    <cellStyle name="Normal 2 6 23 4 2" xfId="20153"/>
    <cellStyle name="Normal 2 6 23 4 2 2" xfId="20154"/>
    <cellStyle name="Normal 2 6 23 4 2 2 2" xfId="20155"/>
    <cellStyle name="Normal 2 6 23 4 2 3" xfId="20156"/>
    <cellStyle name="Normal 2 6 23 4 3" xfId="20157"/>
    <cellStyle name="Normal 2 6 23 4 3 2" xfId="20158"/>
    <cellStyle name="Normal 2 6 23 4 4" xfId="20159"/>
    <cellStyle name="Normal 2 6 23 5" xfId="20160"/>
    <cellStyle name="Normal 2 6 23 5 2" xfId="20161"/>
    <cellStyle name="Normal 2 6 23 5 2 2" xfId="20162"/>
    <cellStyle name="Normal 2 6 23 5 3" xfId="20163"/>
    <cellStyle name="Normal 2 6 23 6" xfId="20164"/>
    <cellStyle name="Normal 2 6 23 6 2" xfId="20165"/>
    <cellStyle name="Normal 2 6 23 7" xfId="20166"/>
    <cellStyle name="Normal 2 6 23 7 2" xfId="20167"/>
    <cellStyle name="Normal 2 6 23 8" xfId="20168"/>
    <cellStyle name="Normal 2 6 24" xfId="20169"/>
    <cellStyle name="Normal 2 6 24 2" xfId="20170"/>
    <cellStyle name="Normal 2 6 24 2 2" xfId="20171"/>
    <cellStyle name="Normal 2 6 24 2 2 2" xfId="20172"/>
    <cellStyle name="Normal 2 6 24 2 2 2 2" xfId="20173"/>
    <cellStyle name="Normal 2 6 24 2 2 3" xfId="20174"/>
    <cellStyle name="Normal 2 6 24 2 3" xfId="20175"/>
    <cellStyle name="Normal 2 6 24 2 3 2" xfId="20176"/>
    <cellStyle name="Normal 2 6 24 2 4" xfId="20177"/>
    <cellStyle name="Normal 2 6 24 3" xfId="20178"/>
    <cellStyle name="Normal 2 6 24 3 2" xfId="20179"/>
    <cellStyle name="Normal 2 6 24 3 2 2" xfId="20180"/>
    <cellStyle name="Normal 2 6 24 3 2 2 2" xfId="20181"/>
    <cellStyle name="Normal 2 6 24 3 2 3" xfId="20182"/>
    <cellStyle name="Normal 2 6 24 3 3" xfId="20183"/>
    <cellStyle name="Normal 2 6 24 3 3 2" xfId="20184"/>
    <cellStyle name="Normal 2 6 24 3 4" xfId="20185"/>
    <cellStyle name="Normal 2 6 24 4" xfId="20186"/>
    <cellStyle name="Normal 2 6 24 4 2" xfId="20187"/>
    <cellStyle name="Normal 2 6 24 4 2 2" xfId="20188"/>
    <cellStyle name="Normal 2 6 24 4 2 2 2" xfId="20189"/>
    <cellStyle name="Normal 2 6 24 4 2 3" xfId="20190"/>
    <cellStyle name="Normal 2 6 24 4 3" xfId="20191"/>
    <cellStyle name="Normal 2 6 24 4 3 2" xfId="20192"/>
    <cellStyle name="Normal 2 6 24 4 4" xfId="20193"/>
    <cellStyle name="Normal 2 6 24 5" xfId="20194"/>
    <cellStyle name="Normal 2 6 24 5 2" xfId="20195"/>
    <cellStyle name="Normal 2 6 24 5 2 2" xfId="20196"/>
    <cellStyle name="Normal 2 6 24 5 3" xfId="20197"/>
    <cellStyle name="Normal 2 6 24 6" xfId="20198"/>
    <cellStyle name="Normal 2 6 24 6 2" xfId="20199"/>
    <cellStyle name="Normal 2 6 24 7" xfId="20200"/>
    <cellStyle name="Normal 2 6 24 7 2" xfId="20201"/>
    <cellStyle name="Normal 2 6 24 8" xfId="20202"/>
    <cellStyle name="Normal 2 6 25" xfId="20203"/>
    <cellStyle name="Normal 2 6 25 2" xfId="20204"/>
    <cellStyle name="Normal 2 6 25 2 2" xfId="20205"/>
    <cellStyle name="Normal 2 6 25 2 2 2" xfId="20206"/>
    <cellStyle name="Normal 2 6 25 2 2 2 2" xfId="20207"/>
    <cellStyle name="Normal 2 6 25 2 2 3" xfId="20208"/>
    <cellStyle name="Normal 2 6 25 2 3" xfId="20209"/>
    <cellStyle name="Normal 2 6 25 2 3 2" xfId="20210"/>
    <cellStyle name="Normal 2 6 25 2 4" xfId="20211"/>
    <cellStyle name="Normal 2 6 25 3" xfId="20212"/>
    <cellStyle name="Normal 2 6 25 3 2" xfId="20213"/>
    <cellStyle name="Normal 2 6 25 3 2 2" xfId="20214"/>
    <cellStyle name="Normal 2 6 25 3 2 2 2" xfId="20215"/>
    <cellStyle name="Normal 2 6 25 3 2 3" xfId="20216"/>
    <cellStyle name="Normal 2 6 25 3 3" xfId="20217"/>
    <cellStyle name="Normal 2 6 25 3 3 2" xfId="20218"/>
    <cellStyle name="Normal 2 6 25 3 4" xfId="20219"/>
    <cellStyle name="Normal 2 6 25 4" xfId="20220"/>
    <cellStyle name="Normal 2 6 25 4 2" xfId="20221"/>
    <cellStyle name="Normal 2 6 25 4 2 2" xfId="20222"/>
    <cellStyle name="Normal 2 6 25 4 2 2 2" xfId="20223"/>
    <cellStyle name="Normal 2 6 25 4 2 3" xfId="20224"/>
    <cellStyle name="Normal 2 6 25 4 3" xfId="20225"/>
    <cellStyle name="Normal 2 6 25 4 3 2" xfId="20226"/>
    <cellStyle name="Normal 2 6 25 4 4" xfId="20227"/>
    <cellStyle name="Normal 2 6 25 5" xfId="20228"/>
    <cellStyle name="Normal 2 6 25 5 2" xfId="20229"/>
    <cellStyle name="Normal 2 6 25 5 2 2" xfId="20230"/>
    <cellStyle name="Normal 2 6 25 5 3" xfId="20231"/>
    <cellStyle name="Normal 2 6 25 6" xfId="20232"/>
    <cellStyle name="Normal 2 6 25 6 2" xfId="20233"/>
    <cellStyle name="Normal 2 6 25 7" xfId="20234"/>
    <cellStyle name="Normal 2 6 25 7 2" xfId="20235"/>
    <cellStyle name="Normal 2 6 25 8" xfId="20236"/>
    <cellStyle name="Normal 2 6 26" xfId="20237"/>
    <cellStyle name="Normal 2 6 26 2" xfId="20238"/>
    <cellStyle name="Normal 2 6 26 2 2" xfId="20239"/>
    <cellStyle name="Normal 2 6 26 2 2 2" xfId="20240"/>
    <cellStyle name="Normal 2 6 26 2 2 2 2" xfId="20241"/>
    <cellStyle name="Normal 2 6 26 2 2 3" xfId="20242"/>
    <cellStyle name="Normal 2 6 26 2 3" xfId="20243"/>
    <cellStyle name="Normal 2 6 26 2 3 2" xfId="20244"/>
    <cellStyle name="Normal 2 6 26 2 4" xfId="20245"/>
    <cellStyle name="Normal 2 6 26 3" xfId="20246"/>
    <cellStyle name="Normal 2 6 26 3 2" xfId="20247"/>
    <cellStyle name="Normal 2 6 26 3 2 2" xfId="20248"/>
    <cellStyle name="Normal 2 6 26 3 2 2 2" xfId="20249"/>
    <cellStyle name="Normal 2 6 26 3 2 3" xfId="20250"/>
    <cellStyle name="Normal 2 6 26 3 3" xfId="20251"/>
    <cellStyle name="Normal 2 6 26 3 3 2" xfId="20252"/>
    <cellStyle name="Normal 2 6 26 3 4" xfId="20253"/>
    <cellStyle name="Normal 2 6 26 4" xfId="20254"/>
    <cellStyle name="Normal 2 6 26 4 2" xfId="20255"/>
    <cellStyle name="Normal 2 6 26 4 2 2" xfId="20256"/>
    <cellStyle name="Normal 2 6 26 4 2 2 2" xfId="20257"/>
    <cellStyle name="Normal 2 6 26 4 2 3" xfId="20258"/>
    <cellStyle name="Normal 2 6 26 4 3" xfId="20259"/>
    <cellStyle name="Normal 2 6 26 4 3 2" xfId="20260"/>
    <cellStyle name="Normal 2 6 26 4 4" xfId="20261"/>
    <cellStyle name="Normal 2 6 26 5" xfId="20262"/>
    <cellStyle name="Normal 2 6 26 5 2" xfId="20263"/>
    <cellStyle name="Normal 2 6 26 5 2 2" xfId="20264"/>
    <cellStyle name="Normal 2 6 26 5 3" xfId="20265"/>
    <cellStyle name="Normal 2 6 26 6" xfId="20266"/>
    <cellStyle name="Normal 2 6 26 6 2" xfId="20267"/>
    <cellStyle name="Normal 2 6 26 7" xfId="20268"/>
    <cellStyle name="Normal 2 6 26 7 2" xfId="20269"/>
    <cellStyle name="Normal 2 6 26 8" xfId="20270"/>
    <cellStyle name="Normal 2 6 27" xfId="20271"/>
    <cellStyle name="Normal 2 6 27 2" xfId="20272"/>
    <cellStyle name="Normal 2 6 27 2 2" xfId="20273"/>
    <cellStyle name="Normal 2 6 27 2 2 2" xfId="20274"/>
    <cellStyle name="Normal 2 6 27 2 2 2 2" xfId="20275"/>
    <cellStyle name="Normal 2 6 27 2 2 3" xfId="20276"/>
    <cellStyle name="Normal 2 6 27 2 3" xfId="20277"/>
    <cellStyle name="Normal 2 6 27 2 3 2" xfId="20278"/>
    <cellStyle name="Normal 2 6 27 2 4" xfId="20279"/>
    <cellStyle name="Normal 2 6 27 3" xfId="20280"/>
    <cellStyle name="Normal 2 6 27 3 2" xfId="20281"/>
    <cellStyle name="Normal 2 6 27 3 2 2" xfId="20282"/>
    <cellStyle name="Normal 2 6 27 3 2 2 2" xfId="20283"/>
    <cellStyle name="Normal 2 6 27 3 2 3" xfId="20284"/>
    <cellStyle name="Normal 2 6 27 3 3" xfId="20285"/>
    <cellStyle name="Normal 2 6 27 3 3 2" xfId="20286"/>
    <cellStyle name="Normal 2 6 27 3 4" xfId="20287"/>
    <cellStyle name="Normal 2 6 27 4" xfId="20288"/>
    <cellStyle name="Normal 2 6 27 4 2" xfId="20289"/>
    <cellStyle name="Normal 2 6 27 4 2 2" xfId="20290"/>
    <cellStyle name="Normal 2 6 27 4 2 2 2" xfId="20291"/>
    <cellStyle name="Normal 2 6 27 4 2 3" xfId="20292"/>
    <cellStyle name="Normal 2 6 27 4 3" xfId="20293"/>
    <cellStyle name="Normal 2 6 27 4 3 2" xfId="20294"/>
    <cellStyle name="Normal 2 6 27 4 4" xfId="20295"/>
    <cellStyle name="Normal 2 6 27 5" xfId="20296"/>
    <cellStyle name="Normal 2 6 27 5 2" xfId="20297"/>
    <cellStyle name="Normal 2 6 27 5 2 2" xfId="20298"/>
    <cellStyle name="Normal 2 6 27 5 3" xfId="20299"/>
    <cellStyle name="Normal 2 6 27 6" xfId="20300"/>
    <cellStyle name="Normal 2 6 27 6 2" xfId="20301"/>
    <cellStyle name="Normal 2 6 27 7" xfId="20302"/>
    <cellStyle name="Normal 2 6 27 7 2" xfId="20303"/>
    <cellStyle name="Normal 2 6 27 8" xfId="20304"/>
    <cellStyle name="Normal 2 6 28" xfId="20305"/>
    <cellStyle name="Normal 2 6 28 2" xfId="20306"/>
    <cellStyle name="Normal 2 6 28 2 2" xfId="20307"/>
    <cellStyle name="Normal 2 6 28 2 2 2" xfId="20308"/>
    <cellStyle name="Normal 2 6 28 2 2 2 2" xfId="20309"/>
    <cellStyle name="Normal 2 6 28 2 2 3" xfId="20310"/>
    <cellStyle name="Normal 2 6 28 2 3" xfId="20311"/>
    <cellStyle name="Normal 2 6 28 2 3 2" xfId="20312"/>
    <cellStyle name="Normal 2 6 28 2 4" xfId="20313"/>
    <cellStyle name="Normal 2 6 28 3" xfId="20314"/>
    <cellStyle name="Normal 2 6 28 3 2" xfId="20315"/>
    <cellStyle name="Normal 2 6 28 3 2 2" xfId="20316"/>
    <cellStyle name="Normal 2 6 28 3 2 2 2" xfId="20317"/>
    <cellStyle name="Normal 2 6 28 3 2 3" xfId="20318"/>
    <cellStyle name="Normal 2 6 28 3 3" xfId="20319"/>
    <cellStyle name="Normal 2 6 28 3 3 2" xfId="20320"/>
    <cellStyle name="Normal 2 6 28 3 4" xfId="20321"/>
    <cellStyle name="Normal 2 6 28 4" xfId="20322"/>
    <cellStyle name="Normal 2 6 28 4 2" xfId="20323"/>
    <cellStyle name="Normal 2 6 28 4 2 2" xfId="20324"/>
    <cellStyle name="Normal 2 6 28 4 2 2 2" xfId="20325"/>
    <cellStyle name="Normal 2 6 28 4 2 3" xfId="20326"/>
    <cellStyle name="Normal 2 6 28 4 3" xfId="20327"/>
    <cellStyle name="Normal 2 6 28 4 3 2" xfId="20328"/>
    <cellStyle name="Normal 2 6 28 4 4" xfId="20329"/>
    <cellStyle name="Normal 2 6 28 5" xfId="20330"/>
    <cellStyle name="Normal 2 6 28 5 2" xfId="20331"/>
    <cellStyle name="Normal 2 6 28 5 2 2" xfId="20332"/>
    <cellStyle name="Normal 2 6 28 5 3" xfId="20333"/>
    <cellStyle name="Normal 2 6 28 6" xfId="20334"/>
    <cellStyle name="Normal 2 6 28 6 2" xfId="20335"/>
    <cellStyle name="Normal 2 6 28 7" xfId="20336"/>
    <cellStyle name="Normal 2 6 28 7 2" xfId="20337"/>
    <cellStyle name="Normal 2 6 28 8" xfId="20338"/>
    <cellStyle name="Normal 2 6 29" xfId="20339"/>
    <cellStyle name="Normal 2 6 29 2" xfId="20340"/>
    <cellStyle name="Normal 2 6 29 2 2" xfId="20341"/>
    <cellStyle name="Normal 2 6 29 2 2 2" xfId="20342"/>
    <cellStyle name="Normal 2 6 29 2 2 2 2" xfId="20343"/>
    <cellStyle name="Normal 2 6 29 2 2 3" xfId="20344"/>
    <cellStyle name="Normal 2 6 29 2 3" xfId="20345"/>
    <cellStyle name="Normal 2 6 29 2 3 2" xfId="20346"/>
    <cellStyle name="Normal 2 6 29 2 4" xfId="20347"/>
    <cellStyle name="Normal 2 6 29 3" xfId="20348"/>
    <cellStyle name="Normal 2 6 29 3 2" xfId="20349"/>
    <cellStyle name="Normal 2 6 29 3 2 2" xfId="20350"/>
    <cellStyle name="Normal 2 6 29 3 2 2 2" xfId="20351"/>
    <cellStyle name="Normal 2 6 29 3 2 3" xfId="20352"/>
    <cellStyle name="Normal 2 6 29 3 3" xfId="20353"/>
    <cellStyle name="Normal 2 6 29 3 3 2" xfId="20354"/>
    <cellStyle name="Normal 2 6 29 3 4" xfId="20355"/>
    <cellStyle name="Normal 2 6 29 4" xfId="20356"/>
    <cellStyle name="Normal 2 6 29 4 2" xfId="20357"/>
    <cellStyle name="Normal 2 6 29 4 2 2" xfId="20358"/>
    <cellStyle name="Normal 2 6 29 4 2 2 2" xfId="20359"/>
    <cellStyle name="Normal 2 6 29 4 2 3" xfId="20360"/>
    <cellStyle name="Normal 2 6 29 4 3" xfId="20361"/>
    <cellStyle name="Normal 2 6 29 4 3 2" xfId="20362"/>
    <cellStyle name="Normal 2 6 29 4 4" xfId="20363"/>
    <cellStyle name="Normal 2 6 29 5" xfId="20364"/>
    <cellStyle name="Normal 2 6 29 5 2" xfId="20365"/>
    <cellStyle name="Normal 2 6 29 5 2 2" xfId="20366"/>
    <cellStyle name="Normal 2 6 29 5 3" xfId="20367"/>
    <cellStyle name="Normal 2 6 29 6" xfId="20368"/>
    <cellStyle name="Normal 2 6 29 6 2" xfId="20369"/>
    <cellStyle name="Normal 2 6 29 7" xfId="20370"/>
    <cellStyle name="Normal 2 6 29 7 2" xfId="20371"/>
    <cellStyle name="Normal 2 6 29 8" xfId="20372"/>
    <cellStyle name="Normal 2 6 3" xfId="20373"/>
    <cellStyle name="Normal 2 6 3 2" xfId="20374"/>
    <cellStyle name="Normal 2 6 3 2 2" xfId="20375"/>
    <cellStyle name="Normal 2 6 3 2 2 2" xfId="20376"/>
    <cellStyle name="Normal 2 6 3 2 2 2 2" xfId="20377"/>
    <cellStyle name="Normal 2 6 3 2 2 3" xfId="20378"/>
    <cellStyle name="Normal 2 6 3 2 3" xfId="20379"/>
    <cellStyle name="Normal 2 6 3 2 3 2" xfId="20380"/>
    <cellStyle name="Normal 2 6 3 2 4" xfId="20381"/>
    <cellStyle name="Normal 2 6 3 3" xfId="20382"/>
    <cellStyle name="Normal 2 6 3 3 2" xfId="20383"/>
    <cellStyle name="Normal 2 6 3 3 2 2" xfId="20384"/>
    <cellStyle name="Normal 2 6 3 3 2 2 2" xfId="20385"/>
    <cellStyle name="Normal 2 6 3 3 2 3" xfId="20386"/>
    <cellStyle name="Normal 2 6 3 3 3" xfId="20387"/>
    <cellStyle name="Normal 2 6 3 3 3 2" xfId="20388"/>
    <cellStyle name="Normal 2 6 3 3 4" xfId="20389"/>
    <cellStyle name="Normal 2 6 3 4" xfId="20390"/>
    <cellStyle name="Normal 2 6 3 4 2" xfId="20391"/>
    <cellStyle name="Normal 2 6 3 4 2 2" xfId="20392"/>
    <cellStyle name="Normal 2 6 3 4 2 2 2" xfId="20393"/>
    <cellStyle name="Normal 2 6 3 4 2 3" xfId="20394"/>
    <cellStyle name="Normal 2 6 3 4 3" xfId="20395"/>
    <cellStyle name="Normal 2 6 3 4 3 2" xfId="20396"/>
    <cellStyle name="Normal 2 6 3 4 4" xfId="20397"/>
    <cellStyle name="Normal 2 6 3 5" xfId="20398"/>
    <cellStyle name="Normal 2 6 3 5 2" xfId="20399"/>
    <cellStyle name="Normal 2 6 3 5 2 2" xfId="20400"/>
    <cellStyle name="Normal 2 6 3 5 3" xfId="20401"/>
    <cellStyle name="Normal 2 6 3 6" xfId="20402"/>
    <cellStyle name="Normal 2 6 3 6 2" xfId="20403"/>
    <cellStyle name="Normal 2 6 3 7" xfId="20404"/>
    <cellStyle name="Normal 2 6 3 7 2" xfId="20405"/>
    <cellStyle name="Normal 2 6 3 8" xfId="20406"/>
    <cellStyle name="Normal 2 6 30" xfId="20407"/>
    <cellStyle name="Normal 2 6 30 2" xfId="20408"/>
    <cellStyle name="Normal 2 6 30 2 2" xfId="20409"/>
    <cellStyle name="Normal 2 6 30 2 2 2" xfId="20410"/>
    <cellStyle name="Normal 2 6 30 2 3" xfId="20411"/>
    <cellStyle name="Normal 2 6 30 3" xfId="20412"/>
    <cellStyle name="Normal 2 6 30 3 2" xfId="20413"/>
    <cellStyle name="Normal 2 6 30 4" xfId="20414"/>
    <cellStyle name="Normal 2 6 31" xfId="20415"/>
    <cellStyle name="Normal 2 6 31 2" xfId="20416"/>
    <cellStyle name="Normal 2 6 31 2 2" xfId="20417"/>
    <cellStyle name="Normal 2 6 31 2 2 2" xfId="20418"/>
    <cellStyle name="Normal 2 6 31 2 3" xfId="20419"/>
    <cellStyle name="Normal 2 6 31 3" xfId="20420"/>
    <cellStyle name="Normal 2 6 31 3 2" xfId="20421"/>
    <cellStyle name="Normal 2 6 31 4" xfId="20422"/>
    <cellStyle name="Normal 2 6 32" xfId="20423"/>
    <cellStyle name="Normal 2 6 32 2" xfId="20424"/>
    <cellStyle name="Normal 2 6 32 2 2" xfId="20425"/>
    <cellStyle name="Normal 2 6 32 2 2 2" xfId="20426"/>
    <cellStyle name="Normal 2 6 32 2 3" xfId="20427"/>
    <cellStyle name="Normal 2 6 32 3" xfId="20428"/>
    <cellStyle name="Normal 2 6 32 3 2" xfId="20429"/>
    <cellStyle name="Normal 2 6 32 4" xfId="20430"/>
    <cellStyle name="Normal 2 6 33" xfId="20431"/>
    <cellStyle name="Normal 2 6 33 2" xfId="20432"/>
    <cellStyle name="Normal 2 6 33 2 2" xfId="20433"/>
    <cellStyle name="Normal 2 6 33 3" xfId="20434"/>
    <cellStyle name="Normal 2 6 34" xfId="20435"/>
    <cellStyle name="Normal 2 6 34 2" xfId="20436"/>
    <cellStyle name="Normal 2 6 35" xfId="20437"/>
    <cellStyle name="Normal 2 6 35 2" xfId="20438"/>
    <cellStyle name="Normal 2 6 36" xfId="20439"/>
    <cellStyle name="Normal 2 6 4" xfId="20440"/>
    <cellStyle name="Normal 2 6 4 2" xfId="20441"/>
    <cellStyle name="Normal 2 6 4 2 2" xfId="20442"/>
    <cellStyle name="Normal 2 6 4 2 2 2" xfId="20443"/>
    <cellStyle name="Normal 2 6 4 2 2 2 2" xfId="20444"/>
    <cellStyle name="Normal 2 6 4 2 2 3" xfId="20445"/>
    <cellStyle name="Normal 2 6 4 2 3" xfId="20446"/>
    <cellStyle name="Normal 2 6 4 2 3 2" xfId="20447"/>
    <cellStyle name="Normal 2 6 4 2 4" xfId="20448"/>
    <cellStyle name="Normal 2 6 4 3" xfId="20449"/>
    <cellStyle name="Normal 2 6 4 3 2" xfId="20450"/>
    <cellStyle name="Normal 2 6 4 3 2 2" xfId="20451"/>
    <cellStyle name="Normal 2 6 4 3 2 2 2" xfId="20452"/>
    <cellStyle name="Normal 2 6 4 3 2 3" xfId="20453"/>
    <cellStyle name="Normal 2 6 4 3 3" xfId="20454"/>
    <cellStyle name="Normal 2 6 4 3 3 2" xfId="20455"/>
    <cellStyle name="Normal 2 6 4 3 4" xfId="20456"/>
    <cellStyle name="Normal 2 6 4 4" xfId="20457"/>
    <cellStyle name="Normal 2 6 4 4 2" xfId="20458"/>
    <cellStyle name="Normal 2 6 4 4 2 2" xfId="20459"/>
    <cellStyle name="Normal 2 6 4 4 2 2 2" xfId="20460"/>
    <cellStyle name="Normal 2 6 4 4 2 3" xfId="20461"/>
    <cellStyle name="Normal 2 6 4 4 3" xfId="20462"/>
    <cellStyle name="Normal 2 6 4 4 3 2" xfId="20463"/>
    <cellStyle name="Normal 2 6 4 4 4" xfId="20464"/>
    <cellStyle name="Normal 2 6 4 5" xfId="20465"/>
    <cellStyle name="Normal 2 6 4 5 2" xfId="20466"/>
    <cellStyle name="Normal 2 6 4 5 2 2" xfId="20467"/>
    <cellStyle name="Normal 2 6 4 5 3" xfId="20468"/>
    <cellStyle name="Normal 2 6 4 6" xfId="20469"/>
    <cellStyle name="Normal 2 6 4 6 2" xfId="20470"/>
    <cellStyle name="Normal 2 6 4 7" xfId="20471"/>
    <cellStyle name="Normal 2 6 4 7 2" xfId="20472"/>
    <cellStyle name="Normal 2 6 4 8" xfId="20473"/>
    <cellStyle name="Normal 2 6 5" xfId="20474"/>
    <cellStyle name="Normal 2 6 5 2" xfId="20475"/>
    <cellStyle name="Normal 2 6 5 2 2" xfId="20476"/>
    <cellStyle name="Normal 2 6 5 2 2 2" xfId="20477"/>
    <cellStyle name="Normal 2 6 5 2 2 2 2" xfId="20478"/>
    <cellStyle name="Normal 2 6 5 2 2 3" xfId="20479"/>
    <cellStyle name="Normal 2 6 5 2 3" xfId="20480"/>
    <cellStyle name="Normal 2 6 5 2 3 2" xfId="20481"/>
    <cellStyle name="Normal 2 6 5 2 4" xfId="20482"/>
    <cellStyle name="Normal 2 6 5 3" xfId="20483"/>
    <cellStyle name="Normal 2 6 5 3 2" xfId="20484"/>
    <cellStyle name="Normal 2 6 5 3 2 2" xfId="20485"/>
    <cellStyle name="Normal 2 6 5 3 2 2 2" xfId="20486"/>
    <cellStyle name="Normal 2 6 5 3 2 3" xfId="20487"/>
    <cellStyle name="Normal 2 6 5 3 3" xfId="20488"/>
    <cellStyle name="Normal 2 6 5 3 3 2" xfId="20489"/>
    <cellStyle name="Normal 2 6 5 3 4" xfId="20490"/>
    <cellStyle name="Normal 2 6 5 4" xfId="20491"/>
    <cellStyle name="Normal 2 6 5 4 2" xfId="20492"/>
    <cellStyle name="Normal 2 6 5 4 2 2" xfId="20493"/>
    <cellStyle name="Normal 2 6 5 4 2 2 2" xfId="20494"/>
    <cellStyle name="Normal 2 6 5 4 2 3" xfId="20495"/>
    <cellStyle name="Normal 2 6 5 4 3" xfId="20496"/>
    <cellStyle name="Normal 2 6 5 4 3 2" xfId="20497"/>
    <cellStyle name="Normal 2 6 5 4 4" xfId="20498"/>
    <cellStyle name="Normal 2 6 5 5" xfId="20499"/>
    <cellStyle name="Normal 2 6 5 5 2" xfId="20500"/>
    <cellStyle name="Normal 2 6 5 5 2 2" xfId="20501"/>
    <cellStyle name="Normal 2 6 5 5 3" xfId="20502"/>
    <cellStyle name="Normal 2 6 5 6" xfId="20503"/>
    <cellStyle name="Normal 2 6 5 6 2" xfId="20504"/>
    <cellStyle name="Normal 2 6 5 7" xfId="20505"/>
    <cellStyle name="Normal 2 6 5 7 2" xfId="20506"/>
    <cellStyle name="Normal 2 6 5 8" xfId="20507"/>
    <cellStyle name="Normal 2 6 6" xfId="20508"/>
    <cellStyle name="Normal 2 6 6 2" xfId="20509"/>
    <cellStyle name="Normal 2 6 6 2 2" xfId="20510"/>
    <cellStyle name="Normal 2 6 6 2 2 2" xfId="20511"/>
    <cellStyle name="Normal 2 6 6 2 2 2 2" xfId="20512"/>
    <cellStyle name="Normal 2 6 6 2 2 3" xfId="20513"/>
    <cellStyle name="Normal 2 6 6 2 3" xfId="20514"/>
    <cellStyle name="Normal 2 6 6 2 3 2" xfId="20515"/>
    <cellStyle name="Normal 2 6 6 2 4" xfId="20516"/>
    <cellStyle name="Normal 2 6 6 3" xfId="20517"/>
    <cellStyle name="Normal 2 6 6 3 2" xfId="20518"/>
    <cellStyle name="Normal 2 6 6 3 2 2" xfId="20519"/>
    <cellStyle name="Normal 2 6 6 3 2 2 2" xfId="20520"/>
    <cellStyle name="Normal 2 6 6 3 2 3" xfId="20521"/>
    <cellStyle name="Normal 2 6 6 3 3" xfId="20522"/>
    <cellStyle name="Normal 2 6 6 3 3 2" xfId="20523"/>
    <cellStyle name="Normal 2 6 6 3 4" xfId="20524"/>
    <cellStyle name="Normal 2 6 6 4" xfId="20525"/>
    <cellStyle name="Normal 2 6 6 4 2" xfId="20526"/>
    <cellStyle name="Normal 2 6 6 4 2 2" xfId="20527"/>
    <cellStyle name="Normal 2 6 6 4 2 2 2" xfId="20528"/>
    <cellStyle name="Normal 2 6 6 4 2 3" xfId="20529"/>
    <cellStyle name="Normal 2 6 6 4 3" xfId="20530"/>
    <cellStyle name="Normal 2 6 6 4 3 2" xfId="20531"/>
    <cellStyle name="Normal 2 6 6 4 4" xfId="20532"/>
    <cellStyle name="Normal 2 6 6 5" xfId="20533"/>
    <cellStyle name="Normal 2 6 6 5 2" xfId="20534"/>
    <cellStyle name="Normal 2 6 6 5 2 2" xfId="20535"/>
    <cellStyle name="Normal 2 6 6 5 3" xfId="20536"/>
    <cellStyle name="Normal 2 6 6 6" xfId="20537"/>
    <cellStyle name="Normal 2 6 6 6 2" xfId="20538"/>
    <cellStyle name="Normal 2 6 6 7" xfId="20539"/>
    <cellStyle name="Normal 2 6 6 7 2" xfId="20540"/>
    <cellStyle name="Normal 2 6 6 8" xfId="20541"/>
    <cellStyle name="Normal 2 6 7" xfId="20542"/>
    <cellStyle name="Normal 2 6 7 2" xfId="20543"/>
    <cellStyle name="Normal 2 6 7 2 2" xfId="20544"/>
    <cellStyle name="Normal 2 6 7 2 2 2" xfId="20545"/>
    <cellStyle name="Normal 2 6 7 2 2 2 2" xfId="20546"/>
    <cellStyle name="Normal 2 6 7 2 2 3" xfId="20547"/>
    <cellStyle name="Normal 2 6 7 2 3" xfId="20548"/>
    <cellStyle name="Normal 2 6 7 2 3 2" xfId="20549"/>
    <cellStyle name="Normal 2 6 7 2 4" xfId="20550"/>
    <cellStyle name="Normal 2 6 7 3" xfId="20551"/>
    <cellStyle name="Normal 2 6 7 3 2" xfId="20552"/>
    <cellStyle name="Normal 2 6 7 3 2 2" xfId="20553"/>
    <cellStyle name="Normal 2 6 7 3 2 2 2" xfId="20554"/>
    <cellStyle name="Normal 2 6 7 3 2 3" xfId="20555"/>
    <cellStyle name="Normal 2 6 7 3 3" xfId="20556"/>
    <cellStyle name="Normal 2 6 7 3 3 2" xfId="20557"/>
    <cellStyle name="Normal 2 6 7 3 4" xfId="20558"/>
    <cellStyle name="Normal 2 6 7 4" xfId="20559"/>
    <cellStyle name="Normal 2 6 7 4 2" xfId="20560"/>
    <cellStyle name="Normal 2 6 7 4 2 2" xfId="20561"/>
    <cellStyle name="Normal 2 6 7 4 2 2 2" xfId="20562"/>
    <cellStyle name="Normal 2 6 7 4 2 3" xfId="20563"/>
    <cellStyle name="Normal 2 6 7 4 3" xfId="20564"/>
    <cellStyle name="Normal 2 6 7 4 3 2" xfId="20565"/>
    <cellStyle name="Normal 2 6 7 4 4" xfId="20566"/>
    <cellStyle name="Normal 2 6 7 5" xfId="20567"/>
    <cellStyle name="Normal 2 6 7 5 2" xfId="20568"/>
    <cellStyle name="Normal 2 6 7 5 2 2" xfId="20569"/>
    <cellStyle name="Normal 2 6 7 5 3" xfId="20570"/>
    <cellStyle name="Normal 2 6 7 6" xfId="20571"/>
    <cellStyle name="Normal 2 6 7 6 2" xfId="20572"/>
    <cellStyle name="Normal 2 6 7 7" xfId="20573"/>
    <cellStyle name="Normal 2 6 7 7 2" xfId="20574"/>
    <cellStyle name="Normal 2 6 7 8" xfId="20575"/>
    <cellStyle name="Normal 2 6 8" xfId="20576"/>
    <cellStyle name="Normal 2 6 8 2" xfId="20577"/>
    <cellStyle name="Normal 2 6 8 2 2" xfId="20578"/>
    <cellStyle name="Normal 2 6 8 2 2 2" xfId="20579"/>
    <cellStyle name="Normal 2 6 8 2 2 2 2" xfId="20580"/>
    <cellStyle name="Normal 2 6 8 2 2 3" xfId="20581"/>
    <cellStyle name="Normal 2 6 8 2 3" xfId="20582"/>
    <cellStyle name="Normal 2 6 8 2 3 2" xfId="20583"/>
    <cellStyle name="Normal 2 6 8 2 4" xfId="20584"/>
    <cellStyle name="Normal 2 6 8 3" xfId="20585"/>
    <cellStyle name="Normal 2 6 8 3 2" xfId="20586"/>
    <cellStyle name="Normal 2 6 8 3 2 2" xfId="20587"/>
    <cellStyle name="Normal 2 6 8 3 2 2 2" xfId="20588"/>
    <cellStyle name="Normal 2 6 8 3 2 3" xfId="20589"/>
    <cellStyle name="Normal 2 6 8 3 3" xfId="20590"/>
    <cellStyle name="Normal 2 6 8 3 3 2" xfId="20591"/>
    <cellStyle name="Normal 2 6 8 3 4" xfId="20592"/>
    <cellStyle name="Normal 2 6 8 4" xfId="20593"/>
    <cellStyle name="Normal 2 6 8 4 2" xfId="20594"/>
    <cellStyle name="Normal 2 6 8 4 2 2" xfId="20595"/>
    <cellStyle name="Normal 2 6 8 4 2 2 2" xfId="20596"/>
    <cellStyle name="Normal 2 6 8 4 2 3" xfId="20597"/>
    <cellStyle name="Normal 2 6 8 4 3" xfId="20598"/>
    <cellStyle name="Normal 2 6 8 4 3 2" xfId="20599"/>
    <cellStyle name="Normal 2 6 8 4 4" xfId="20600"/>
    <cellStyle name="Normal 2 6 8 5" xfId="20601"/>
    <cellStyle name="Normal 2 6 8 5 2" xfId="20602"/>
    <cellStyle name="Normal 2 6 8 5 2 2" xfId="20603"/>
    <cellStyle name="Normal 2 6 8 5 3" xfId="20604"/>
    <cellStyle name="Normal 2 6 8 6" xfId="20605"/>
    <cellStyle name="Normal 2 6 8 6 2" xfId="20606"/>
    <cellStyle name="Normal 2 6 8 7" xfId="20607"/>
    <cellStyle name="Normal 2 6 8 7 2" xfId="20608"/>
    <cellStyle name="Normal 2 6 8 8" xfId="20609"/>
    <cellStyle name="Normal 2 6 9" xfId="20610"/>
    <cellStyle name="Normal 2 6 9 2" xfId="20611"/>
    <cellStyle name="Normal 2 6 9 2 2" xfId="20612"/>
    <cellStyle name="Normal 2 6 9 2 2 2" xfId="20613"/>
    <cellStyle name="Normal 2 6 9 2 2 2 2" xfId="20614"/>
    <cellStyle name="Normal 2 6 9 2 2 3" xfId="20615"/>
    <cellStyle name="Normal 2 6 9 2 3" xfId="20616"/>
    <cellStyle name="Normal 2 6 9 2 3 2" xfId="20617"/>
    <cellStyle name="Normal 2 6 9 2 4" xfId="20618"/>
    <cellStyle name="Normal 2 6 9 3" xfId="20619"/>
    <cellStyle name="Normal 2 6 9 3 2" xfId="20620"/>
    <cellStyle name="Normal 2 6 9 3 2 2" xfId="20621"/>
    <cellStyle name="Normal 2 6 9 3 2 2 2" xfId="20622"/>
    <cellStyle name="Normal 2 6 9 3 2 3" xfId="20623"/>
    <cellStyle name="Normal 2 6 9 3 3" xfId="20624"/>
    <cellStyle name="Normal 2 6 9 3 3 2" xfId="20625"/>
    <cellStyle name="Normal 2 6 9 3 4" xfId="20626"/>
    <cellStyle name="Normal 2 6 9 4" xfId="20627"/>
    <cellStyle name="Normal 2 6 9 4 2" xfId="20628"/>
    <cellStyle name="Normal 2 6 9 4 2 2" xfId="20629"/>
    <cellStyle name="Normal 2 6 9 4 2 2 2" xfId="20630"/>
    <cellStyle name="Normal 2 6 9 4 2 3" xfId="20631"/>
    <cellStyle name="Normal 2 6 9 4 3" xfId="20632"/>
    <cellStyle name="Normal 2 6 9 4 3 2" xfId="20633"/>
    <cellStyle name="Normal 2 6 9 4 4" xfId="20634"/>
    <cellStyle name="Normal 2 6 9 5" xfId="20635"/>
    <cellStyle name="Normal 2 6 9 5 2" xfId="20636"/>
    <cellStyle name="Normal 2 6 9 5 2 2" xfId="20637"/>
    <cellStyle name="Normal 2 6 9 5 3" xfId="20638"/>
    <cellStyle name="Normal 2 6 9 6" xfId="20639"/>
    <cellStyle name="Normal 2 6 9 6 2" xfId="20640"/>
    <cellStyle name="Normal 2 6 9 7" xfId="20641"/>
    <cellStyle name="Normal 2 6 9 7 2" xfId="20642"/>
    <cellStyle name="Normal 2 6 9 8" xfId="20643"/>
    <cellStyle name="Normal 2 7" xfId="20644"/>
    <cellStyle name="Normal 2 7 10" xfId="20645"/>
    <cellStyle name="Normal 2 7 10 2" xfId="20646"/>
    <cellStyle name="Normal 2 7 10 2 2" xfId="20647"/>
    <cellStyle name="Normal 2 7 10 2 2 2" xfId="20648"/>
    <cellStyle name="Normal 2 7 10 2 2 2 2" xfId="20649"/>
    <cellStyle name="Normal 2 7 10 2 2 3" xfId="20650"/>
    <cellStyle name="Normal 2 7 10 2 3" xfId="20651"/>
    <cellStyle name="Normal 2 7 10 2 3 2" xfId="20652"/>
    <cellStyle name="Normal 2 7 10 2 4" xfId="20653"/>
    <cellStyle name="Normal 2 7 10 3" xfId="20654"/>
    <cellStyle name="Normal 2 7 10 3 2" xfId="20655"/>
    <cellStyle name="Normal 2 7 10 3 2 2" xfId="20656"/>
    <cellStyle name="Normal 2 7 10 3 2 2 2" xfId="20657"/>
    <cellStyle name="Normal 2 7 10 3 2 3" xfId="20658"/>
    <cellStyle name="Normal 2 7 10 3 3" xfId="20659"/>
    <cellStyle name="Normal 2 7 10 3 3 2" xfId="20660"/>
    <cellStyle name="Normal 2 7 10 3 4" xfId="20661"/>
    <cellStyle name="Normal 2 7 10 4" xfId="20662"/>
    <cellStyle name="Normal 2 7 10 4 2" xfId="20663"/>
    <cellStyle name="Normal 2 7 10 4 2 2" xfId="20664"/>
    <cellStyle name="Normal 2 7 10 4 2 2 2" xfId="20665"/>
    <cellStyle name="Normal 2 7 10 4 2 3" xfId="20666"/>
    <cellStyle name="Normal 2 7 10 4 3" xfId="20667"/>
    <cellStyle name="Normal 2 7 10 4 3 2" xfId="20668"/>
    <cellStyle name="Normal 2 7 10 4 4" xfId="20669"/>
    <cellStyle name="Normal 2 7 10 5" xfId="20670"/>
    <cellStyle name="Normal 2 7 10 5 2" xfId="20671"/>
    <cellStyle name="Normal 2 7 10 5 2 2" xfId="20672"/>
    <cellStyle name="Normal 2 7 10 5 3" xfId="20673"/>
    <cellStyle name="Normal 2 7 10 6" xfId="20674"/>
    <cellStyle name="Normal 2 7 10 6 2" xfId="20675"/>
    <cellStyle name="Normal 2 7 10 7" xfId="20676"/>
    <cellStyle name="Normal 2 7 10 7 2" xfId="20677"/>
    <cellStyle name="Normal 2 7 10 8" xfId="20678"/>
    <cellStyle name="Normal 2 7 11" xfId="20679"/>
    <cellStyle name="Normal 2 7 11 2" xfId="20680"/>
    <cellStyle name="Normal 2 7 11 2 2" xfId="20681"/>
    <cellStyle name="Normal 2 7 11 2 2 2" xfId="20682"/>
    <cellStyle name="Normal 2 7 11 2 2 2 2" xfId="20683"/>
    <cellStyle name="Normal 2 7 11 2 2 3" xfId="20684"/>
    <cellStyle name="Normal 2 7 11 2 3" xfId="20685"/>
    <cellStyle name="Normal 2 7 11 2 3 2" xfId="20686"/>
    <cellStyle name="Normal 2 7 11 2 4" xfId="20687"/>
    <cellStyle name="Normal 2 7 11 3" xfId="20688"/>
    <cellStyle name="Normal 2 7 11 3 2" xfId="20689"/>
    <cellStyle name="Normal 2 7 11 3 2 2" xfId="20690"/>
    <cellStyle name="Normal 2 7 11 3 2 2 2" xfId="20691"/>
    <cellStyle name="Normal 2 7 11 3 2 3" xfId="20692"/>
    <cellStyle name="Normal 2 7 11 3 3" xfId="20693"/>
    <cellStyle name="Normal 2 7 11 3 3 2" xfId="20694"/>
    <cellStyle name="Normal 2 7 11 3 4" xfId="20695"/>
    <cellStyle name="Normal 2 7 11 4" xfId="20696"/>
    <cellStyle name="Normal 2 7 11 4 2" xfId="20697"/>
    <cellStyle name="Normal 2 7 11 4 2 2" xfId="20698"/>
    <cellStyle name="Normal 2 7 11 4 2 2 2" xfId="20699"/>
    <cellStyle name="Normal 2 7 11 4 2 3" xfId="20700"/>
    <cellStyle name="Normal 2 7 11 4 3" xfId="20701"/>
    <cellStyle name="Normal 2 7 11 4 3 2" xfId="20702"/>
    <cellStyle name="Normal 2 7 11 4 4" xfId="20703"/>
    <cellStyle name="Normal 2 7 11 5" xfId="20704"/>
    <cellStyle name="Normal 2 7 11 5 2" xfId="20705"/>
    <cellStyle name="Normal 2 7 11 5 2 2" xfId="20706"/>
    <cellStyle name="Normal 2 7 11 5 3" xfId="20707"/>
    <cellStyle name="Normal 2 7 11 6" xfId="20708"/>
    <cellStyle name="Normal 2 7 11 6 2" xfId="20709"/>
    <cellStyle name="Normal 2 7 11 7" xfId="20710"/>
    <cellStyle name="Normal 2 7 11 7 2" xfId="20711"/>
    <cellStyle name="Normal 2 7 11 8" xfId="20712"/>
    <cellStyle name="Normal 2 7 12" xfId="20713"/>
    <cellStyle name="Normal 2 7 12 2" xfId="20714"/>
    <cellStyle name="Normal 2 7 12 2 2" xfId="20715"/>
    <cellStyle name="Normal 2 7 12 2 2 2" xfId="20716"/>
    <cellStyle name="Normal 2 7 12 2 2 2 2" xfId="20717"/>
    <cellStyle name="Normal 2 7 12 2 2 3" xfId="20718"/>
    <cellStyle name="Normal 2 7 12 2 3" xfId="20719"/>
    <cellStyle name="Normal 2 7 12 2 3 2" xfId="20720"/>
    <cellStyle name="Normal 2 7 12 2 4" xfId="20721"/>
    <cellStyle name="Normal 2 7 12 3" xfId="20722"/>
    <cellStyle name="Normal 2 7 12 3 2" xfId="20723"/>
    <cellStyle name="Normal 2 7 12 3 2 2" xfId="20724"/>
    <cellStyle name="Normal 2 7 12 3 2 2 2" xfId="20725"/>
    <cellStyle name="Normal 2 7 12 3 2 3" xfId="20726"/>
    <cellStyle name="Normal 2 7 12 3 3" xfId="20727"/>
    <cellStyle name="Normal 2 7 12 3 3 2" xfId="20728"/>
    <cellStyle name="Normal 2 7 12 3 4" xfId="20729"/>
    <cellStyle name="Normal 2 7 12 4" xfId="20730"/>
    <cellStyle name="Normal 2 7 12 4 2" xfId="20731"/>
    <cellStyle name="Normal 2 7 12 4 2 2" xfId="20732"/>
    <cellStyle name="Normal 2 7 12 4 2 2 2" xfId="20733"/>
    <cellStyle name="Normal 2 7 12 4 2 3" xfId="20734"/>
    <cellStyle name="Normal 2 7 12 4 3" xfId="20735"/>
    <cellStyle name="Normal 2 7 12 4 3 2" xfId="20736"/>
    <cellStyle name="Normal 2 7 12 4 4" xfId="20737"/>
    <cellStyle name="Normal 2 7 12 5" xfId="20738"/>
    <cellStyle name="Normal 2 7 12 5 2" xfId="20739"/>
    <cellStyle name="Normal 2 7 12 5 2 2" xfId="20740"/>
    <cellStyle name="Normal 2 7 12 5 3" xfId="20741"/>
    <cellStyle name="Normal 2 7 12 6" xfId="20742"/>
    <cellStyle name="Normal 2 7 12 6 2" xfId="20743"/>
    <cellStyle name="Normal 2 7 12 7" xfId="20744"/>
    <cellStyle name="Normal 2 7 12 7 2" xfId="20745"/>
    <cellStyle name="Normal 2 7 12 8" xfId="20746"/>
    <cellStyle name="Normal 2 7 13" xfId="20747"/>
    <cellStyle name="Normal 2 7 13 2" xfId="20748"/>
    <cellStyle name="Normal 2 7 13 2 2" xfId="20749"/>
    <cellStyle name="Normal 2 7 13 2 2 2" xfId="20750"/>
    <cellStyle name="Normal 2 7 13 2 2 2 2" xfId="20751"/>
    <cellStyle name="Normal 2 7 13 2 2 3" xfId="20752"/>
    <cellStyle name="Normal 2 7 13 2 3" xfId="20753"/>
    <cellStyle name="Normal 2 7 13 2 3 2" xfId="20754"/>
    <cellStyle name="Normal 2 7 13 2 4" xfId="20755"/>
    <cellStyle name="Normal 2 7 13 3" xfId="20756"/>
    <cellStyle name="Normal 2 7 13 3 2" xfId="20757"/>
    <cellStyle name="Normal 2 7 13 3 2 2" xfId="20758"/>
    <cellStyle name="Normal 2 7 13 3 2 2 2" xfId="20759"/>
    <cellStyle name="Normal 2 7 13 3 2 3" xfId="20760"/>
    <cellStyle name="Normal 2 7 13 3 3" xfId="20761"/>
    <cellStyle name="Normal 2 7 13 3 3 2" xfId="20762"/>
    <cellStyle name="Normal 2 7 13 3 4" xfId="20763"/>
    <cellStyle name="Normal 2 7 13 4" xfId="20764"/>
    <cellStyle name="Normal 2 7 13 4 2" xfId="20765"/>
    <cellStyle name="Normal 2 7 13 4 2 2" xfId="20766"/>
    <cellStyle name="Normal 2 7 13 4 2 2 2" xfId="20767"/>
    <cellStyle name="Normal 2 7 13 4 2 3" xfId="20768"/>
    <cellStyle name="Normal 2 7 13 4 3" xfId="20769"/>
    <cellStyle name="Normal 2 7 13 4 3 2" xfId="20770"/>
    <cellStyle name="Normal 2 7 13 4 4" xfId="20771"/>
    <cellStyle name="Normal 2 7 13 5" xfId="20772"/>
    <cellStyle name="Normal 2 7 13 5 2" xfId="20773"/>
    <cellStyle name="Normal 2 7 13 5 2 2" xfId="20774"/>
    <cellStyle name="Normal 2 7 13 5 3" xfId="20775"/>
    <cellStyle name="Normal 2 7 13 6" xfId="20776"/>
    <cellStyle name="Normal 2 7 13 6 2" xfId="20777"/>
    <cellStyle name="Normal 2 7 13 7" xfId="20778"/>
    <cellStyle name="Normal 2 7 13 7 2" xfId="20779"/>
    <cellStyle name="Normal 2 7 13 8" xfId="20780"/>
    <cellStyle name="Normal 2 7 14" xfId="20781"/>
    <cellStyle name="Normal 2 7 14 2" xfId="20782"/>
    <cellStyle name="Normal 2 7 14 2 2" xfId="20783"/>
    <cellStyle name="Normal 2 7 14 2 2 2" xfId="20784"/>
    <cellStyle name="Normal 2 7 14 2 2 2 2" xfId="20785"/>
    <cellStyle name="Normal 2 7 14 2 2 3" xfId="20786"/>
    <cellStyle name="Normal 2 7 14 2 3" xfId="20787"/>
    <cellStyle name="Normal 2 7 14 2 3 2" xfId="20788"/>
    <cellStyle name="Normal 2 7 14 2 4" xfId="20789"/>
    <cellStyle name="Normal 2 7 14 3" xfId="20790"/>
    <cellStyle name="Normal 2 7 14 3 2" xfId="20791"/>
    <cellStyle name="Normal 2 7 14 3 2 2" xfId="20792"/>
    <cellStyle name="Normal 2 7 14 3 2 2 2" xfId="20793"/>
    <cellStyle name="Normal 2 7 14 3 2 3" xfId="20794"/>
    <cellStyle name="Normal 2 7 14 3 3" xfId="20795"/>
    <cellStyle name="Normal 2 7 14 3 3 2" xfId="20796"/>
    <cellStyle name="Normal 2 7 14 3 4" xfId="20797"/>
    <cellStyle name="Normal 2 7 14 4" xfId="20798"/>
    <cellStyle name="Normal 2 7 14 4 2" xfId="20799"/>
    <cellStyle name="Normal 2 7 14 4 2 2" xfId="20800"/>
    <cellStyle name="Normal 2 7 14 4 2 2 2" xfId="20801"/>
    <cellStyle name="Normal 2 7 14 4 2 3" xfId="20802"/>
    <cellStyle name="Normal 2 7 14 4 3" xfId="20803"/>
    <cellStyle name="Normal 2 7 14 4 3 2" xfId="20804"/>
    <cellStyle name="Normal 2 7 14 4 4" xfId="20805"/>
    <cellStyle name="Normal 2 7 14 5" xfId="20806"/>
    <cellStyle name="Normal 2 7 14 5 2" xfId="20807"/>
    <cellStyle name="Normal 2 7 14 5 2 2" xfId="20808"/>
    <cellStyle name="Normal 2 7 14 5 3" xfId="20809"/>
    <cellStyle name="Normal 2 7 14 6" xfId="20810"/>
    <cellStyle name="Normal 2 7 14 6 2" xfId="20811"/>
    <cellStyle name="Normal 2 7 14 7" xfId="20812"/>
    <cellStyle name="Normal 2 7 14 7 2" xfId="20813"/>
    <cellStyle name="Normal 2 7 14 8" xfId="20814"/>
    <cellStyle name="Normal 2 7 15" xfId="20815"/>
    <cellStyle name="Normal 2 7 15 2" xfId="20816"/>
    <cellStyle name="Normal 2 7 15 2 2" xfId="20817"/>
    <cellStyle name="Normal 2 7 15 2 2 2" xfId="20818"/>
    <cellStyle name="Normal 2 7 15 2 2 2 2" xfId="20819"/>
    <cellStyle name="Normal 2 7 15 2 2 3" xfId="20820"/>
    <cellStyle name="Normal 2 7 15 2 3" xfId="20821"/>
    <cellStyle name="Normal 2 7 15 2 3 2" xfId="20822"/>
    <cellStyle name="Normal 2 7 15 2 4" xfId="20823"/>
    <cellStyle name="Normal 2 7 15 3" xfId="20824"/>
    <cellStyle name="Normal 2 7 15 3 2" xfId="20825"/>
    <cellStyle name="Normal 2 7 15 3 2 2" xfId="20826"/>
    <cellStyle name="Normal 2 7 15 3 2 2 2" xfId="20827"/>
    <cellStyle name="Normal 2 7 15 3 2 3" xfId="20828"/>
    <cellStyle name="Normal 2 7 15 3 3" xfId="20829"/>
    <cellStyle name="Normal 2 7 15 3 3 2" xfId="20830"/>
    <cellStyle name="Normal 2 7 15 3 4" xfId="20831"/>
    <cellStyle name="Normal 2 7 15 4" xfId="20832"/>
    <cellStyle name="Normal 2 7 15 4 2" xfId="20833"/>
    <cellStyle name="Normal 2 7 15 4 2 2" xfId="20834"/>
    <cellStyle name="Normal 2 7 15 4 2 2 2" xfId="20835"/>
    <cellStyle name="Normal 2 7 15 4 2 3" xfId="20836"/>
    <cellStyle name="Normal 2 7 15 4 3" xfId="20837"/>
    <cellStyle name="Normal 2 7 15 4 3 2" xfId="20838"/>
    <cellStyle name="Normal 2 7 15 4 4" xfId="20839"/>
    <cellStyle name="Normal 2 7 15 5" xfId="20840"/>
    <cellStyle name="Normal 2 7 15 5 2" xfId="20841"/>
    <cellStyle name="Normal 2 7 15 5 2 2" xfId="20842"/>
    <cellStyle name="Normal 2 7 15 5 3" xfId="20843"/>
    <cellStyle name="Normal 2 7 15 6" xfId="20844"/>
    <cellStyle name="Normal 2 7 15 6 2" xfId="20845"/>
    <cellStyle name="Normal 2 7 15 7" xfId="20846"/>
    <cellStyle name="Normal 2 7 15 7 2" xfId="20847"/>
    <cellStyle name="Normal 2 7 15 8" xfId="20848"/>
    <cellStyle name="Normal 2 7 16" xfId="20849"/>
    <cellStyle name="Normal 2 7 16 2" xfId="20850"/>
    <cellStyle name="Normal 2 7 16 2 2" xfId="20851"/>
    <cellStyle name="Normal 2 7 16 2 2 2" xfId="20852"/>
    <cellStyle name="Normal 2 7 16 2 2 2 2" xfId="20853"/>
    <cellStyle name="Normal 2 7 16 2 2 3" xfId="20854"/>
    <cellStyle name="Normal 2 7 16 2 3" xfId="20855"/>
    <cellStyle name="Normal 2 7 16 2 3 2" xfId="20856"/>
    <cellStyle name="Normal 2 7 16 2 4" xfId="20857"/>
    <cellStyle name="Normal 2 7 16 3" xfId="20858"/>
    <cellStyle name="Normal 2 7 16 3 2" xfId="20859"/>
    <cellStyle name="Normal 2 7 16 3 2 2" xfId="20860"/>
    <cellStyle name="Normal 2 7 16 3 2 2 2" xfId="20861"/>
    <cellStyle name="Normal 2 7 16 3 2 3" xfId="20862"/>
    <cellStyle name="Normal 2 7 16 3 3" xfId="20863"/>
    <cellStyle name="Normal 2 7 16 3 3 2" xfId="20864"/>
    <cellStyle name="Normal 2 7 16 3 4" xfId="20865"/>
    <cellStyle name="Normal 2 7 16 4" xfId="20866"/>
    <cellStyle name="Normal 2 7 16 4 2" xfId="20867"/>
    <cellStyle name="Normal 2 7 16 4 2 2" xfId="20868"/>
    <cellStyle name="Normal 2 7 16 4 2 2 2" xfId="20869"/>
    <cellStyle name="Normal 2 7 16 4 2 3" xfId="20870"/>
    <cellStyle name="Normal 2 7 16 4 3" xfId="20871"/>
    <cellStyle name="Normal 2 7 16 4 3 2" xfId="20872"/>
    <cellStyle name="Normal 2 7 16 4 4" xfId="20873"/>
    <cellStyle name="Normal 2 7 16 5" xfId="20874"/>
    <cellStyle name="Normal 2 7 16 5 2" xfId="20875"/>
    <cellStyle name="Normal 2 7 16 5 2 2" xfId="20876"/>
    <cellStyle name="Normal 2 7 16 5 3" xfId="20877"/>
    <cellStyle name="Normal 2 7 16 6" xfId="20878"/>
    <cellStyle name="Normal 2 7 16 6 2" xfId="20879"/>
    <cellStyle name="Normal 2 7 16 7" xfId="20880"/>
    <cellStyle name="Normal 2 7 16 7 2" xfId="20881"/>
    <cellStyle name="Normal 2 7 16 8" xfId="20882"/>
    <cellStyle name="Normal 2 7 17" xfId="20883"/>
    <cellStyle name="Normal 2 7 17 2" xfId="20884"/>
    <cellStyle name="Normal 2 7 17 2 2" xfId="20885"/>
    <cellStyle name="Normal 2 7 17 2 2 2" xfId="20886"/>
    <cellStyle name="Normal 2 7 17 2 2 2 2" xfId="20887"/>
    <cellStyle name="Normal 2 7 17 2 2 3" xfId="20888"/>
    <cellStyle name="Normal 2 7 17 2 3" xfId="20889"/>
    <cellStyle name="Normal 2 7 17 2 3 2" xfId="20890"/>
    <cellStyle name="Normal 2 7 17 2 4" xfId="20891"/>
    <cellStyle name="Normal 2 7 17 3" xfId="20892"/>
    <cellStyle name="Normal 2 7 17 3 2" xfId="20893"/>
    <cellStyle name="Normal 2 7 17 3 2 2" xfId="20894"/>
    <cellStyle name="Normal 2 7 17 3 2 2 2" xfId="20895"/>
    <cellStyle name="Normal 2 7 17 3 2 3" xfId="20896"/>
    <cellStyle name="Normal 2 7 17 3 3" xfId="20897"/>
    <cellStyle name="Normal 2 7 17 3 3 2" xfId="20898"/>
    <cellStyle name="Normal 2 7 17 3 4" xfId="20899"/>
    <cellStyle name="Normal 2 7 17 4" xfId="20900"/>
    <cellStyle name="Normal 2 7 17 4 2" xfId="20901"/>
    <cellStyle name="Normal 2 7 17 4 2 2" xfId="20902"/>
    <cellStyle name="Normal 2 7 17 4 2 2 2" xfId="20903"/>
    <cellStyle name="Normal 2 7 17 4 2 3" xfId="20904"/>
    <cellStyle name="Normal 2 7 17 4 3" xfId="20905"/>
    <cellStyle name="Normal 2 7 17 4 3 2" xfId="20906"/>
    <cellStyle name="Normal 2 7 17 4 4" xfId="20907"/>
    <cellStyle name="Normal 2 7 17 5" xfId="20908"/>
    <cellStyle name="Normal 2 7 17 5 2" xfId="20909"/>
    <cellStyle name="Normal 2 7 17 5 2 2" xfId="20910"/>
    <cellStyle name="Normal 2 7 17 5 3" xfId="20911"/>
    <cellStyle name="Normal 2 7 17 6" xfId="20912"/>
    <cellStyle name="Normal 2 7 17 6 2" xfId="20913"/>
    <cellStyle name="Normal 2 7 17 7" xfId="20914"/>
    <cellStyle name="Normal 2 7 17 7 2" xfId="20915"/>
    <cellStyle name="Normal 2 7 17 8" xfId="20916"/>
    <cellStyle name="Normal 2 7 18" xfId="20917"/>
    <cellStyle name="Normal 2 7 18 2" xfId="20918"/>
    <cellStyle name="Normal 2 7 18 2 2" xfId="20919"/>
    <cellStyle name="Normal 2 7 18 2 2 2" xfId="20920"/>
    <cellStyle name="Normal 2 7 18 2 2 2 2" xfId="20921"/>
    <cellStyle name="Normal 2 7 18 2 2 3" xfId="20922"/>
    <cellStyle name="Normal 2 7 18 2 3" xfId="20923"/>
    <cellStyle name="Normal 2 7 18 2 3 2" xfId="20924"/>
    <cellStyle name="Normal 2 7 18 2 4" xfId="20925"/>
    <cellStyle name="Normal 2 7 18 3" xfId="20926"/>
    <cellStyle name="Normal 2 7 18 3 2" xfId="20927"/>
    <cellStyle name="Normal 2 7 18 3 2 2" xfId="20928"/>
    <cellStyle name="Normal 2 7 18 3 2 2 2" xfId="20929"/>
    <cellStyle name="Normal 2 7 18 3 2 3" xfId="20930"/>
    <cellStyle name="Normal 2 7 18 3 3" xfId="20931"/>
    <cellStyle name="Normal 2 7 18 3 3 2" xfId="20932"/>
    <cellStyle name="Normal 2 7 18 3 4" xfId="20933"/>
    <cellStyle name="Normal 2 7 18 4" xfId="20934"/>
    <cellStyle name="Normal 2 7 18 4 2" xfId="20935"/>
    <cellStyle name="Normal 2 7 18 4 2 2" xfId="20936"/>
    <cellStyle name="Normal 2 7 18 4 2 2 2" xfId="20937"/>
    <cellStyle name="Normal 2 7 18 4 2 3" xfId="20938"/>
    <cellStyle name="Normal 2 7 18 4 3" xfId="20939"/>
    <cellStyle name="Normal 2 7 18 4 3 2" xfId="20940"/>
    <cellStyle name="Normal 2 7 18 4 4" xfId="20941"/>
    <cellStyle name="Normal 2 7 18 5" xfId="20942"/>
    <cellStyle name="Normal 2 7 18 5 2" xfId="20943"/>
    <cellStyle name="Normal 2 7 18 5 2 2" xfId="20944"/>
    <cellStyle name="Normal 2 7 18 5 3" xfId="20945"/>
    <cellStyle name="Normal 2 7 18 6" xfId="20946"/>
    <cellStyle name="Normal 2 7 18 6 2" xfId="20947"/>
    <cellStyle name="Normal 2 7 18 7" xfId="20948"/>
    <cellStyle name="Normal 2 7 18 7 2" xfId="20949"/>
    <cellStyle name="Normal 2 7 18 8" xfId="20950"/>
    <cellStyle name="Normal 2 7 19" xfId="20951"/>
    <cellStyle name="Normal 2 7 19 2" xfId="20952"/>
    <cellStyle name="Normal 2 7 19 2 2" xfId="20953"/>
    <cellStyle name="Normal 2 7 19 2 2 2" xfId="20954"/>
    <cellStyle name="Normal 2 7 19 2 2 2 2" xfId="20955"/>
    <cellStyle name="Normal 2 7 19 2 2 3" xfId="20956"/>
    <cellStyle name="Normal 2 7 19 2 3" xfId="20957"/>
    <cellStyle name="Normal 2 7 19 2 3 2" xfId="20958"/>
    <cellStyle name="Normal 2 7 19 2 4" xfId="20959"/>
    <cellStyle name="Normal 2 7 19 3" xfId="20960"/>
    <cellStyle name="Normal 2 7 19 3 2" xfId="20961"/>
    <cellStyle name="Normal 2 7 19 3 2 2" xfId="20962"/>
    <cellStyle name="Normal 2 7 19 3 2 2 2" xfId="20963"/>
    <cellStyle name="Normal 2 7 19 3 2 3" xfId="20964"/>
    <cellStyle name="Normal 2 7 19 3 3" xfId="20965"/>
    <cellStyle name="Normal 2 7 19 3 3 2" xfId="20966"/>
    <cellStyle name="Normal 2 7 19 3 4" xfId="20967"/>
    <cellStyle name="Normal 2 7 19 4" xfId="20968"/>
    <cellStyle name="Normal 2 7 19 4 2" xfId="20969"/>
    <cellStyle name="Normal 2 7 19 4 2 2" xfId="20970"/>
    <cellStyle name="Normal 2 7 19 4 2 2 2" xfId="20971"/>
    <cellStyle name="Normal 2 7 19 4 2 3" xfId="20972"/>
    <cellStyle name="Normal 2 7 19 4 3" xfId="20973"/>
    <cellStyle name="Normal 2 7 19 4 3 2" xfId="20974"/>
    <cellStyle name="Normal 2 7 19 4 4" xfId="20975"/>
    <cellStyle name="Normal 2 7 19 5" xfId="20976"/>
    <cellStyle name="Normal 2 7 19 5 2" xfId="20977"/>
    <cellStyle name="Normal 2 7 19 5 2 2" xfId="20978"/>
    <cellStyle name="Normal 2 7 19 5 3" xfId="20979"/>
    <cellStyle name="Normal 2 7 19 6" xfId="20980"/>
    <cellStyle name="Normal 2 7 19 6 2" xfId="20981"/>
    <cellStyle name="Normal 2 7 19 7" xfId="20982"/>
    <cellStyle name="Normal 2 7 19 7 2" xfId="20983"/>
    <cellStyle name="Normal 2 7 19 8" xfId="20984"/>
    <cellStyle name="Normal 2 7 2" xfId="20985"/>
    <cellStyle name="Normal 2 7 2 2" xfId="20986"/>
    <cellStyle name="Normal 2 7 2 2 2" xfId="20987"/>
    <cellStyle name="Normal 2 7 2 2 2 2" xfId="20988"/>
    <cellStyle name="Normal 2 7 2 2 2 2 2" xfId="20989"/>
    <cellStyle name="Normal 2 7 2 2 2 3" xfId="20990"/>
    <cellStyle name="Normal 2 7 2 2 3" xfId="20991"/>
    <cellStyle name="Normal 2 7 2 2 3 2" xfId="20992"/>
    <cellStyle name="Normal 2 7 2 2 4" xfId="20993"/>
    <cellStyle name="Normal 2 7 2 3" xfId="20994"/>
    <cellStyle name="Normal 2 7 2 3 2" xfId="20995"/>
    <cellStyle name="Normal 2 7 2 3 2 2" xfId="20996"/>
    <cellStyle name="Normal 2 7 2 3 2 2 2" xfId="20997"/>
    <cellStyle name="Normal 2 7 2 3 2 3" xfId="20998"/>
    <cellStyle name="Normal 2 7 2 3 3" xfId="20999"/>
    <cellStyle name="Normal 2 7 2 3 3 2" xfId="21000"/>
    <cellStyle name="Normal 2 7 2 3 4" xfId="21001"/>
    <cellStyle name="Normal 2 7 2 4" xfId="21002"/>
    <cellStyle name="Normal 2 7 2 4 2" xfId="21003"/>
    <cellStyle name="Normal 2 7 2 4 2 2" xfId="21004"/>
    <cellStyle name="Normal 2 7 2 4 2 2 2" xfId="21005"/>
    <cellStyle name="Normal 2 7 2 4 2 3" xfId="21006"/>
    <cellStyle name="Normal 2 7 2 4 3" xfId="21007"/>
    <cellStyle name="Normal 2 7 2 4 3 2" xfId="21008"/>
    <cellStyle name="Normal 2 7 2 4 4" xfId="21009"/>
    <cellStyle name="Normal 2 7 2 5" xfId="21010"/>
    <cellStyle name="Normal 2 7 2 5 2" xfId="21011"/>
    <cellStyle name="Normal 2 7 2 5 2 2" xfId="21012"/>
    <cellStyle name="Normal 2 7 2 5 3" xfId="21013"/>
    <cellStyle name="Normal 2 7 2 6" xfId="21014"/>
    <cellStyle name="Normal 2 7 2 6 2" xfId="21015"/>
    <cellStyle name="Normal 2 7 2 7" xfId="21016"/>
    <cellStyle name="Normal 2 7 2 7 2" xfId="21017"/>
    <cellStyle name="Normal 2 7 2 8" xfId="21018"/>
    <cellStyle name="Normal 2 7 20" xfId="21019"/>
    <cellStyle name="Normal 2 7 20 2" xfId="21020"/>
    <cellStyle name="Normal 2 7 20 2 2" xfId="21021"/>
    <cellStyle name="Normal 2 7 20 2 2 2" xfId="21022"/>
    <cellStyle name="Normal 2 7 20 2 2 2 2" xfId="21023"/>
    <cellStyle name="Normal 2 7 20 2 2 3" xfId="21024"/>
    <cellStyle name="Normal 2 7 20 2 3" xfId="21025"/>
    <cellStyle name="Normal 2 7 20 2 3 2" xfId="21026"/>
    <cellStyle name="Normal 2 7 20 2 4" xfId="21027"/>
    <cellStyle name="Normal 2 7 20 3" xfId="21028"/>
    <cellStyle name="Normal 2 7 20 3 2" xfId="21029"/>
    <cellStyle name="Normal 2 7 20 3 2 2" xfId="21030"/>
    <cellStyle name="Normal 2 7 20 3 2 2 2" xfId="21031"/>
    <cellStyle name="Normal 2 7 20 3 2 3" xfId="21032"/>
    <cellStyle name="Normal 2 7 20 3 3" xfId="21033"/>
    <cellStyle name="Normal 2 7 20 3 3 2" xfId="21034"/>
    <cellStyle name="Normal 2 7 20 3 4" xfId="21035"/>
    <cellStyle name="Normal 2 7 20 4" xfId="21036"/>
    <cellStyle name="Normal 2 7 20 4 2" xfId="21037"/>
    <cellStyle name="Normal 2 7 20 4 2 2" xfId="21038"/>
    <cellStyle name="Normal 2 7 20 4 2 2 2" xfId="21039"/>
    <cellStyle name="Normal 2 7 20 4 2 3" xfId="21040"/>
    <cellStyle name="Normal 2 7 20 4 3" xfId="21041"/>
    <cellStyle name="Normal 2 7 20 4 3 2" xfId="21042"/>
    <cellStyle name="Normal 2 7 20 4 4" xfId="21043"/>
    <cellStyle name="Normal 2 7 20 5" xfId="21044"/>
    <cellStyle name="Normal 2 7 20 5 2" xfId="21045"/>
    <cellStyle name="Normal 2 7 20 5 2 2" xfId="21046"/>
    <cellStyle name="Normal 2 7 20 5 3" xfId="21047"/>
    <cellStyle name="Normal 2 7 20 6" xfId="21048"/>
    <cellStyle name="Normal 2 7 20 6 2" xfId="21049"/>
    <cellStyle name="Normal 2 7 20 7" xfId="21050"/>
    <cellStyle name="Normal 2 7 20 7 2" xfId="21051"/>
    <cellStyle name="Normal 2 7 20 8" xfId="21052"/>
    <cellStyle name="Normal 2 7 21" xfId="21053"/>
    <cellStyle name="Normal 2 7 21 2" xfId="21054"/>
    <cellStyle name="Normal 2 7 21 2 2" xfId="21055"/>
    <cellStyle name="Normal 2 7 21 2 2 2" xfId="21056"/>
    <cellStyle name="Normal 2 7 21 2 2 2 2" xfId="21057"/>
    <cellStyle name="Normal 2 7 21 2 2 3" xfId="21058"/>
    <cellStyle name="Normal 2 7 21 2 3" xfId="21059"/>
    <cellStyle name="Normal 2 7 21 2 3 2" xfId="21060"/>
    <cellStyle name="Normal 2 7 21 2 4" xfId="21061"/>
    <cellStyle name="Normal 2 7 21 3" xfId="21062"/>
    <cellStyle name="Normal 2 7 21 3 2" xfId="21063"/>
    <cellStyle name="Normal 2 7 21 3 2 2" xfId="21064"/>
    <cellStyle name="Normal 2 7 21 3 2 2 2" xfId="21065"/>
    <cellStyle name="Normal 2 7 21 3 2 3" xfId="21066"/>
    <cellStyle name="Normal 2 7 21 3 3" xfId="21067"/>
    <cellStyle name="Normal 2 7 21 3 3 2" xfId="21068"/>
    <cellStyle name="Normal 2 7 21 3 4" xfId="21069"/>
    <cellStyle name="Normal 2 7 21 4" xfId="21070"/>
    <cellStyle name="Normal 2 7 21 4 2" xfId="21071"/>
    <cellStyle name="Normal 2 7 21 4 2 2" xfId="21072"/>
    <cellStyle name="Normal 2 7 21 4 2 2 2" xfId="21073"/>
    <cellStyle name="Normal 2 7 21 4 2 3" xfId="21074"/>
    <cellStyle name="Normal 2 7 21 4 3" xfId="21075"/>
    <cellStyle name="Normal 2 7 21 4 3 2" xfId="21076"/>
    <cellStyle name="Normal 2 7 21 4 4" xfId="21077"/>
    <cellStyle name="Normal 2 7 21 5" xfId="21078"/>
    <cellStyle name="Normal 2 7 21 5 2" xfId="21079"/>
    <cellStyle name="Normal 2 7 21 5 2 2" xfId="21080"/>
    <cellStyle name="Normal 2 7 21 5 3" xfId="21081"/>
    <cellStyle name="Normal 2 7 21 6" xfId="21082"/>
    <cellStyle name="Normal 2 7 21 6 2" xfId="21083"/>
    <cellStyle name="Normal 2 7 21 7" xfId="21084"/>
    <cellStyle name="Normal 2 7 21 7 2" xfId="21085"/>
    <cellStyle name="Normal 2 7 21 8" xfId="21086"/>
    <cellStyle name="Normal 2 7 22" xfId="21087"/>
    <cellStyle name="Normal 2 7 22 2" xfId="21088"/>
    <cellStyle name="Normal 2 7 22 2 2" xfId="21089"/>
    <cellStyle name="Normal 2 7 22 2 2 2" xfId="21090"/>
    <cellStyle name="Normal 2 7 22 2 2 2 2" xfId="21091"/>
    <cellStyle name="Normal 2 7 22 2 2 3" xfId="21092"/>
    <cellStyle name="Normal 2 7 22 2 3" xfId="21093"/>
    <cellStyle name="Normal 2 7 22 2 3 2" xfId="21094"/>
    <cellStyle name="Normal 2 7 22 2 4" xfId="21095"/>
    <cellStyle name="Normal 2 7 22 3" xfId="21096"/>
    <cellStyle name="Normal 2 7 22 3 2" xfId="21097"/>
    <cellStyle name="Normal 2 7 22 3 2 2" xfId="21098"/>
    <cellStyle name="Normal 2 7 22 3 2 2 2" xfId="21099"/>
    <cellStyle name="Normal 2 7 22 3 2 3" xfId="21100"/>
    <cellStyle name="Normal 2 7 22 3 3" xfId="21101"/>
    <cellStyle name="Normal 2 7 22 3 3 2" xfId="21102"/>
    <cellStyle name="Normal 2 7 22 3 4" xfId="21103"/>
    <cellStyle name="Normal 2 7 22 4" xfId="21104"/>
    <cellStyle name="Normal 2 7 22 4 2" xfId="21105"/>
    <cellStyle name="Normal 2 7 22 4 2 2" xfId="21106"/>
    <cellStyle name="Normal 2 7 22 4 2 2 2" xfId="21107"/>
    <cellStyle name="Normal 2 7 22 4 2 3" xfId="21108"/>
    <cellStyle name="Normal 2 7 22 4 3" xfId="21109"/>
    <cellStyle name="Normal 2 7 22 4 3 2" xfId="21110"/>
    <cellStyle name="Normal 2 7 22 4 4" xfId="21111"/>
    <cellStyle name="Normal 2 7 22 5" xfId="21112"/>
    <cellStyle name="Normal 2 7 22 5 2" xfId="21113"/>
    <cellStyle name="Normal 2 7 22 5 2 2" xfId="21114"/>
    <cellStyle name="Normal 2 7 22 5 3" xfId="21115"/>
    <cellStyle name="Normal 2 7 22 6" xfId="21116"/>
    <cellStyle name="Normal 2 7 22 6 2" xfId="21117"/>
    <cellStyle name="Normal 2 7 22 7" xfId="21118"/>
    <cellStyle name="Normal 2 7 22 7 2" xfId="21119"/>
    <cellStyle name="Normal 2 7 22 8" xfId="21120"/>
    <cellStyle name="Normal 2 7 23" xfId="21121"/>
    <cellStyle name="Normal 2 7 23 2" xfId="21122"/>
    <cellStyle name="Normal 2 7 23 2 2" xfId="21123"/>
    <cellStyle name="Normal 2 7 23 2 2 2" xfId="21124"/>
    <cellStyle name="Normal 2 7 23 2 2 2 2" xfId="21125"/>
    <cellStyle name="Normal 2 7 23 2 2 3" xfId="21126"/>
    <cellStyle name="Normal 2 7 23 2 3" xfId="21127"/>
    <cellStyle name="Normal 2 7 23 2 3 2" xfId="21128"/>
    <cellStyle name="Normal 2 7 23 2 4" xfId="21129"/>
    <cellStyle name="Normal 2 7 23 3" xfId="21130"/>
    <cellStyle name="Normal 2 7 23 3 2" xfId="21131"/>
    <cellStyle name="Normal 2 7 23 3 2 2" xfId="21132"/>
    <cellStyle name="Normal 2 7 23 3 2 2 2" xfId="21133"/>
    <cellStyle name="Normal 2 7 23 3 2 3" xfId="21134"/>
    <cellStyle name="Normal 2 7 23 3 3" xfId="21135"/>
    <cellStyle name="Normal 2 7 23 3 3 2" xfId="21136"/>
    <cellStyle name="Normal 2 7 23 3 4" xfId="21137"/>
    <cellStyle name="Normal 2 7 23 4" xfId="21138"/>
    <cellStyle name="Normal 2 7 23 4 2" xfId="21139"/>
    <cellStyle name="Normal 2 7 23 4 2 2" xfId="21140"/>
    <cellStyle name="Normal 2 7 23 4 2 2 2" xfId="21141"/>
    <cellStyle name="Normal 2 7 23 4 2 3" xfId="21142"/>
    <cellStyle name="Normal 2 7 23 4 3" xfId="21143"/>
    <cellStyle name="Normal 2 7 23 4 3 2" xfId="21144"/>
    <cellStyle name="Normal 2 7 23 4 4" xfId="21145"/>
    <cellStyle name="Normal 2 7 23 5" xfId="21146"/>
    <cellStyle name="Normal 2 7 23 5 2" xfId="21147"/>
    <cellStyle name="Normal 2 7 23 5 2 2" xfId="21148"/>
    <cellStyle name="Normal 2 7 23 5 3" xfId="21149"/>
    <cellStyle name="Normal 2 7 23 6" xfId="21150"/>
    <cellStyle name="Normal 2 7 23 6 2" xfId="21151"/>
    <cellStyle name="Normal 2 7 23 7" xfId="21152"/>
    <cellStyle name="Normal 2 7 23 7 2" xfId="21153"/>
    <cellStyle name="Normal 2 7 23 8" xfId="21154"/>
    <cellStyle name="Normal 2 7 24" xfId="21155"/>
    <cellStyle name="Normal 2 7 24 2" xfId="21156"/>
    <cellStyle name="Normal 2 7 24 2 2" xfId="21157"/>
    <cellStyle name="Normal 2 7 24 2 2 2" xfId="21158"/>
    <cellStyle name="Normal 2 7 24 2 2 2 2" xfId="21159"/>
    <cellStyle name="Normal 2 7 24 2 2 3" xfId="21160"/>
    <cellStyle name="Normal 2 7 24 2 3" xfId="21161"/>
    <cellStyle name="Normal 2 7 24 2 3 2" xfId="21162"/>
    <cellStyle name="Normal 2 7 24 2 4" xfId="21163"/>
    <cellStyle name="Normal 2 7 24 3" xfId="21164"/>
    <cellStyle name="Normal 2 7 24 3 2" xfId="21165"/>
    <cellStyle name="Normal 2 7 24 3 2 2" xfId="21166"/>
    <cellStyle name="Normal 2 7 24 3 2 2 2" xfId="21167"/>
    <cellStyle name="Normal 2 7 24 3 2 3" xfId="21168"/>
    <cellStyle name="Normal 2 7 24 3 3" xfId="21169"/>
    <cellStyle name="Normal 2 7 24 3 3 2" xfId="21170"/>
    <cellStyle name="Normal 2 7 24 3 4" xfId="21171"/>
    <cellStyle name="Normal 2 7 24 4" xfId="21172"/>
    <cellStyle name="Normal 2 7 24 4 2" xfId="21173"/>
    <cellStyle name="Normal 2 7 24 4 2 2" xfId="21174"/>
    <cellStyle name="Normal 2 7 24 4 2 2 2" xfId="21175"/>
    <cellStyle name="Normal 2 7 24 4 2 3" xfId="21176"/>
    <cellStyle name="Normal 2 7 24 4 3" xfId="21177"/>
    <cellStyle name="Normal 2 7 24 4 3 2" xfId="21178"/>
    <cellStyle name="Normal 2 7 24 4 4" xfId="21179"/>
    <cellStyle name="Normal 2 7 24 5" xfId="21180"/>
    <cellStyle name="Normal 2 7 24 5 2" xfId="21181"/>
    <cellStyle name="Normal 2 7 24 5 2 2" xfId="21182"/>
    <cellStyle name="Normal 2 7 24 5 3" xfId="21183"/>
    <cellStyle name="Normal 2 7 24 6" xfId="21184"/>
    <cellStyle name="Normal 2 7 24 6 2" xfId="21185"/>
    <cellStyle name="Normal 2 7 24 7" xfId="21186"/>
    <cellStyle name="Normal 2 7 24 7 2" xfId="21187"/>
    <cellStyle name="Normal 2 7 24 8" xfId="21188"/>
    <cellStyle name="Normal 2 7 25" xfId="21189"/>
    <cellStyle name="Normal 2 7 25 2" xfId="21190"/>
    <cellStyle name="Normal 2 7 25 2 2" xfId="21191"/>
    <cellStyle name="Normal 2 7 25 2 2 2" xfId="21192"/>
    <cellStyle name="Normal 2 7 25 2 2 2 2" xfId="21193"/>
    <cellStyle name="Normal 2 7 25 2 2 3" xfId="21194"/>
    <cellStyle name="Normal 2 7 25 2 3" xfId="21195"/>
    <cellStyle name="Normal 2 7 25 2 3 2" xfId="21196"/>
    <cellStyle name="Normal 2 7 25 2 4" xfId="21197"/>
    <cellStyle name="Normal 2 7 25 3" xfId="21198"/>
    <cellStyle name="Normal 2 7 25 3 2" xfId="21199"/>
    <cellStyle name="Normal 2 7 25 3 2 2" xfId="21200"/>
    <cellStyle name="Normal 2 7 25 3 2 2 2" xfId="21201"/>
    <cellStyle name="Normal 2 7 25 3 2 3" xfId="21202"/>
    <cellStyle name="Normal 2 7 25 3 3" xfId="21203"/>
    <cellStyle name="Normal 2 7 25 3 3 2" xfId="21204"/>
    <cellStyle name="Normal 2 7 25 3 4" xfId="21205"/>
    <cellStyle name="Normal 2 7 25 4" xfId="21206"/>
    <cellStyle name="Normal 2 7 25 4 2" xfId="21207"/>
    <cellStyle name="Normal 2 7 25 4 2 2" xfId="21208"/>
    <cellStyle name="Normal 2 7 25 4 2 2 2" xfId="21209"/>
    <cellStyle name="Normal 2 7 25 4 2 3" xfId="21210"/>
    <cellStyle name="Normal 2 7 25 4 3" xfId="21211"/>
    <cellStyle name="Normal 2 7 25 4 3 2" xfId="21212"/>
    <cellStyle name="Normal 2 7 25 4 4" xfId="21213"/>
    <cellStyle name="Normal 2 7 25 5" xfId="21214"/>
    <cellStyle name="Normal 2 7 25 5 2" xfId="21215"/>
    <cellStyle name="Normal 2 7 25 5 2 2" xfId="21216"/>
    <cellStyle name="Normal 2 7 25 5 3" xfId="21217"/>
    <cellStyle name="Normal 2 7 25 6" xfId="21218"/>
    <cellStyle name="Normal 2 7 25 6 2" xfId="21219"/>
    <cellStyle name="Normal 2 7 25 7" xfId="21220"/>
    <cellStyle name="Normal 2 7 25 7 2" xfId="21221"/>
    <cellStyle name="Normal 2 7 25 8" xfId="21222"/>
    <cellStyle name="Normal 2 7 26" xfId="21223"/>
    <cellStyle name="Normal 2 7 26 2" xfId="21224"/>
    <cellStyle name="Normal 2 7 26 2 2" xfId="21225"/>
    <cellStyle name="Normal 2 7 26 2 2 2" xfId="21226"/>
    <cellStyle name="Normal 2 7 26 2 2 2 2" xfId="21227"/>
    <cellStyle name="Normal 2 7 26 2 2 3" xfId="21228"/>
    <cellStyle name="Normal 2 7 26 2 3" xfId="21229"/>
    <cellStyle name="Normal 2 7 26 2 3 2" xfId="21230"/>
    <cellStyle name="Normal 2 7 26 2 4" xfId="21231"/>
    <cellStyle name="Normal 2 7 26 3" xfId="21232"/>
    <cellStyle name="Normal 2 7 26 3 2" xfId="21233"/>
    <cellStyle name="Normal 2 7 26 3 2 2" xfId="21234"/>
    <cellStyle name="Normal 2 7 26 3 2 2 2" xfId="21235"/>
    <cellStyle name="Normal 2 7 26 3 2 3" xfId="21236"/>
    <cellStyle name="Normal 2 7 26 3 3" xfId="21237"/>
    <cellStyle name="Normal 2 7 26 3 3 2" xfId="21238"/>
    <cellStyle name="Normal 2 7 26 3 4" xfId="21239"/>
    <cellStyle name="Normal 2 7 26 4" xfId="21240"/>
    <cellStyle name="Normal 2 7 26 4 2" xfId="21241"/>
    <cellStyle name="Normal 2 7 26 4 2 2" xfId="21242"/>
    <cellStyle name="Normal 2 7 26 4 2 2 2" xfId="21243"/>
    <cellStyle name="Normal 2 7 26 4 2 3" xfId="21244"/>
    <cellStyle name="Normal 2 7 26 4 3" xfId="21245"/>
    <cellStyle name="Normal 2 7 26 4 3 2" xfId="21246"/>
    <cellStyle name="Normal 2 7 26 4 4" xfId="21247"/>
    <cellStyle name="Normal 2 7 26 5" xfId="21248"/>
    <cellStyle name="Normal 2 7 26 5 2" xfId="21249"/>
    <cellStyle name="Normal 2 7 26 5 2 2" xfId="21250"/>
    <cellStyle name="Normal 2 7 26 5 3" xfId="21251"/>
    <cellStyle name="Normal 2 7 26 6" xfId="21252"/>
    <cellStyle name="Normal 2 7 26 6 2" xfId="21253"/>
    <cellStyle name="Normal 2 7 26 7" xfId="21254"/>
    <cellStyle name="Normal 2 7 26 7 2" xfId="21255"/>
    <cellStyle name="Normal 2 7 26 8" xfId="21256"/>
    <cellStyle name="Normal 2 7 27" xfId="21257"/>
    <cellStyle name="Normal 2 7 27 2" xfId="21258"/>
    <cellStyle name="Normal 2 7 27 2 2" xfId="21259"/>
    <cellStyle name="Normal 2 7 27 2 2 2" xfId="21260"/>
    <cellStyle name="Normal 2 7 27 2 2 2 2" xfId="21261"/>
    <cellStyle name="Normal 2 7 27 2 2 3" xfId="21262"/>
    <cellStyle name="Normal 2 7 27 2 3" xfId="21263"/>
    <cellStyle name="Normal 2 7 27 2 3 2" xfId="21264"/>
    <cellStyle name="Normal 2 7 27 2 4" xfId="21265"/>
    <cellStyle name="Normal 2 7 27 3" xfId="21266"/>
    <cellStyle name="Normal 2 7 27 3 2" xfId="21267"/>
    <cellStyle name="Normal 2 7 27 3 2 2" xfId="21268"/>
    <cellStyle name="Normal 2 7 27 3 2 2 2" xfId="21269"/>
    <cellStyle name="Normal 2 7 27 3 2 3" xfId="21270"/>
    <cellStyle name="Normal 2 7 27 3 3" xfId="21271"/>
    <cellStyle name="Normal 2 7 27 3 3 2" xfId="21272"/>
    <cellStyle name="Normal 2 7 27 3 4" xfId="21273"/>
    <cellStyle name="Normal 2 7 27 4" xfId="21274"/>
    <cellStyle name="Normal 2 7 27 4 2" xfId="21275"/>
    <cellStyle name="Normal 2 7 27 4 2 2" xfId="21276"/>
    <cellStyle name="Normal 2 7 27 4 2 2 2" xfId="21277"/>
    <cellStyle name="Normal 2 7 27 4 2 3" xfId="21278"/>
    <cellStyle name="Normal 2 7 27 4 3" xfId="21279"/>
    <cellStyle name="Normal 2 7 27 4 3 2" xfId="21280"/>
    <cellStyle name="Normal 2 7 27 4 4" xfId="21281"/>
    <cellStyle name="Normal 2 7 27 5" xfId="21282"/>
    <cellStyle name="Normal 2 7 27 5 2" xfId="21283"/>
    <cellStyle name="Normal 2 7 27 5 2 2" xfId="21284"/>
    <cellStyle name="Normal 2 7 27 5 3" xfId="21285"/>
    <cellStyle name="Normal 2 7 27 6" xfId="21286"/>
    <cellStyle name="Normal 2 7 27 6 2" xfId="21287"/>
    <cellStyle name="Normal 2 7 27 7" xfId="21288"/>
    <cellStyle name="Normal 2 7 27 7 2" xfId="21289"/>
    <cellStyle name="Normal 2 7 27 8" xfId="21290"/>
    <cellStyle name="Normal 2 7 28" xfId="21291"/>
    <cellStyle name="Normal 2 7 28 2" xfId="21292"/>
    <cellStyle name="Normal 2 7 28 2 2" xfId="21293"/>
    <cellStyle name="Normal 2 7 28 2 2 2" xfId="21294"/>
    <cellStyle name="Normal 2 7 28 2 2 2 2" xfId="21295"/>
    <cellStyle name="Normal 2 7 28 2 2 3" xfId="21296"/>
    <cellStyle name="Normal 2 7 28 2 3" xfId="21297"/>
    <cellStyle name="Normal 2 7 28 2 3 2" xfId="21298"/>
    <cellStyle name="Normal 2 7 28 2 4" xfId="21299"/>
    <cellStyle name="Normal 2 7 28 3" xfId="21300"/>
    <cellStyle name="Normal 2 7 28 3 2" xfId="21301"/>
    <cellStyle name="Normal 2 7 28 3 2 2" xfId="21302"/>
    <cellStyle name="Normal 2 7 28 3 2 2 2" xfId="21303"/>
    <cellStyle name="Normal 2 7 28 3 2 3" xfId="21304"/>
    <cellStyle name="Normal 2 7 28 3 3" xfId="21305"/>
    <cellStyle name="Normal 2 7 28 3 3 2" xfId="21306"/>
    <cellStyle name="Normal 2 7 28 3 4" xfId="21307"/>
    <cellStyle name="Normal 2 7 28 4" xfId="21308"/>
    <cellStyle name="Normal 2 7 28 4 2" xfId="21309"/>
    <cellStyle name="Normal 2 7 28 4 2 2" xfId="21310"/>
    <cellStyle name="Normal 2 7 28 4 2 2 2" xfId="21311"/>
    <cellStyle name="Normal 2 7 28 4 2 3" xfId="21312"/>
    <cellStyle name="Normal 2 7 28 4 3" xfId="21313"/>
    <cellStyle name="Normal 2 7 28 4 3 2" xfId="21314"/>
    <cellStyle name="Normal 2 7 28 4 4" xfId="21315"/>
    <cellStyle name="Normal 2 7 28 5" xfId="21316"/>
    <cellStyle name="Normal 2 7 28 5 2" xfId="21317"/>
    <cellStyle name="Normal 2 7 28 5 2 2" xfId="21318"/>
    <cellStyle name="Normal 2 7 28 5 3" xfId="21319"/>
    <cellStyle name="Normal 2 7 28 6" xfId="21320"/>
    <cellStyle name="Normal 2 7 28 6 2" xfId="21321"/>
    <cellStyle name="Normal 2 7 28 7" xfId="21322"/>
    <cellStyle name="Normal 2 7 28 7 2" xfId="21323"/>
    <cellStyle name="Normal 2 7 28 8" xfId="21324"/>
    <cellStyle name="Normal 2 7 29" xfId="21325"/>
    <cellStyle name="Normal 2 7 29 2" xfId="21326"/>
    <cellStyle name="Normal 2 7 29 2 2" xfId="21327"/>
    <cellStyle name="Normal 2 7 29 2 2 2" xfId="21328"/>
    <cellStyle name="Normal 2 7 29 2 2 2 2" xfId="21329"/>
    <cellStyle name="Normal 2 7 29 2 2 3" xfId="21330"/>
    <cellStyle name="Normal 2 7 29 2 3" xfId="21331"/>
    <cellStyle name="Normal 2 7 29 2 3 2" xfId="21332"/>
    <cellStyle name="Normal 2 7 29 2 4" xfId="21333"/>
    <cellStyle name="Normal 2 7 29 3" xfId="21334"/>
    <cellStyle name="Normal 2 7 29 3 2" xfId="21335"/>
    <cellStyle name="Normal 2 7 29 3 2 2" xfId="21336"/>
    <cellStyle name="Normal 2 7 29 3 2 2 2" xfId="21337"/>
    <cellStyle name="Normal 2 7 29 3 2 3" xfId="21338"/>
    <cellStyle name="Normal 2 7 29 3 3" xfId="21339"/>
    <cellStyle name="Normal 2 7 29 3 3 2" xfId="21340"/>
    <cellStyle name="Normal 2 7 29 3 4" xfId="21341"/>
    <cellStyle name="Normal 2 7 29 4" xfId="21342"/>
    <cellStyle name="Normal 2 7 29 4 2" xfId="21343"/>
    <cellStyle name="Normal 2 7 29 4 2 2" xfId="21344"/>
    <cellStyle name="Normal 2 7 29 4 2 2 2" xfId="21345"/>
    <cellStyle name="Normal 2 7 29 4 2 3" xfId="21346"/>
    <cellStyle name="Normal 2 7 29 4 3" xfId="21347"/>
    <cellStyle name="Normal 2 7 29 4 3 2" xfId="21348"/>
    <cellStyle name="Normal 2 7 29 4 4" xfId="21349"/>
    <cellStyle name="Normal 2 7 29 5" xfId="21350"/>
    <cellStyle name="Normal 2 7 29 5 2" xfId="21351"/>
    <cellStyle name="Normal 2 7 29 5 2 2" xfId="21352"/>
    <cellStyle name="Normal 2 7 29 5 3" xfId="21353"/>
    <cellStyle name="Normal 2 7 29 6" xfId="21354"/>
    <cellStyle name="Normal 2 7 29 6 2" xfId="21355"/>
    <cellStyle name="Normal 2 7 29 7" xfId="21356"/>
    <cellStyle name="Normal 2 7 29 7 2" xfId="21357"/>
    <cellStyle name="Normal 2 7 29 8" xfId="21358"/>
    <cellStyle name="Normal 2 7 3" xfId="21359"/>
    <cellStyle name="Normal 2 7 3 2" xfId="21360"/>
    <cellStyle name="Normal 2 7 3 2 2" xfId="21361"/>
    <cellStyle name="Normal 2 7 3 2 2 2" xfId="21362"/>
    <cellStyle name="Normal 2 7 3 2 2 2 2" xfId="21363"/>
    <cellStyle name="Normal 2 7 3 2 2 3" xfId="21364"/>
    <cellStyle name="Normal 2 7 3 2 3" xfId="21365"/>
    <cellStyle name="Normal 2 7 3 2 3 2" xfId="21366"/>
    <cellStyle name="Normal 2 7 3 2 4" xfId="21367"/>
    <cellStyle name="Normal 2 7 3 3" xfId="21368"/>
    <cellStyle name="Normal 2 7 3 3 2" xfId="21369"/>
    <cellStyle name="Normal 2 7 3 3 2 2" xfId="21370"/>
    <cellStyle name="Normal 2 7 3 3 2 2 2" xfId="21371"/>
    <cellStyle name="Normal 2 7 3 3 2 3" xfId="21372"/>
    <cellStyle name="Normal 2 7 3 3 3" xfId="21373"/>
    <cellStyle name="Normal 2 7 3 3 3 2" xfId="21374"/>
    <cellStyle name="Normal 2 7 3 3 4" xfId="21375"/>
    <cellStyle name="Normal 2 7 3 4" xfId="21376"/>
    <cellStyle name="Normal 2 7 3 4 2" xfId="21377"/>
    <cellStyle name="Normal 2 7 3 4 2 2" xfId="21378"/>
    <cellStyle name="Normal 2 7 3 4 2 2 2" xfId="21379"/>
    <cellStyle name="Normal 2 7 3 4 2 3" xfId="21380"/>
    <cellStyle name="Normal 2 7 3 4 3" xfId="21381"/>
    <cellStyle name="Normal 2 7 3 4 3 2" xfId="21382"/>
    <cellStyle name="Normal 2 7 3 4 4" xfId="21383"/>
    <cellStyle name="Normal 2 7 3 5" xfId="21384"/>
    <cellStyle name="Normal 2 7 3 5 2" xfId="21385"/>
    <cellStyle name="Normal 2 7 3 5 2 2" xfId="21386"/>
    <cellStyle name="Normal 2 7 3 5 3" xfId="21387"/>
    <cellStyle name="Normal 2 7 3 6" xfId="21388"/>
    <cellStyle name="Normal 2 7 3 6 2" xfId="21389"/>
    <cellStyle name="Normal 2 7 3 7" xfId="21390"/>
    <cellStyle name="Normal 2 7 3 7 2" xfId="21391"/>
    <cellStyle name="Normal 2 7 3 8" xfId="21392"/>
    <cellStyle name="Normal 2 7 30" xfId="21393"/>
    <cellStyle name="Normal 2 7 30 2" xfId="21394"/>
    <cellStyle name="Normal 2 7 30 2 2" xfId="21395"/>
    <cellStyle name="Normal 2 7 30 2 2 2" xfId="21396"/>
    <cellStyle name="Normal 2 7 30 2 3" xfId="21397"/>
    <cellStyle name="Normal 2 7 30 3" xfId="21398"/>
    <cellStyle name="Normal 2 7 30 3 2" xfId="21399"/>
    <cellStyle name="Normal 2 7 30 4" xfId="21400"/>
    <cellStyle name="Normal 2 7 31" xfId="21401"/>
    <cellStyle name="Normal 2 7 31 2" xfId="21402"/>
    <cellStyle name="Normal 2 7 31 2 2" xfId="21403"/>
    <cellStyle name="Normal 2 7 31 2 2 2" xfId="21404"/>
    <cellStyle name="Normal 2 7 31 2 3" xfId="21405"/>
    <cellStyle name="Normal 2 7 31 3" xfId="21406"/>
    <cellStyle name="Normal 2 7 31 3 2" xfId="21407"/>
    <cellStyle name="Normal 2 7 31 4" xfId="21408"/>
    <cellStyle name="Normal 2 7 32" xfId="21409"/>
    <cellStyle name="Normal 2 7 32 2" xfId="21410"/>
    <cellStyle name="Normal 2 7 32 2 2" xfId="21411"/>
    <cellStyle name="Normal 2 7 32 2 2 2" xfId="21412"/>
    <cellStyle name="Normal 2 7 32 2 3" xfId="21413"/>
    <cellStyle name="Normal 2 7 32 3" xfId="21414"/>
    <cellStyle name="Normal 2 7 32 3 2" xfId="21415"/>
    <cellStyle name="Normal 2 7 32 4" xfId="21416"/>
    <cellStyle name="Normal 2 7 33" xfId="21417"/>
    <cellStyle name="Normal 2 7 33 2" xfId="21418"/>
    <cellStyle name="Normal 2 7 33 2 2" xfId="21419"/>
    <cellStyle name="Normal 2 7 33 3" xfId="21420"/>
    <cellStyle name="Normal 2 7 34" xfId="21421"/>
    <cellStyle name="Normal 2 7 34 2" xfId="21422"/>
    <cellStyle name="Normal 2 7 35" xfId="21423"/>
    <cellStyle name="Normal 2 7 35 2" xfId="21424"/>
    <cellStyle name="Normal 2 7 36" xfId="21425"/>
    <cellStyle name="Normal 2 7 4" xfId="21426"/>
    <cellStyle name="Normal 2 7 4 2" xfId="21427"/>
    <cellStyle name="Normal 2 7 4 2 2" xfId="21428"/>
    <cellStyle name="Normal 2 7 4 2 2 2" xfId="21429"/>
    <cellStyle name="Normal 2 7 4 2 2 2 2" xfId="21430"/>
    <cellStyle name="Normal 2 7 4 2 2 3" xfId="21431"/>
    <cellStyle name="Normal 2 7 4 2 3" xfId="21432"/>
    <cellStyle name="Normal 2 7 4 2 3 2" xfId="21433"/>
    <cellStyle name="Normal 2 7 4 2 4" xfId="21434"/>
    <cellStyle name="Normal 2 7 4 3" xfId="21435"/>
    <cellStyle name="Normal 2 7 4 3 2" xfId="21436"/>
    <cellStyle name="Normal 2 7 4 3 2 2" xfId="21437"/>
    <cellStyle name="Normal 2 7 4 3 2 2 2" xfId="21438"/>
    <cellStyle name="Normal 2 7 4 3 2 3" xfId="21439"/>
    <cellStyle name="Normal 2 7 4 3 3" xfId="21440"/>
    <cellStyle name="Normal 2 7 4 3 3 2" xfId="21441"/>
    <cellStyle name="Normal 2 7 4 3 4" xfId="21442"/>
    <cellStyle name="Normal 2 7 4 4" xfId="21443"/>
    <cellStyle name="Normal 2 7 4 4 2" xfId="21444"/>
    <cellStyle name="Normal 2 7 4 4 2 2" xfId="21445"/>
    <cellStyle name="Normal 2 7 4 4 2 2 2" xfId="21446"/>
    <cellStyle name="Normal 2 7 4 4 2 3" xfId="21447"/>
    <cellStyle name="Normal 2 7 4 4 3" xfId="21448"/>
    <cellStyle name="Normal 2 7 4 4 3 2" xfId="21449"/>
    <cellStyle name="Normal 2 7 4 4 4" xfId="21450"/>
    <cellStyle name="Normal 2 7 4 5" xfId="21451"/>
    <cellStyle name="Normal 2 7 4 5 2" xfId="21452"/>
    <cellStyle name="Normal 2 7 4 5 2 2" xfId="21453"/>
    <cellStyle name="Normal 2 7 4 5 3" xfId="21454"/>
    <cellStyle name="Normal 2 7 4 6" xfId="21455"/>
    <cellStyle name="Normal 2 7 4 6 2" xfId="21456"/>
    <cellStyle name="Normal 2 7 4 7" xfId="21457"/>
    <cellStyle name="Normal 2 7 4 7 2" xfId="21458"/>
    <cellStyle name="Normal 2 7 4 8" xfId="21459"/>
    <cellStyle name="Normal 2 7 5" xfId="21460"/>
    <cellStyle name="Normal 2 7 5 2" xfId="21461"/>
    <cellStyle name="Normal 2 7 5 2 2" xfId="21462"/>
    <cellStyle name="Normal 2 7 5 2 2 2" xfId="21463"/>
    <cellStyle name="Normal 2 7 5 2 2 2 2" xfId="21464"/>
    <cellStyle name="Normal 2 7 5 2 2 3" xfId="21465"/>
    <cellStyle name="Normal 2 7 5 2 3" xfId="21466"/>
    <cellStyle name="Normal 2 7 5 2 3 2" xfId="21467"/>
    <cellStyle name="Normal 2 7 5 2 4" xfId="21468"/>
    <cellStyle name="Normal 2 7 5 3" xfId="21469"/>
    <cellStyle name="Normal 2 7 5 3 2" xfId="21470"/>
    <cellStyle name="Normal 2 7 5 3 2 2" xfId="21471"/>
    <cellStyle name="Normal 2 7 5 3 2 2 2" xfId="21472"/>
    <cellStyle name="Normal 2 7 5 3 2 3" xfId="21473"/>
    <cellStyle name="Normal 2 7 5 3 3" xfId="21474"/>
    <cellStyle name="Normal 2 7 5 3 3 2" xfId="21475"/>
    <cellStyle name="Normal 2 7 5 3 4" xfId="21476"/>
    <cellStyle name="Normal 2 7 5 4" xfId="21477"/>
    <cellStyle name="Normal 2 7 5 4 2" xfId="21478"/>
    <cellStyle name="Normal 2 7 5 4 2 2" xfId="21479"/>
    <cellStyle name="Normal 2 7 5 4 2 2 2" xfId="21480"/>
    <cellStyle name="Normal 2 7 5 4 2 3" xfId="21481"/>
    <cellStyle name="Normal 2 7 5 4 3" xfId="21482"/>
    <cellStyle name="Normal 2 7 5 4 3 2" xfId="21483"/>
    <cellStyle name="Normal 2 7 5 4 4" xfId="21484"/>
    <cellStyle name="Normal 2 7 5 5" xfId="21485"/>
    <cellStyle name="Normal 2 7 5 5 2" xfId="21486"/>
    <cellStyle name="Normal 2 7 5 5 2 2" xfId="21487"/>
    <cellStyle name="Normal 2 7 5 5 3" xfId="21488"/>
    <cellStyle name="Normal 2 7 5 6" xfId="21489"/>
    <cellStyle name="Normal 2 7 5 6 2" xfId="21490"/>
    <cellStyle name="Normal 2 7 5 7" xfId="21491"/>
    <cellStyle name="Normal 2 7 5 7 2" xfId="21492"/>
    <cellStyle name="Normal 2 7 5 8" xfId="21493"/>
    <cellStyle name="Normal 2 7 6" xfId="21494"/>
    <cellStyle name="Normal 2 7 6 2" xfId="21495"/>
    <cellStyle name="Normal 2 7 6 2 2" xfId="21496"/>
    <cellStyle name="Normal 2 7 6 2 2 2" xfId="21497"/>
    <cellStyle name="Normal 2 7 6 2 2 2 2" xfId="21498"/>
    <cellStyle name="Normal 2 7 6 2 2 3" xfId="21499"/>
    <cellStyle name="Normal 2 7 6 2 3" xfId="21500"/>
    <cellStyle name="Normal 2 7 6 2 3 2" xfId="21501"/>
    <cellStyle name="Normal 2 7 6 2 4" xfId="21502"/>
    <cellStyle name="Normal 2 7 6 3" xfId="21503"/>
    <cellStyle name="Normal 2 7 6 3 2" xfId="21504"/>
    <cellStyle name="Normal 2 7 6 3 2 2" xfId="21505"/>
    <cellStyle name="Normal 2 7 6 3 2 2 2" xfId="21506"/>
    <cellStyle name="Normal 2 7 6 3 2 3" xfId="21507"/>
    <cellStyle name="Normal 2 7 6 3 3" xfId="21508"/>
    <cellStyle name="Normal 2 7 6 3 3 2" xfId="21509"/>
    <cellStyle name="Normal 2 7 6 3 4" xfId="21510"/>
    <cellStyle name="Normal 2 7 6 4" xfId="21511"/>
    <cellStyle name="Normal 2 7 6 4 2" xfId="21512"/>
    <cellStyle name="Normal 2 7 6 4 2 2" xfId="21513"/>
    <cellStyle name="Normal 2 7 6 4 2 2 2" xfId="21514"/>
    <cellStyle name="Normal 2 7 6 4 2 3" xfId="21515"/>
    <cellStyle name="Normal 2 7 6 4 3" xfId="21516"/>
    <cellStyle name="Normal 2 7 6 4 3 2" xfId="21517"/>
    <cellStyle name="Normal 2 7 6 4 4" xfId="21518"/>
    <cellStyle name="Normal 2 7 6 5" xfId="21519"/>
    <cellStyle name="Normal 2 7 6 5 2" xfId="21520"/>
    <cellStyle name="Normal 2 7 6 5 2 2" xfId="21521"/>
    <cellStyle name="Normal 2 7 6 5 3" xfId="21522"/>
    <cellStyle name="Normal 2 7 6 6" xfId="21523"/>
    <cellStyle name="Normal 2 7 6 6 2" xfId="21524"/>
    <cellStyle name="Normal 2 7 6 7" xfId="21525"/>
    <cellStyle name="Normal 2 7 6 7 2" xfId="21526"/>
    <cellStyle name="Normal 2 7 6 8" xfId="21527"/>
    <cellStyle name="Normal 2 7 7" xfId="21528"/>
    <cellStyle name="Normal 2 7 7 2" xfId="21529"/>
    <cellStyle name="Normal 2 7 7 2 2" xfId="21530"/>
    <cellStyle name="Normal 2 7 7 2 2 2" xfId="21531"/>
    <cellStyle name="Normal 2 7 7 2 2 2 2" xfId="21532"/>
    <cellStyle name="Normal 2 7 7 2 2 3" xfId="21533"/>
    <cellStyle name="Normal 2 7 7 2 3" xfId="21534"/>
    <cellStyle name="Normal 2 7 7 2 3 2" xfId="21535"/>
    <cellStyle name="Normal 2 7 7 2 4" xfId="21536"/>
    <cellStyle name="Normal 2 7 7 3" xfId="21537"/>
    <cellStyle name="Normal 2 7 7 3 2" xfId="21538"/>
    <cellStyle name="Normal 2 7 7 3 2 2" xfId="21539"/>
    <cellStyle name="Normal 2 7 7 3 2 2 2" xfId="21540"/>
    <cellStyle name="Normal 2 7 7 3 2 3" xfId="21541"/>
    <cellStyle name="Normal 2 7 7 3 3" xfId="21542"/>
    <cellStyle name="Normal 2 7 7 3 3 2" xfId="21543"/>
    <cellStyle name="Normal 2 7 7 3 4" xfId="21544"/>
    <cellStyle name="Normal 2 7 7 4" xfId="21545"/>
    <cellStyle name="Normal 2 7 7 4 2" xfId="21546"/>
    <cellStyle name="Normal 2 7 7 4 2 2" xfId="21547"/>
    <cellStyle name="Normal 2 7 7 4 2 2 2" xfId="21548"/>
    <cellStyle name="Normal 2 7 7 4 2 3" xfId="21549"/>
    <cellStyle name="Normal 2 7 7 4 3" xfId="21550"/>
    <cellStyle name="Normal 2 7 7 4 3 2" xfId="21551"/>
    <cellStyle name="Normal 2 7 7 4 4" xfId="21552"/>
    <cellStyle name="Normal 2 7 7 5" xfId="21553"/>
    <cellStyle name="Normal 2 7 7 5 2" xfId="21554"/>
    <cellStyle name="Normal 2 7 7 5 2 2" xfId="21555"/>
    <cellStyle name="Normal 2 7 7 5 3" xfId="21556"/>
    <cellStyle name="Normal 2 7 7 6" xfId="21557"/>
    <cellStyle name="Normal 2 7 7 6 2" xfId="21558"/>
    <cellStyle name="Normal 2 7 7 7" xfId="21559"/>
    <cellStyle name="Normal 2 7 7 7 2" xfId="21560"/>
    <cellStyle name="Normal 2 7 7 8" xfId="21561"/>
    <cellStyle name="Normal 2 7 8" xfId="21562"/>
    <cellStyle name="Normal 2 7 8 2" xfId="21563"/>
    <cellStyle name="Normal 2 7 8 2 2" xfId="21564"/>
    <cellStyle name="Normal 2 7 8 2 2 2" xfId="21565"/>
    <cellStyle name="Normal 2 7 8 2 2 2 2" xfId="21566"/>
    <cellStyle name="Normal 2 7 8 2 2 3" xfId="21567"/>
    <cellStyle name="Normal 2 7 8 2 3" xfId="21568"/>
    <cellStyle name="Normal 2 7 8 2 3 2" xfId="21569"/>
    <cellStyle name="Normal 2 7 8 2 4" xfId="21570"/>
    <cellStyle name="Normal 2 7 8 3" xfId="21571"/>
    <cellStyle name="Normal 2 7 8 3 2" xfId="21572"/>
    <cellStyle name="Normal 2 7 8 3 2 2" xfId="21573"/>
    <cellStyle name="Normal 2 7 8 3 2 2 2" xfId="21574"/>
    <cellStyle name="Normal 2 7 8 3 2 3" xfId="21575"/>
    <cellStyle name="Normal 2 7 8 3 3" xfId="21576"/>
    <cellStyle name="Normal 2 7 8 3 3 2" xfId="21577"/>
    <cellStyle name="Normal 2 7 8 3 4" xfId="21578"/>
    <cellStyle name="Normal 2 7 8 4" xfId="21579"/>
    <cellStyle name="Normal 2 7 8 4 2" xfId="21580"/>
    <cellStyle name="Normal 2 7 8 4 2 2" xfId="21581"/>
    <cellStyle name="Normal 2 7 8 4 2 2 2" xfId="21582"/>
    <cellStyle name="Normal 2 7 8 4 2 3" xfId="21583"/>
    <cellStyle name="Normal 2 7 8 4 3" xfId="21584"/>
    <cellStyle name="Normal 2 7 8 4 3 2" xfId="21585"/>
    <cellStyle name="Normal 2 7 8 4 4" xfId="21586"/>
    <cellStyle name="Normal 2 7 8 5" xfId="21587"/>
    <cellStyle name="Normal 2 7 8 5 2" xfId="21588"/>
    <cellStyle name="Normal 2 7 8 5 2 2" xfId="21589"/>
    <cellStyle name="Normal 2 7 8 5 3" xfId="21590"/>
    <cellStyle name="Normal 2 7 8 6" xfId="21591"/>
    <cellStyle name="Normal 2 7 8 6 2" xfId="21592"/>
    <cellStyle name="Normal 2 7 8 7" xfId="21593"/>
    <cellStyle name="Normal 2 7 8 7 2" xfId="21594"/>
    <cellStyle name="Normal 2 7 8 8" xfId="21595"/>
    <cellStyle name="Normal 2 7 9" xfId="21596"/>
    <cellStyle name="Normal 2 7 9 2" xfId="21597"/>
    <cellStyle name="Normal 2 7 9 2 2" xfId="21598"/>
    <cellStyle name="Normal 2 7 9 2 2 2" xfId="21599"/>
    <cellStyle name="Normal 2 7 9 2 2 2 2" xfId="21600"/>
    <cellStyle name="Normal 2 7 9 2 2 3" xfId="21601"/>
    <cellStyle name="Normal 2 7 9 2 3" xfId="21602"/>
    <cellStyle name="Normal 2 7 9 2 3 2" xfId="21603"/>
    <cellStyle name="Normal 2 7 9 2 4" xfId="21604"/>
    <cellStyle name="Normal 2 7 9 3" xfId="21605"/>
    <cellStyle name="Normal 2 7 9 3 2" xfId="21606"/>
    <cellStyle name="Normal 2 7 9 3 2 2" xfId="21607"/>
    <cellStyle name="Normal 2 7 9 3 2 2 2" xfId="21608"/>
    <cellStyle name="Normal 2 7 9 3 2 3" xfId="21609"/>
    <cellStyle name="Normal 2 7 9 3 3" xfId="21610"/>
    <cellStyle name="Normal 2 7 9 3 3 2" xfId="21611"/>
    <cellStyle name="Normal 2 7 9 3 4" xfId="21612"/>
    <cellStyle name="Normal 2 7 9 4" xfId="21613"/>
    <cellStyle name="Normal 2 7 9 4 2" xfId="21614"/>
    <cellStyle name="Normal 2 7 9 4 2 2" xfId="21615"/>
    <cellStyle name="Normal 2 7 9 4 2 2 2" xfId="21616"/>
    <cellStyle name="Normal 2 7 9 4 2 3" xfId="21617"/>
    <cellStyle name="Normal 2 7 9 4 3" xfId="21618"/>
    <cellStyle name="Normal 2 7 9 4 3 2" xfId="21619"/>
    <cellStyle name="Normal 2 7 9 4 4" xfId="21620"/>
    <cellStyle name="Normal 2 7 9 5" xfId="21621"/>
    <cellStyle name="Normal 2 7 9 5 2" xfId="21622"/>
    <cellStyle name="Normal 2 7 9 5 2 2" xfId="21623"/>
    <cellStyle name="Normal 2 7 9 5 3" xfId="21624"/>
    <cellStyle name="Normal 2 7 9 6" xfId="21625"/>
    <cellStyle name="Normal 2 7 9 6 2" xfId="21626"/>
    <cellStyle name="Normal 2 7 9 7" xfId="21627"/>
    <cellStyle name="Normal 2 7 9 7 2" xfId="21628"/>
    <cellStyle name="Normal 2 7 9 8" xfId="21629"/>
    <cellStyle name="Normal 2 8" xfId="21630"/>
    <cellStyle name="Normal 2 8 10" xfId="21631"/>
    <cellStyle name="Normal 2 8 10 2" xfId="21632"/>
    <cellStyle name="Normal 2 8 10 2 2" xfId="21633"/>
    <cellStyle name="Normal 2 8 10 2 2 2" xfId="21634"/>
    <cellStyle name="Normal 2 8 10 2 2 2 2" xfId="21635"/>
    <cellStyle name="Normal 2 8 10 2 2 3" xfId="21636"/>
    <cellStyle name="Normal 2 8 10 2 3" xfId="21637"/>
    <cellStyle name="Normal 2 8 10 2 3 2" xfId="21638"/>
    <cellStyle name="Normal 2 8 10 2 4" xfId="21639"/>
    <cellStyle name="Normal 2 8 10 3" xfId="21640"/>
    <cellStyle name="Normal 2 8 10 3 2" xfId="21641"/>
    <cellStyle name="Normal 2 8 10 3 2 2" xfId="21642"/>
    <cellStyle name="Normal 2 8 10 3 2 2 2" xfId="21643"/>
    <cellStyle name="Normal 2 8 10 3 2 3" xfId="21644"/>
    <cellStyle name="Normal 2 8 10 3 3" xfId="21645"/>
    <cellStyle name="Normal 2 8 10 3 3 2" xfId="21646"/>
    <cellStyle name="Normal 2 8 10 3 4" xfId="21647"/>
    <cellStyle name="Normal 2 8 10 4" xfId="21648"/>
    <cellStyle name="Normal 2 8 10 4 2" xfId="21649"/>
    <cellStyle name="Normal 2 8 10 4 2 2" xfId="21650"/>
    <cellStyle name="Normal 2 8 10 4 2 2 2" xfId="21651"/>
    <cellStyle name="Normal 2 8 10 4 2 3" xfId="21652"/>
    <cellStyle name="Normal 2 8 10 4 3" xfId="21653"/>
    <cellStyle name="Normal 2 8 10 4 3 2" xfId="21654"/>
    <cellStyle name="Normal 2 8 10 4 4" xfId="21655"/>
    <cellStyle name="Normal 2 8 10 5" xfId="21656"/>
    <cellStyle name="Normal 2 8 10 5 2" xfId="21657"/>
    <cellStyle name="Normal 2 8 10 5 2 2" xfId="21658"/>
    <cellStyle name="Normal 2 8 10 5 3" xfId="21659"/>
    <cellStyle name="Normal 2 8 10 6" xfId="21660"/>
    <cellStyle name="Normal 2 8 10 6 2" xfId="21661"/>
    <cellStyle name="Normal 2 8 10 7" xfId="21662"/>
    <cellStyle name="Normal 2 8 10 7 2" xfId="21663"/>
    <cellStyle name="Normal 2 8 10 8" xfId="21664"/>
    <cellStyle name="Normal 2 8 11" xfId="21665"/>
    <cellStyle name="Normal 2 8 11 2" xfId="21666"/>
    <cellStyle name="Normal 2 8 11 2 2" xfId="21667"/>
    <cellStyle name="Normal 2 8 11 2 2 2" xfId="21668"/>
    <cellStyle name="Normal 2 8 11 2 2 2 2" xfId="21669"/>
    <cellStyle name="Normal 2 8 11 2 2 3" xfId="21670"/>
    <cellStyle name="Normal 2 8 11 2 3" xfId="21671"/>
    <cellStyle name="Normal 2 8 11 2 3 2" xfId="21672"/>
    <cellStyle name="Normal 2 8 11 2 4" xfId="21673"/>
    <cellStyle name="Normal 2 8 11 3" xfId="21674"/>
    <cellStyle name="Normal 2 8 11 3 2" xfId="21675"/>
    <cellStyle name="Normal 2 8 11 3 2 2" xfId="21676"/>
    <cellStyle name="Normal 2 8 11 3 2 2 2" xfId="21677"/>
    <cellStyle name="Normal 2 8 11 3 2 3" xfId="21678"/>
    <cellStyle name="Normal 2 8 11 3 3" xfId="21679"/>
    <cellStyle name="Normal 2 8 11 3 3 2" xfId="21680"/>
    <cellStyle name="Normal 2 8 11 3 4" xfId="21681"/>
    <cellStyle name="Normal 2 8 11 4" xfId="21682"/>
    <cellStyle name="Normal 2 8 11 4 2" xfId="21683"/>
    <cellStyle name="Normal 2 8 11 4 2 2" xfId="21684"/>
    <cellStyle name="Normal 2 8 11 4 2 2 2" xfId="21685"/>
    <cellStyle name="Normal 2 8 11 4 2 3" xfId="21686"/>
    <cellStyle name="Normal 2 8 11 4 3" xfId="21687"/>
    <cellStyle name="Normal 2 8 11 4 3 2" xfId="21688"/>
    <cellStyle name="Normal 2 8 11 4 4" xfId="21689"/>
    <cellStyle name="Normal 2 8 11 5" xfId="21690"/>
    <cellStyle name="Normal 2 8 11 5 2" xfId="21691"/>
    <cellStyle name="Normal 2 8 11 5 2 2" xfId="21692"/>
    <cellStyle name="Normal 2 8 11 5 3" xfId="21693"/>
    <cellStyle name="Normal 2 8 11 6" xfId="21694"/>
    <cellStyle name="Normal 2 8 11 6 2" xfId="21695"/>
    <cellStyle name="Normal 2 8 11 7" xfId="21696"/>
    <cellStyle name="Normal 2 8 11 7 2" xfId="21697"/>
    <cellStyle name="Normal 2 8 11 8" xfId="21698"/>
    <cellStyle name="Normal 2 8 12" xfId="21699"/>
    <cellStyle name="Normal 2 8 12 2" xfId="21700"/>
    <cellStyle name="Normal 2 8 12 2 2" xfId="21701"/>
    <cellStyle name="Normal 2 8 12 2 2 2" xfId="21702"/>
    <cellStyle name="Normal 2 8 12 2 2 2 2" xfId="21703"/>
    <cellStyle name="Normal 2 8 12 2 2 3" xfId="21704"/>
    <cellStyle name="Normal 2 8 12 2 3" xfId="21705"/>
    <cellStyle name="Normal 2 8 12 2 3 2" xfId="21706"/>
    <cellStyle name="Normal 2 8 12 2 4" xfId="21707"/>
    <cellStyle name="Normal 2 8 12 3" xfId="21708"/>
    <cellStyle name="Normal 2 8 12 3 2" xfId="21709"/>
    <cellStyle name="Normal 2 8 12 3 2 2" xfId="21710"/>
    <cellStyle name="Normal 2 8 12 3 2 2 2" xfId="21711"/>
    <cellStyle name="Normal 2 8 12 3 2 3" xfId="21712"/>
    <cellStyle name="Normal 2 8 12 3 3" xfId="21713"/>
    <cellStyle name="Normal 2 8 12 3 3 2" xfId="21714"/>
    <cellStyle name="Normal 2 8 12 3 4" xfId="21715"/>
    <cellStyle name="Normal 2 8 12 4" xfId="21716"/>
    <cellStyle name="Normal 2 8 12 4 2" xfId="21717"/>
    <cellStyle name="Normal 2 8 12 4 2 2" xfId="21718"/>
    <cellStyle name="Normal 2 8 12 4 2 2 2" xfId="21719"/>
    <cellStyle name="Normal 2 8 12 4 2 3" xfId="21720"/>
    <cellStyle name="Normal 2 8 12 4 3" xfId="21721"/>
    <cellStyle name="Normal 2 8 12 4 3 2" xfId="21722"/>
    <cellStyle name="Normal 2 8 12 4 4" xfId="21723"/>
    <cellStyle name="Normal 2 8 12 5" xfId="21724"/>
    <cellStyle name="Normal 2 8 12 5 2" xfId="21725"/>
    <cellStyle name="Normal 2 8 12 5 2 2" xfId="21726"/>
    <cellStyle name="Normal 2 8 12 5 3" xfId="21727"/>
    <cellStyle name="Normal 2 8 12 6" xfId="21728"/>
    <cellStyle name="Normal 2 8 12 6 2" xfId="21729"/>
    <cellStyle name="Normal 2 8 12 7" xfId="21730"/>
    <cellStyle name="Normal 2 8 12 7 2" xfId="21731"/>
    <cellStyle name="Normal 2 8 12 8" xfId="21732"/>
    <cellStyle name="Normal 2 8 13" xfId="21733"/>
    <cellStyle name="Normal 2 8 13 2" xfId="21734"/>
    <cellStyle name="Normal 2 8 13 2 2" xfId="21735"/>
    <cellStyle name="Normal 2 8 13 2 2 2" xfId="21736"/>
    <cellStyle name="Normal 2 8 13 2 2 2 2" xfId="21737"/>
    <cellStyle name="Normal 2 8 13 2 2 3" xfId="21738"/>
    <cellStyle name="Normal 2 8 13 2 3" xfId="21739"/>
    <cellStyle name="Normal 2 8 13 2 3 2" xfId="21740"/>
    <cellStyle name="Normal 2 8 13 2 4" xfId="21741"/>
    <cellStyle name="Normal 2 8 13 3" xfId="21742"/>
    <cellStyle name="Normal 2 8 13 3 2" xfId="21743"/>
    <cellStyle name="Normal 2 8 13 3 2 2" xfId="21744"/>
    <cellStyle name="Normal 2 8 13 3 2 2 2" xfId="21745"/>
    <cellStyle name="Normal 2 8 13 3 2 3" xfId="21746"/>
    <cellStyle name="Normal 2 8 13 3 3" xfId="21747"/>
    <cellStyle name="Normal 2 8 13 3 3 2" xfId="21748"/>
    <cellStyle name="Normal 2 8 13 3 4" xfId="21749"/>
    <cellStyle name="Normal 2 8 13 4" xfId="21750"/>
    <cellStyle name="Normal 2 8 13 4 2" xfId="21751"/>
    <cellStyle name="Normal 2 8 13 4 2 2" xfId="21752"/>
    <cellStyle name="Normal 2 8 13 4 2 2 2" xfId="21753"/>
    <cellStyle name="Normal 2 8 13 4 2 3" xfId="21754"/>
    <cellStyle name="Normal 2 8 13 4 3" xfId="21755"/>
    <cellStyle name="Normal 2 8 13 4 3 2" xfId="21756"/>
    <cellStyle name="Normal 2 8 13 4 4" xfId="21757"/>
    <cellStyle name="Normal 2 8 13 5" xfId="21758"/>
    <cellStyle name="Normal 2 8 13 5 2" xfId="21759"/>
    <cellStyle name="Normal 2 8 13 5 2 2" xfId="21760"/>
    <cellStyle name="Normal 2 8 13 5 3" xfId="21761"/>
    <cellStyle name="Normal 2 8 13 6" xfId="21762"/>
    <cellStyle name="Normal 2 8 13 6 2" xfId="21763"/>
    <cellStyle name="Normal 2 8 13 7" xfId="21764"/>
    <cellStyle name="Normal 2 8 13 7 2" xfId="21765"/>
    <cellStyle name="Normal 2 8 13 8" xfId="21766"/>
    <cellStyle name="Normal 2 8 14" xfId="21767"/>
    <cellStyle name="Normal 2 8 14 2" xfId="21768"/>
    <cellStyle name="Normal 2 8 14 2 2" xfId="21769"/>
    <cellStyle name="Normal 2 8 14 2 2 2" xfId="21770"/>
    <cellStyle name="Normal 2 8 14 2 2 2 2" xfId="21771"/>
    <cellStyle name="Normal 2 8 14 2 2 3" xfId="21772"/>
    <cellStyle name="Normal 2 8 14 2 3" xfId="21773"/>
    <cellStyle name="Normal 2 8 14 2 3 2" xfId="21774"/>
    <cellStyle name="Normal 2 8 14 2 4" xfId="21775"/>
    <cellStyle name="Normal 2 8 14 3" xfId="21776"/>
    <cellStyle name="Normal 2 8 14 3 2" xfId="21777"/>
    <cellStyle name="Normal 2 8 14 3 2 2" xfId="21778"/>
    <cellStyle name="Normal 2 8 14 3 2 2 2" xfId="21779"/>
    <cellStyle name="Normal 2 8 14 3 2 3" xfId="21780"/>
    <cellStyle name="Normal 2 8 14 3 3" xfId="21781"/>
    <cellStyle name="Normal 2 8 14 3 3 2" xfId="21782"/>
    <cellStyle name="Normal 2 8 14 3 4" xfId="21783"/>
    <cellStyle name="Normal 2 8 14 4" xfId="21784"/>
    <cellStyle name="Normal 2 8 14 4 2" xfId="21785"/>
    <cellStyle name="Normal 2 8 14 4 2 2" xfId="21786"/>
    <cellStyle name="Normal 2 8 14 4 2 2 2" xfId="21787"/>
    <cellStyle name="Normal 2 8 14 4 2 3" xfId="21788"/>
    <cellStyle name="Normal 2 8 14 4 3" xfId="21789"/>
    <cellStyle name="Normal 2 8 14 4 3 2" xfId="21790"/>
    <cellStyle name="Normal 2 8 14 4 4" xfId="21791"/>
    <cellStyle name="Normal 2 8 14 5" xfId="21792"/>
    <cellStyle name="Normal 2 8 14 5 2" xfId="21793"/>
    <cellStyle name="Normal 2 8 14 5 2 2" xfId="21794"/>
    <cellStyle name="Normal 2 8 14 5 3" xfId="21795"/>
    <cellStyle name="Normal 2 8 14 6" xfId="21796"/>
    <cellStyle name="Normal 2 8 14 6 2" xfId="21797"/>
    <cellStyle name="Normal 2 8 14 7" xfId="21798"/>
    <cellStyle name="Normal 2 8 14 7 2" xfId="21799"/>
    <cellStyle name="Normal 2 8 14 8" xfId="21800"/>
    <cellStyle name="Normal 2 8 15" xfId="21801"/>
    <cellStyle name="Normal 2 8 15 2" xfId="21802"/>
    <cellStyle name="Normal 2 8 15 2 2" xfId="21803"/>
    <cellStyle name="Normal 2 8 15 2 2 2" xfId="21804"/>
    <cellStyle name="Normal 2 8 15 2 2 2 2" xfId="21805"/>
    <cellStyle name="Normal 2 8 15 2 2 3" xfId="21806"/>
    <cellStyle name="Normal 2 8 15 2 3" xfId="21807"/>
    <cellStyle name="Normal 2 8 15 2 3 2" xfId="21808"/>
    <cellStyle name="Normal 2 8 15 2 4" xfId="21809"/>
    <cellStyle name="Normal 2 8 15 3" xfId="21810"/>
    <cellStyle name="Normal 2 8 15 3 2" xfId="21811"/>
    <cellStyle name="Normal 2 8 15 3 2 2" xfId="21812"/>
    <cellStyle name="Normal 2 8 15 3 2 2 2" xfId="21813"/>
    <cellStyle name="Normal 2 8 15 3 2 3" xfId="21814"/>
    <cellStyle name="Normal 2 8 15 3 3" xfId="21815"/>
    <cellStyle name="Normal 2 8 15 3 3 2" xfId="21816"/>
    <cellStyle name="Normal 2 8 15 3 4" xfId="21817"/>
    <cellStyle name="Normal 2 8 15 4" xfId="21818"/>
    <cellStyle name="Normal 2 8 15 4 2" xfId="21819"/>
    <cellStyle name="Normal 2 8 15 4 2 2" xfId="21820"/>
    <cellStyle name="Normal 2 8 15 4 2 2 2" xfId="21821"/>
    <cellStyle name="Normal 2 8 15 4 2 3" xfId="21822"/>
    <cellStyle name="Normal 2 8 15 4 3" xfId="21823"/>
    <cellStyle name="Normal 2 8 15 4 3 2" xfId="21824"/>
    <cellStyle name="Normal 2 8 15 4 4" xfId="21825"/>
    <cellStyle name="Normal 2 8 15 5" xfId="21826"/>
    <cellStyle name="Normal 2 8 15 5 2" xfId="21827"/>
    <cellStyle name="Normal 2 8 15 5 2 2" xfId="21828"/>
    <cellStyle name="Normal 2 8 15 5 3" xfId="21829"/>
    <cellStyle name="Normal 2 8 15 6" xfId="21830"/>
    <cellStyle name="Normal 2 8 15 6 2" xfId="21831"/>
    <cellStyle name="Normal 2 8 15 7" xfId="21832"/>
    <cellStyle name="Normal 2 8 15 7 2" xfId="21833"/>
    <cellStyle name="Normal 2 8 15 8" xfId="21834"/>
    <cellStyle name="Normal 2 8 16" xfId="21835"/>
    <cellStyle name="Normal 2 8 16 2" xfId="21836"/>
    <cellStyle name="Normal 2 8 16 2 2" xfId="21837"/>
    <cellStyle name="Normal 2 8 16 2 2 2" xfId="21838"/>
    <cellStyle name="Normal 2 8 16 2 2 2 2" xfId="21839"/>
    <cellStyle name="Normal 2 8 16 2 2 3" xfId="21840"/>
    <cellStyle name="Normal 2 8 16 2 3" xfId="21841"/>
    <cellStyle name="Normal 2 8 16 2 3 2" xfId="21842"/>
    <cellStyle name="Normal 2 8 16 2 4" xfId="21843"/>
    <cellStyle name="Normal 2 8 16 3" xfId="21844"/>
    <cellStyle name="Normal 2 8 16 3 2" xfId="21845"/>
    <cellStyle name="Normal 2 8 16 3 2 2" xfId="21846"/>
    <cellStyle name="Normal 2 8 16 3 2 2 2" xfId="21847"/>
    <cellStyle name="Normal 2 8 16 3 2 3" xfId="21848"/>
    <cellStyle name="Normal 2 8 16 3 3" xfId="21849"/>
    <cellStyle name="Normal 2 8 16 3 3 2" xfId="21850"/>
    <cellStyle name="Normal 2 8 16 3 4" xfId="21851"/>
    <cellStyle name="Normal 2 8 16 4" xfId="21852"/>
    <cellStyle name="Normal 2 8 16 4 2" xfId="21853"/>
    <cellStyle name="Normal 2 8 16 4 2 2" xfId="21854"/>
    <cellStyle name="Normal 2 8 16 4 2 2 2" xfId="21855"/>
    <cellStyle name="Normal 2 8 16 4 2 3" xfId="21856"/>
    <cellStyle name="Normal 2 8 16 4 3" xfId="21857"/>
    <cellStyle name="Normal 2 8 16 4 3 2" xfId="21858"/>
    <cellStyle name="Normal 2 8 16 4 4" xfId="21859"/>
    <cellStyle name="Normal 2 8 16 5" xfId="21860"/>
    <cellStyle name="Normal 2 8 16 5 2" xfId="21861"/>
    <cellStyle name="Normal 2 8 16 5 2 2" xfId="21862"/>
    <cellStyle name="Normal 2 8 16 5 3" xfId="21863"/>
    <cellStyle name="Normal 2 8 16 6" xfId="21864"/>
    <cellStyle name="Normal 2 8 16 6 2" xfId="21865"/>
    <cellStyle name="Normal 2 8 16 7" xfId="21866"/>
    <cellStyle name="Normal 2 8 16 7 2" xfId="21867"/>
    <cellStyle name="Normal 2 8 16 8" xfId="21868"/>
    <cellStyle name="Normal 2 8 17" xfId="21869"/>
    <cellStyle name="Normal 2 8 17 2" xfId="21870"/>
    <cellStyle name="Normal 2 8 17 2 2" xfId="21871"/>
    <cellStyle name="Normal 2 8 17 2 2 2" xfId="21872"/>
    <cellStyle name="Normal 2 8 17 2 2 2 2" xfId="21873"/>
    <cellStyle name="Normal 2 8 17 2 2 3" xfId="21874"/>
    <cellStyle name="Normal 2 8 17 2 3" xfId="21875"/>
    <cellStyle name="Normal 2 8 17 2 3 2" xfId="21876"/>
    <cellStyle name="Normal 2 8 17 2 4" xfId="21877"/>
    <cellStyle name="Normal 2 8 17 3" xfId="21878"/>
    <cellStyle name="Normal 2 8 17 3 2" xfId="21879"/>
    <cellStyle name="Normal 2 8 17 3 2 2" xfId="21880"/>
    <cellStyle name="Normal 2 8 17 3 2 2 2" xfId="21881"/>
    <cellStyle name="Normal 2 8 17 3 2 3" xfId="21882"/>
    <cellStyle name="Normal 2 8 17 3 3" xfId="21883"/>
    <cellStyle name="Normal 2 8 17 3 3 2" xfId="21884"/>
    <cellStyle name="Normal 2 8 17 3 4" xfId="21885"/>
    <cellStyle name="Normal 2 8 17 4" xfId="21886"/>
    <cellStyle name="Normal 2 8 17 4 2" xfId="21887"/>
    <cellStyle name="Normal 2 8 17 4 2 2" xfId="21888"/>
    <cellStyle name="Normal 2 8 17 4 2 2 2" xfId="21889"/>
    <cellStyle name="Normal 2 8 17 4 2 3" xfId="21890"/>
    <cellStyle name="Normal 2 8 17 4 3" xfId="21891"/>
    <cellStyle name="Normal 2 8 17 4 3 2" xfId="21892"/>
    <cellStyle name="Normal 2 8 17 4 4" xfId="21893"/>
    <cellStyle name="Normal 2 8 17 5" xfId="21894"/>
    <cellStyle name="Normal 2 8 17 5 2" xfId="21895"/>
    <cellStyle name="Normal 2 8 17 5 2 2" xfId="21896"/>
    <cellStyle name="Normal 2 8 17 5 3" xfId="21897"/>
    <cellStyle name="Normal 2 8 17 6" xfId="21898"/>
    <cellStyle name="Normal 2 8 17 6 2" xfId="21899"/>
    <cellStyle name="Normal 2 8 17 7" xfId="21900"/>
    <cellStyle name="Normal 2 8 17 7 2" xfId="21901"/>
    <cellStyle name="Normal 2 8 17 8" xfId="21902"/>
    <cellStyle name="Normal 2 8 18" xfId="21903"/>
    <cellStyle name="Normal 2 8 18 2" xfId="21904"/>
    <cellStyle name="Normal 2 8 18 2 2" xfId="21905"/>
    <cellStyle name="Normal 2 8 18 2 2 2" xfId="21906"/>
    <cellStyle name="Normal 2 8 18 2 2 2 2" xfId="21907"/>
    <cellStyle name="Normal 2 8 18 2 2 3" xfId="21908"/>
    <cellStyle name="Normal 2 8 18 2 3" xfId="21909"/>
    <cellStyle name="Normal 2 8 18 2 3 2" xfId="21910"/>
    <cellStyle name="Normal 2 8 18 2 4" xfId="21911"/>
    <cellStyle name="Normal 2 8 18 3" xfId="21912"/>
    <cellStyle name="Normal 2 8 18 3 2" xfId="21913"/>
    <cellStyle name="Normal 2 8 18 3 2 2" xfId="21914"/>
    <cellStyle name="Normal 2 8 18 3 2 2 2" xfId="21915"/>
    <cellStyle name="Normal 2 8 18 3 2 3" xfId="21916"/>
    <cellStyle name="Normal 2 8 18 3 3" xfId="21917"/>
    <cellStyle name="Normal 2 8 18 3 3 2" xfId="21918"/>
    <cellStyle name="Normal 2 8 18 3 4" xfId="21919"/>
    <cellStyle name="Normal 2 8 18 4" xfId="21920"/>
    <cellStyle name="Normal 2 8 18 4 2" xfId="21921"/>
    <cellStyle name="Normal 2 8 18 4 2 2" xfId="21922"/>
    <cellStyle name="Normal 2 8 18 4 2 2 2" xfId="21923"/>
    <cellStyle name="Normal 2 8 18 4 2 3" xfId="21924"/>
    <cellStyle name="Normal 2 8 18 4 3" xfId="21925"/>
    <cellStyle name="Normal 2 8 18 4 3 2" xfId="21926"/>
    <cellStyle name="Normal 2 8 18 4 4" xfId="21927"/>
    <cellStyle name="Normal 2 8 18 5" xfId="21928"/>
    <cellStyle name="Normal 2 8 18 5 2" xfId="21929"/>
    <cellStyle name="Normal 2 8 18 5 2 2" xfId="21930"/>
    <cellStyle name="Normal 2 8 18 5 3" xfId="21931"/>
    <cellStyle name="Normal 2 8 18 6" xfId="21932"/>
    <cellStyle name="Normal 2 8 18 6 2" xfId="21933"/>
    <cellStyle name="Normal 2 8 18 7" xfId="21934"/>
    <cellStyle name="Normal 2 8 18 7 2" xfId="21935"/>
    <cellStyle name="Normal 2 8 18 8" xfId="21936"/>
    <cellStyle name="Normal 2 8 19" xfId="21937"/>
    <cellStyle name="Normal 2 8 19 2" xfId="21938"/>
    <cellStyle name="Normal 2 8 19 2 2" xfId="21939"/>
    <cellStyle name="Normal 2 8 19 2 2 2" xfId="21940"/>
    <cellStyle name="Normal 2 8 19 2 2 2 2" xfId="21941"/>
    <cellStyle name="Normal 2 8 19 2 2 3" xfId="21942"/>
    <cellStyle name="Normal 2 8 19 2 3" xfId="21943"/>
    <cellStyle name="Normal 2 8 19 2 3 2" xfId="21944"/>
    <cellStyle name="Normal 2 8 19 2 4" xfId="21945"/>
    <cellStyle name="Normal 2 8 19 3" xfId="21946"/>
    <cellStyle name="Normal 2 8 19 3 2" xfId="21947"/>
    <cellStyle name="Normal 2 8 19 3 2 2" xfId="21948"/>
    <cellStyle name="Normal 2 8 19 3 2 2 2" xfId="21949"/>
    <cellStyle name="Normal 2 8 19 3 2 3" xfId="21950"/>
    <cellStyle name="Normal 2 8 19 3 3" xfId="21951"/>
    <cellStyle name="Normal 2 8 19 3 3 2" xfId="21952"/>
    <cellStyle name="Normal 2 8 19 3 4" xfId="21953"/>
    <cellStyle name="Normal 2 8 19 4" xfId="21954"/>
    <cellStyle name="Normal 2 8 19 4 2" xfId="21955"/>
    <cellStyle name="Normal 2 8 19 4 2 2" xfId="21956"/>
    <cellStyle name="Normal 2 8 19 4 2 2 2" xfId="21957"/>
    <cellStyle name="Normal 2 8 19 4 2 3" xfId="21958"/>
    <cellStyle name="Normal 2 8 19 4 3" xfId="21959"/>
    <cellStyle name="Normal 2 8 19 4 3 2" xfId="21960"/>
    <cellStyle name="Normal 2 8 19 4 4" xfId="21961"/>
    <cellStyle name="Normal 2 8 19 5" xfId="21962"/>
    <cellStyle name="Normal 2 8 19 5 2" xfId="21963"/>
    <cellStyle name="Normal 2 8 19 5 2 2" xfId="21964"/>
    <cellStyle name="Normal 2 8 19 5 3" xfId="21965"/>
    <cellStyle name="Normal 2 8 19 6" xfId="21966"/>
    <cellStyle name="Normal 2 8 19 6 2" xfId="21967"/>
    <cellStyle name="Normal 2 8 19 7" xfId="21968"/>
    <cellStyle name="Normal 2 8 19 7 2" xfId="21969"/>
    <cellStyle name="Normal 2 8 19 8" xfId="21970"/>
    <cellStyle name="Normal 2 8 2" xfId="21971"/>
    <cellStyle name="Normal 2 8 2 2" xfId="21972"/>
    <cellStyle name="Normal 2 8 2 2 2" xfId="21973"/>
    <cellStyle name="Normal 2 8 2 2 2 2" xfId="21974"/>
    <cellStyle name="Normal 2 8 2 2 2 2 2" xfId="21975"/>
    <cellStyle name="Normal 2 8 2 2 2 3" xfId="21976"/>
    <cellStyle name="Normal 2 8 2 2 3" xfId="21977"/>
    <cellStyle name="Normal 2 8 2 2 3 2" xfId="21978"/>
    <cellStyle name="Normal 2 8 2 2 4" xfId="21979"/>
    <cellStyle name="Normal 2 8 2 3" xfId="21980"/>
    <cellStyle name="Normal 2 8 2 3 2" xfId="21981"/>
    <cellStyle name="Normal 2 8 2 3 2 2" xfId="21982"/>
    <cellStyle name="Normal 2 8 2 3 2 2 2" xfId="21983"/>
    <cellStyle name="Normal 2 8 2 3 2 3" xfId="21984"/>
    <cellStyle name="Normal 2 8 2 3 3" xfId="21985"/>
    <cellStyle name="Normal 2 8 2 3 3 2" xfId="21986"/>
    <cellStyle name="Normal 2 8 2 3 4" xfId="21987"/>
    <cellStyle name="Normal 2 8 2 4" xfId="21988"/>
    <cellStyle name="Normal 2 8 2 4 2" xfId="21989"/>
    <cellStyle name="Normal 2 8 2 4 2 2" xfId="21990"/>
    <cellStyle name="Normal 2 8 2 4 2 2 2" xfId="21991"/>
    <cellStyle name="Normal 2 8 2 4 2 3" xfId="21992"/>
    <cellStyle name="Normal 2 8 2 4 3" xfId="21993"/>
    <cellStyle name="Normal 2 8 2 4 3 2" xfId="21994"/>
    <cellStyle name="Normal 2 8 2 4 4" xfId="21995"/>
    <cellStyle name="Normal 2 8 2 5" xfId="21996"/>
    <cellStyle name="Normal 2 8 2 5 2" xfId="21997"/>
    <cellStyle name="Normal 2 8 2 5 2 2" xfId="21998"/>
    <cellStyle name="Normal 2 8 2 5 3" xfId="21999"/>
    <cellStyle name="Normal 2 8 2 6" xfId="22000"/>
    <cellStyle name="Normal 2 8 2 6 2" xfId="22001"/>
    <cellStyle name="Normal 2 8 2 7" xfId="22002"/>
    <cellStyle name="Normal 2 8 2 7 2" xfId="22003"/>
    <cellStyle name="Normal 2 8 2 8" xfId="22004"/>
    <cellStyle name="Normal 2 8 20" xfId="22005"/>
    <cellStyle name="Normal 2 8 20 2" xfId="22006"/>
    <cellStyle name="Normal 2 8 20 2 2" xfId="22007"/>
    <cellStyle name="Normal 2 8 20 2 2 2" xfId="22008"/>
    <cellStyle name="Normal 2 8 20 2 2 2 2" xfId="22009"/>
    <cellStyle name="Normal 2 8 20 2 2 3" xfId="22010"/>
    <cellStyle name="Normal 2 8 20 2 3" xfId="22011"/>
    <cellStyle name="Normal 2 8 20 2 3 2" xfId="22012"/>
    <cellStyle name="Normal 2 8 20 2 4" xfId="22013"/>
    <cellStyle name="Normal 2 8 20 3" xfId="22014"/>
    <cellStyle name="Normal 2 8 20 3 2" xfId="22015"/>
    <cellStyle name="Normal 2 8 20 3 2 2" xfId="22016"/>
    <cellStyle name="Normal 2 8 20 3 2 2 2" xfId="22017"/>
    <cellStyle name="Normal 2 8 20 3 2 3" xfId="22018"/>
    <cellStyle name="Normal 2 8 20 3 3" xfId="22019"/>
    <cellStyle name="Normal 2 8 20 3 3 2" xfId="22020"/>
    <cellStyle name="Normal 2 8 20 3 4" xfId="22021"/>
    <cellStyle name="Normal 2 8 20 4" xfId="22022"/>
    <cellStyle name="Normal 2 8 20 4 2" xfId="22023"/>
    <cellStyle name="Normal 2 8 20 4 2 2" xfId="22024"/>
    <cellStyle name="Normal 2 8 20 4 2 2 2" xfId="22025"/>
    <cellStyle name="Normal 2 8 20 4 2 3" xfId="22026"/>
    <cellStyle name="Normal 2 8 20 4 3" xfId="22027"/>
    <cellStyle name="Normal 2 8 20 4 3 2" xfId="22028"/>
    <cellStyle name="Normal 2 8 20 4 4" xfId="22029"/>
    <cellStyle name="Normal 2 8 20 5" xfId="22030"/>
    <cellStyle name="Normal 2 8 20 5 2" xfId="22031"/>
    <cellStyle name="Normal 2 8 20 5 2 2" xfId="22032"/>
    <cellStyle name="Normal 2 8 20 5 3" xfId="22033"/>
    <cellStyle name="Normal 2 8 20 6" xfId="22034"/>
    <cellStyle name="Normal 2 8 20 6 2" xfId="22035"/>
    <cellStyle name="Normal 2 8 20 7" xfId="22036"/>
    <cellStyle name="Normal 2 8 20 7 2" xfId="22037"/>
    <cellStyle name="Normal 2 8 20 8" xfId="22038"/>
    <cellStyle name="Normal 2 8 21" xfId="22039"/>
    <cellStyle name="Normal 2 8 21 2" xfId="22040"/>
    <cellStyle name="Normal 2 8 21 2 2" xfId="22041"/>
    <cellStyle name="Normal 2 8 21 2 2 2" xfId="22042"/>
    <cellStyle name="Normal 2 8 21 2 2 2 2" xfId="22043"/>
    <cellStyle name="Normal 2 8 21 2 2 3" xfId="22044"/>
    <cellStyle name="Normal 2 8 21 2 3" xfId="22045"/>
    <cellStyle name="Normal 2 8 21 2 3 2" xfId="22046"/>
    <cellStyle name="Normal 2 8 21 2 4" xfId="22047"/>
    <cellStyle name="Normal 2 8 21 3" xfId="22048"/>
    <cellStyle name="Normal 2 8 21 3 2" xfId="22049"/>
    <cellStyle name="Normal 2 8 21 3 2 2" xfId="22050"/>
    <cellStyle name="Normal 2 8 21 3 2 2 2" xfId="22051"/>
    <cellStyle name="Normal 2 8 21 3 2 3" xfId="22052"/>
    <cellStyle name="Normal 2 8 21 3 3" xfId="22053"/>
    <cellStyle name="Normal 2 8 21 3 3 2" xfId="22054"/>
    <cellStyle name="Normal 2 8 21 3 4" xfId="22055"/>
    <cellStyle name="Normal 2 8 21 4" xfId="22056"/>
    <cellStyle name="Normal 2 8 21 4 2" xfId="22057"/>
    <cellStyle name="Normal 2 8 21 4 2 2" xfId="22058"/>
    <cellStyle name="Normal 2 8 21 4 2 2 2" xfId="22059"/>
    <cellStyle name="Normal 2 8 21 4 2 3" xfId="22060"/>
    <cellStyle name="Normal 2 8 21 4 3" xfId="22061"/>
    <cellStyle name="Normal 2 8 21 4 3 2" xfId="22062"/>
    <cellStyle name="Normal 2 8 21 4 4" xfId="22063"/>
    <cellStyle name="Normal 2 8 21 5" xfId="22064"/>
    <cellStyle name="Normal 2 8 21 5 2" xfId="22065"/>
    <cellStyle name="Normal 2 8 21 5 2 2" xfId="22066"/>
    <cellStyle name="Normal 2 8 21 5 3" xfId="22067"/>
    <cellStyle name="Normal 2 8 21 6" xfId="22068"/>
    <cellStyle name="Normal 2 8 21 6 2" xfId="22069"/>
    <cellStyle name="Normal 2 8 21 7" xfId="22070"/>
    <cellStyle name="Normal 2 8 21 7 2" xfId="22071"/>
    <cellStyle name="Normal 2 8 21 8" xfId="22072"/>
    <cellStyle name="Normal 2 8 22" xfId="22073"/>
    <cellStyle name="Normal 2 8 22 2" xfId="22074"/>
    <cellStyle name="Normal 2 8 22 2 2" xfId="22075"/>
    <cellStyle name="Normal 2 8 22 2 2 2" xfId="22076"/>
    <cellStyle name="Normal 2 8 22 2 2 2 2" xfId="22077"/>
    <cellStyle name="Normal 2 8 22 2 2 3" xfId="22078"/>
    <cellStyle name="Normal 2 8 22 2 3" xfId="22079"/>
    <cellStyle name="Normal 2 8 22 2 3 2" xfId="22080"/>
    <cellStyle name="Normal 2 8 22 2 4" xfId="22081"/>
    <cellStyle name="Normal 2 8 22 3" xfId="22082"/>
    <cellStyle name="Normal 2 8 22 3 2" xfId="22083"/>
    <cellStyle name="Normal 2 8 22 3 2 2" xfId="22084"/>
    <cellStyle name="Normal 2 8 22 3 2 2 2" xfId="22085"/>
    <cellStyle name="Normal 2 8 22 3 2 3" xfId="22086"/>
    <cellStyle name="Normal 2 8 22 3 3" xfId="22087"/>
    <cellStyle name="Normal 2 8 22 3 3 2" xfId="22088"/>
    <cellStyle name="Normal 2 8 22 3 4" xfId="22089"/>
    <cellStyle name="Normal 2 8 22 4" xfId="22090"/>
    <cellStyle name="Normal 2 8 22 4 2" xfId="22091"/>
    <cellStyle name="Normal 2 8 22 4 2 2" xfId="22092"/>
    <cellStyle name="Normal 2 8 22 4 2 2 2" xfId="22093"/>
    <cellStyle name="Normal 2 8 22 4 2 3" xfId="22094"/>
    <cellStyle name="Normal 2 8 22 4 3" xfId="22095"/>
    <cellStyle name="Normal 2 8 22 4 3 2" xfId="22096"/>
    <cellStyle name="Normal 2 8 22 4 4" xfId="22097"/>
    <cellStyle name="Normal 2 8 22 5" xfId="22098"/>
    <cellStyle name="Normal 2 8 22 5 2" xfId="22099"/>
    <cellStyle name="Normal 2 8 22 5 2 2" xfId="22100"/>
    <cellStyle name="Normal 2 8 22 5 3" xfId="22101"/>
    <cellStyle name="Normal 2 8 22 6" xfId="22102"/>
    <cellStyle name="Normal 2 8 22 6 2" xfId="22103"/>
    <cellStyle name="Normal 2 8 22 7" xfId="22104"/>
    <cellStyle name="Normal 2 8 22 7 2" xfId="22105"/>
    <cellStyle name="Normal 2 8 22 8" xfId="22106"/>
    <cellStyle name="Normal 2 8 23" xfId="22107"/>
    <cellStyle name="Normal 2 8 23 2" xfId="22108"/>
    <cellStyle name="Normal 2 8 23 2 2" xfId="22109"/>
    <cellStyle name="Normal 2 8 23 2 2 2" xfId="22110"/>
    <cellStyle name="Normal 2 8 23 2 2 2 2" xfId="22111"/>
    <cellStyle name="Normal 2 8 23 2 2 3" xfId="22112"/>
    <cellStyle name="Normal 2 8 23 2 3" xfId="22113"/>
    <cellStyle name="Normal 2 8 23 2 3 2" xfId="22114"/>
    <cellStyle name="Normal 2 8 23 2 4" xfId="22115"/>
    <cellStyle name="Normal 2 8 23 3" xfId="22116"/>
    <cellStyle name="Normal 2 8 23 3 2" xfId="22117"/>
    <cellStyle name="Normal 2 8 23 3 2 2" xfId="22118"/>
    <cellStyle name="Normal 2 8 23 3 2 2 2" xfId="22119"/>
    <cellStyle name="Normal 2 8 23 3 2 3" xfId="22120"/>
    <cellStyle name="Normal 2 8 23 3 3" xfId="22121"/>
    <cellStyle name="Normal 2 8 23 3 3 2" xfId="22122"/>
    <cellStyle name="Normal 2 8 23 3 4" xfId="22123"/>
    <cellStyle name="Normal 2 8 23 4" xfId="22124"/>
    <cellStyle name="Normal 2 8 23 4 2" xfId="22125"/>
    <cellStyle name="Normal 2 8 23 4 2 2" xfId="22126"/>
    <cellStyle name="Normal 2 8 23 4 2 2 2" xfId="22127"/>
    <cellStyle name="Normal 2 8 23 4 2 3" xfId="22128"/>
    <cellStyle name="Normal 2 8 23 4 3" xfId="22129"/>
    <cellStyle name="Normal 2 8 23 4 3 2" xfId="22130"/>
    <cellStyle name="Normal 2 8 23 4 4" xfId="22131"/>
    <cellStyle name="Normal 2 8 23 5" xfId="22132"/>
    <cellStyle name="Normal 2 8 23 5 2" xfId="22133"/>
    <cellStyle name="Normal 2 8 23 5 2 2" xfId="22134"/>
    <cellStyle name="Normal 2 8 23 5 3" xfId="22135"/>
    <cellStyle name="Normal 2 8 23 6" xfId="22136"/>
    <cellStyle name="Normal 2 8 23 6 2" xfId="22137"/>
    <cellStyle name="Normal 2 8 23 7" xfId="22138"/>
    <cellStyle name="Normal 2 8 23 7 2" xfId="22139"/>
    <cellStyle name="Normal 2 8 23 8" xfId="22140"/>
    <cellStyle name="Normal 2 8 24" xfId="22141"/>
    <cellStyle name="Normal 2 8 24 2" xfId="22142"/>
    <cellStyle name="Normal 2 8 24 2 2" xfId="22143"/>
    <cellStyle name="Normal 2 8 24 2 2 2" xfId="22144"/>
    <cellStyle name="Normal 2 8 24 2 2 2 2" xfId="22145"/>
    <cellStyle name="Normal 2 8 24 2 2 3" xfId="22146"/>
    <cellStyle name="Normal 2 8 24 2 3" xfId="22147"/>
    <cellStyle name="Normal 2 8 24 2 3 2" xfId="22148"/>
    <cellStyle name="Normal 2 8 24 2 4" xfId="22149"/>
    <cellStyle name="Normal 2 8 24 3" xfId="22150"/>
    <cellStyle name="Normal 2 8 24 3 2" xfId="22151"/>
    <cellStyle name="Normal 2 8 24 3 2 2" xfId="22152"/>
    <cellStyle name="Normal 2 8 24 3 2 2 2" xfId="22153"/>
    <cellStyle name="Normal 2 8 24 3 2 3" xfId="22154"/>
    <cellStyle name="Normal 2 8 24 3 3" xfId="22155"/>
    <cellStyle name="Normal 2 8 24 3 3 2" xfId="22156"/>
    <cellStyle name="Normal 2 8 24 3 4" xfId="22157"/>
    <cellStyle name="Normal 2 8 24 4" xfId="22158"/>
    <cellStyle name="Normal 2 8 24 4 2" xfId="22159"/>
    <cellStyle name="Normal 2 8 24 4 2 2" xfId="22160"/>
    <cellStyle name="Normal 2 8 24 4 2 2 2" xfId="22161"/>
    <cellStyle name="Normal 2 8 24 4 2 3" xfId="22162"/>
    <cellStyle name="Normal 2 8 24 4 3" xfId="22163"/>
    <cellStyle name="Normal 2 8 24 4 3 2" xfId="22164"/>
    <cellStyle name="Normal 2 8 24 4 4" xfId="22165"/>
    <cellStyle name="Normal 2 8 24 5" xfId="22166"/>
    <cellStyle name="Normal 2 8 24 5 2" xfId="22167"/>
    <cellStyle name="Normal 2 8 24 5 2 2" xfId="22168"/>
    <cellStyle name="Normal 2 8 24 5 3" xfId="22169"/>
    <cellStyle name="Normal 2 8 24 6" xfId="22170"/>
    <cellStyle name="Normal 2 8 24 6 2" xfId="22171"/>
    <cellStyle name="Normal 2 8 24 7" xfId="22172"/>
    <cellStyle name="Normal 2 8 24 7 2" xfId="22173"/>
    <cellStyle name="Normal 2 8 24 8" xfId="22174"/>
    <cellStyle name="Normal 2 8 25" xfId="22175"/>
    <cellStyle name="Normal 2 8 25 2" xfId="22176"/>
    <cellStyle name="Normal 2 8 25 2 2" xfId="22177"/>
    <cellStyle name="Normal 2 8 25 2 2 2" xfId="22178"/>
    <cellStyle name="Normal 2 8 25 2 2 2 2" xfId="22179"/>
    <cellStyle name="Normal 2 8 25 2 2 3" xfId="22180"/>
    <cellStyle name="Normal 2 8 25 2 3" xfId="22181"/>
    <cellStyle name="Normal 2 8 25 2 3 2" xfId="22182"/>
    <cellStyle name="Normal 2 8 25 2 4" xfId="22183"/>
    <cellStyle name="Normal 2 8 25 3" xfId="22184"/>
    <cellStyle name="Normal 2 8 25 3 2" xfId="22185"/>
    <cellStyle name="Normal 2 8 25 3 2 2" xfId="22186"/>
    <cellStyle name="Normal 2 8 25 3 2 2 2" xfId="22187"/>
    <cellStyle name="Normal 2 8 25 3 2 3" xfId="22188"/>
    <cellStyle name="Normal 2 8 25 3 3" xfId="22189"/>
    <cellStyle name="Normal 2 8 25 3 3 2" xfId="22190"/>
    <cellStyle name="Normal 2 8 25 3 4" xfId="22191"/>
    <cellStyle name="Normal 2 8 25 4" xfId="22192"/>
    <cellStyle name="Normal 2 8 25 4 2" xfId="22193"/>
    <cellStyle name="Normal 2 8 25 4 2 2" xfId="22194"/>
    <cellStyle name="Normal 2 8 25 4 2 2 2" xfId="22195"/>
    <cellStyle name="Normal 2 8 25 4 2 3" xfId="22196"/>
    <cellStyle name="Normal 2 8 25 4 3" xfId="22197"/>
    <cellStyle name="Normal 2 8 25 4 3 2" xfId="22198"/>
    <cellStyle name="Normal 2 8 25 4 4" xfId="22199"/>
    <cellStyle name="Normal 2 8 25 5" xfId="22200"/>
    <cellStyle name="Normal 2 8 25 5 2" xfId="22201"/>
    <cellStyle name="Normal 2 8 25 5 2 2" xfId="22202"/>
    <cellStyle name="Normal 2 8 25 5 3" xfId="22203"/>
    <cellStyle name="Normal 2 8 25 6" xfId="22204"/>
    <cellStyle name="Normal 2 8 25 6 2" xfId="22205"/>
    <cellStyle name="Normal 2 8 25 7" xfId="22206"/>
    <cellStyle name="Normal 2 8 25 7 2" xfId="22207"/>
    <cellStyle name="Normal 2 8 25 8" xfId="22208"/>
    <cellStyle name="Normal 2 8 26" xfId="22209"/>
    <cellStyle name="Normal 2 8 26 2" xfId="22210"/>
    <cellStyle name="Normal 2 8 26 2 2" xfId="22211"/>
    <cellStyle name="Normal 2 8 26 2 2 2" xfId="22212"/>
    <cellStyle name="Normal 2 8 26 2 2 2 2" xfId="22213"/>
    <cellStyle name="Normal 2 8 26 2 2 3" xfId="22214"/>
    <cellStyle name="Normal 2 8 26 2 3" xfId="22215"/>
    <cellStyle name="Normal 2 8 26 2 3 2" xfId="22216"/>
    <cellStyle name="Normal 2 8 26 2 4" xfId="22217"/>
    <cellStyle name="Normal 2 8 26 3" xfId="22218"/>
    <cellStyle name="Normal 2 8 26 3 2" xfId="22219"/>
    <cellStyle name="Normal 2 8 26 3 2 2" xfId="22220"/>
    <cellStyle name="Normal 2 8 26 3 2 2 2" xfId="22221"/>
    <cellStyle name="Normal 2 8 26 3 2 3" xfId="22222"/>
    <cellStyle name="Normal 2 8 26 3 3" xfId="22223"/>
    <cellStyle name="Normal 2 8 26 3 3 2" xfId="22224"/>
    <cellStyle name="Normal 2 8 26 3 4" xfId="22225"/>
    <cellStyle name="Normal 2 8 26 4" xfId="22226"/>
    <cellStyle name="Normal 2 8 26 4 2" xfId="22227"/>
    <cellStyle name="Normal 2 8 26 4 2 2" xfId="22228"/>
    <cellStyle name="Normal 2 8 26 4 2 2 2" xfId="22229"/>
    <cellStyle name="Normal 2 8 26 4 2 3" xfId="22230"/>
    <cellStyle name="Normal 2 8 26 4 3" xfId="22231"/>
    <cellStyle name="Normal 2 8 26 4 3 2" xfId="22232"/>
    <cellStyle name="Normal 2 8 26 4 4" xfId="22233"/>
    <cellStyle name="Normal 2 8 26 5" xfId="22234"/>
    <cellStyle name="Normal 2 8 26 5 2" xfId="22235"/>
    <cellStyle name="Normal 2 8 26 5 2 2" xfId="22236"/>
    <cellStyle name="Normal 2 8 26 5 3" xfId="22237"/>
    <cellStyle name="Normal 2 8 26 6" xfId="22238"/>
    <cellStyle name="Normal 2 8 26 6 2" xfId="22239"/>
    <cellStyle name="Normal 2 8 26 7" xfId="22240"/>
    <cellStyle name="Normal 2 8 26 7 2" xfId="22241"/>
    <cellStyle name="Normal 2 8 26 8" xfId="22242"/>
    <cellStyle name="Normal 2 8 27" xfId="22243"/>
    <cellStyle name="Normal 2 8 27 2" xfId="22244"/>
    <cellStyle name="Normal 2 8 27 2 2" xfId="22245"/>
    <cellStyle name="Normal 2 8 27 2 2 2" xfId="22246"/>
    <cellStyle name="Normal 2 8 27 2 2 2 2" xfId="22247"/>
    <cellStyle name="Normal 2 8 27 2 2 3" xfId="22248"/>
    <cellStyle name="Normal 2 8 27 2 3" xfId="22249"/>
    <cellStyle name="Normal 2 8 27 2 3 2" xfId="22250"/>
    <cellStyle name="Normal 2 8 27 2 4" xfId="22251"/>
    <cellStyle name="Normal 2 8 27 3" xfId="22252"/>
    <cellStyle name="Normal 2 8 27 3 2" xfId="22253"/>
    <cellStyle name="Normal 2 8 27 3 2 2" xfId="22254"/>
    <cellStyle name="Normal 2 8 27 3 2 2 2" xfId="22255"/>
    <cellStyle name="Normal 2 8 27 3 2 3" xfId="22256"/>
    <cellStyle name="Normal 2 8 27 3 3" xfId="22257"/>
    <cellStyle name="Normal 2 8 27 3 3 2" xfId="22258"/>
    <cellStyle name="Normal 2 8 27 3 4" xfId="22259"/>
    <cellStyle name="Normal 2 8 27 4" xfId="22260"/>
    <cellStyle name="Normal 2 8 27 4 2" xfId="22261"/>
    <cellStyle name="Normal 2 8 27 4 2 2" xfId="22262"/>
    <cellStyle name="Normal 2 8 27 4 2 2 2" xfId="22263"/>
    <cellStyle name="Normal 2 8 27 4 2 3" xfId="22264"/>
    <cellStyle name="Normal 2 8 27 4 3" xfId="22265"/>
    <cellStyle name="Normal 2 8 27 4 3 2" xfId="22266"/>
    <cellStyle name="Normal 2 8 27 4 4" xfId="22267"/>
    <cellStyle name="Normal 2 8 27 5" xfId="22268"/>
    <cellStyle name="Normal 2 8 27 5 2" xfId="22269"/>
    <cellStyle name="Normal 2 8 27 5 2 2" xfId="22270"/>
    <cellStyle name="Normal 2 8 27 5 3" xfId="22271"/>
    <cellStyle name="Normal 2 8 27 6" xfId="22272"/>
    <cellStyle name="Normal 2 8 27 6 2" xfId="22273"/>
    <cellStyle name="Normal 2 8 27 7" xfId="22274"/>
    <cellStyle name="Normal 2 8 27 7 2" xfId="22275"/>
    <cellStyle name="Normal 2 8 27 8" xfId="22276"/>
    <cellStyle name="Normal 2 8 28" xfId="22277"/>
    <cellStyle name="Normal 2 8 28 2" xfId="22278"/>
    <cellStyle name="Normal 2 8 28 2 2" xfId="22279"/>
    <cellStyle name="Normal 2 8 28 2 2 2" xfId="22280"/>
    <cellStyle name="Normal 2 8 28 2 2 2 2" xfId="22281"/>
    <cellStyle name="Normal 2 8 28 2 2 3" xfId="22282"/>
    <cellStyle name="Normal 2 8 28 2 3" xfId="22283"/>
    <cellStyle name="Normal 2 8 28 2 3 2" xfId="22284"/>
    <cellStyle name="Normal 2 8 28 2 4" xfId="22285"/>
    <cellStyle name="Normal 2 8 28 3" xfId="22286"/>
    <cellStyle name="Normal 2 8 28 3 2" xfId="22287"/>
    <cellStyle name="Normal 2 8 28 3 2 2" xfId="22288"/>
    <cellStyle name="Normal 2 8 28 3 2 2 2" xfId="22289"/>
    <cellStyle name="Normal 2 8 28 3 2 3" xfId="22290"/>
    <cellStyle name="Normal 2 8 28 3 3" xfId="22291"/>
    <cellStyle name="Normal 2 8 28 3 3 2" xfId="22292"/>
    <cellStyle name="Normal 2 8 28 3 4" xfId="22293"/>
    <cellStyle name="Normal 2 8 28 4" xfId="22294"/>
    <cellStyle name="Normal 2 8 28 4 2" xfId="22295"/>
    <cellStyle name="Normal 2 8 28 4 2 2" xfId="22296"/>
    <cellStyle name="Normal 2 8 28 4 2 2 2" xfId="22297"/>
    <cellStyle name="Normal 2 8 28 4 2 3" xfId="22298"/>
    <cellStyle name="Normal 2 8 28 4 3" xfId="22299"/>
    <cellStyle name="Normal 2 8 28 4 3 2" xfId="22300"/>
    <cellStyle name="Normal 2 8 28 4 4" xfId="22301"/>
    <cellStyle name="Normal 2 8 28 5" xfId="22302"/>
    <cellStyle name="Normal 2 8 28 5 2" xfId="22303"/>
    <cellStyle name="Normal 2 8 28 5 2 2" xfId="22304"/>
    <cellStyle name="Normal 2 8 28 5 3" xfId="22305"/>
    <cellStyle name="Normal 2 8 28 6" xfId="22306"/>
    <cellStyle name="Normal 2 8 28 6 2" xfId="22307"/>
    <cellStyle name="Normal 2 8 28 7" xfId="22308"/>
    <cellStyle name="Normal 2 8 28 7 2" xfId="22309"/>
    <cellStyle name="Normal 2 8 28 8" xfId="22310"/>
    <cellStyle name="Normal 2 8 29" xfId="22311"/>
    <cellStyle name="Normal 2 8 29 2" xfId="22312"/>
    <cellStyle name="Normal 2 8 29 2 2" xfId="22313"/>
    <cellStyle name="Normal 2 8 29 2 2 2" xfId="22314"/>
    <cellStyle name="Normal 2 8 29 2 2 2 2" xfId="22315"/>
    <cellStyle name="Normal 2 8 29 2 2 3" xfId="22316"/>
    <cellStyle name="Normal 2 8 29 2 3" xfId="22317"/>
    <cellStyle name="Normal 2 8 29 2 3 2" xfId="22318"/>
    <cellStyle name="Normal 2 8 29 2 4" xfId="22319"/>
    <cellStyle name="Normal 2 8 29 3" xfId="22320"/>
    <cellStyle name="Normal 2 8 29 3 2" xfId="22321"/>
    <cellStyle name="Normal 2 8 29 3 2 2" xfId="22322"/>
    <cellStyle name="Normal 2 8 29 3 2 2 2" xfId="22323"/>
    <cellStyle name="Normal 2 8 29 3 2 3" xfId="22324"/>
    <cellStyle name="Normal 2 8 29 3 3" xfId="22325"/>
    <cellStyle name="Normal 2 8 29 3 3 2" xfId="22326"/>
    <cellStyle name="Normal 2 8 29 3 4" xfId="22327"/>
    <cellStyle name="Normal 2 8 29 4" xfId="22328"/>
    <cellStyle name="Normal 2 8 29 4 2" xfId="22329"/>
    <cellStyle name="Normal 2 8 29 4 2 2" xfId="22330"/>
    <cellStyle name="Normal 2 8 29 4 2 2 2" xfId="22331"/>
    <cellStyle name="Normal 2 8 29 4 2 3" xfId="22332"/>
    <cellStyle name="Normal 2 8 29 4 3" xfId="22333"/>
    <cellStyle name="Normal 2 8 29 4 3 2" xfId="22334"/>
    <cellStyle name="Normal 2 8 29 4 4" xfId="22335"/>
    <cellStyle name="Normal 2 8 29 5" xfId="22336"/>
    <cellStyle name="Normal 2 8 29 5 2" xfId="22337"/>
    <cellStyle name="Normal 2 8 29 5 2 2" xfId="22338"/>
    <cellStyle name="Normal 2 8 29 5 3" xfId="22339"/>
    <cellStyle name="Normal 2 8 29 6" xfId="22340"/>
    <cellStyle name="Normal 2 8 29 6 2" xfId="22341"/>
    <cellStyle name="Normal 2 8 29 7" xfId="22342"/>
    <cellStyle name="Normal 2 8 29 7 2" xfId="22343"/>
    <cellStyle name="Normal 2 8 29 8" xfId="22344"/>
    <cellStyle name="Normal 2 8 3" xfId="22345"/>
    <cellStyle name="Normal 2 8 3 2" xfId="22346"/>
    <cellStyle name="Normal 2 8 3 2 2" xfId="22347"/>
    <cellStyle name="Normal 2 8 3 2 2 2" xfId="22348"/>
    <cellStyle name="Normal 2 8 3 2 2 2 2" xfId="22349"/>
    <cellStyle name="Normal 2 8 3 2 2 3" xfId="22350"/>
    <cellStyle name="Normal 2 8 3 2 3" xfId="22351"/>
    <cellStyle name="Normal 2 8 3 2 3 2" xfId="22352"/>
    <cellStyle name="Normal 2 8 3 2 4" xfId="22353"/>
    <cellStyle name="Normal 2 8 3 3" xfId="22354"/>
    <cellStyle name="Normal 2 8 3 3 2" xfId="22355"/>
    <cellStyle name="Normal 2 8 3 3 2 2" xfId="22356"/>
    <cellStyle name="Normal 2 8 3 3 2 2 2" xfId="22357"/>
    <cellStyle name="Normal 2 8 3 3 2 3" xfId="22358"/>
    <cellStyle name="Normal 2 8 3 3 3" xfId="22359"/>
    <cellStyle name="Normal 2 8 3 3 3 2" xfId="22360"/>
    <cellStyle name="Normal 2 8 3 3 4" xfId="22361"/>
    <cellStyle name="Normal 2 8 3 4" xfId="22362"/>
    <cellStyle name="Normal 2 8 3 4 2" xfId="22363"/>
    <cellStyle name="Normal 2 8 3 4 2 2" xfId="22364"/>
    <cellStyle name="Normal 2 8 3 4 2 2 2" xfId="22365"/>
    <cellStyle name="Normal 2 8 3 4 2 3" xfId="22366"/>
    <cellStyle name="Normal 2 8 3 4 3" xfId="22367"/>
    <cellStyle name="Normal 2 8 3 4 3 2" xfId="22368"/>
    <cellStyle name="Normal 2 8 3 4 4" xfId="22369"/>
    <cellStyle name="Normal 2 8 3 5" xfId="22370"/>
    <cellStyle name="Normal 2 8 3 5 2" xfId="22371"/>
    <cellStyle name="Normal 2 8 3 5 2 2" xfId="22372"/>
    <cellStyle name="Normal 2 8 3 5 3" xfId="22373"/>
    <cellStyle name="Normal 2 8 3 6" xfId="22374"/>
    <cellStyle name="Normal 2 8 3 6 2" xfId="22375"/>
    <cellStyle name="Normal 2 8 3 7" xfId="22376"/>
    <cellStyle name="Normal 2 8 3 7 2" xfId="22377"/>
    <cellStyle name="Normal 2 8 3 8" xfId="22378"/>
    <cellStyle name="Normal 2 8 30" xfId="22379"/>
    <cellStyle name="Normal 2 8 30 2" xfId="22380"/>
    <cellStyle name="Normal 2 8 30 2 2" xfId="22381"/>
    <cellStyle name="Normal 2 8 30 2 2 2" xfId="22382"/>
    <cellStyle name="Normal 2 8 30 2 3" xfId="22383"/>
    <cellStyle name="Normal 2 8 30 3" xfId="22384"/>
    <cellStyle name="Normal 2 8 30 3 2" xfId="22385"/>
    <cellStyle name="Normal 2 8 30 4" xfId="22386"/>
    <cellStyle name="Normal 2 8 31" xfId="22387"/>
    <cellStyle name="Normal 2 8 31 2" xfId="22388"/>
    <cellStyle name="Normal 2 8 31 2 2" xfId="22389"/>
    <cellStyle name="Normal 2 8 31 2 2 2" xfId="22390"/>
    <cellStyle name="Normal 2 8 31 2 3" xfId="22391"/>
    <cellStyle name="Normal 2 8 31 3" xfId="22392"/>
    <cellStyle name="Normal 2 8 31 3 2" xfId="22393"/>
    <cellStyle name="Normal 2 8 31 4" xfId="22394"/>
    <cellStyle name="Normal 2 8 32" xfId="22395"/>
    <cellStyle name="Normal 2 8 32 2" xfId="22396"/>
    <cellStyle name="Normal 2 8 32 2 2" xfId="22397"/>
    <cellStyle name="Normal 2 8 32 2 2 2" xfId="22398"/>
    <cellStyle name="Normal 2 8 32 2 3" xfId="22399"/>
    <cellStyle name="Normal 2 8 32 3" xfId="22400"/>
    <cellStyle name="Normal 2 8 32 3 2" xfId="22401"/>
    <cellStyle name="Normal 2 8 32 4" xfId="22402"/>
    <cellStyle name="Normal 2 8 33" xfId="22403"/>
    <cellStyle name="Normal 2 8 33 2" xfId="22404"/>
    <cellStyle name="Normal 2 8 33 2 2" xfId="22405"/>
    <cellStyle name="Normal 2 8 33 3" xfId="22406"/>
    <cellStyle name="Normal 2 8 34" xfId="22407"/>
    <cellStyle name="Normal 2 8 34 2" xfId="22408"/>
    <cellStyle name="Normal 2 8 35" xfId="22409"/>
    <cellStyle name="Normal 2 8 35 2" xfId="22410"/>
    <cellStyle name="Normal 2 8 36" xfId="22411"/>
    <cellStyle name="Normal 2 8 4" xfId="22412"/>
    <cellStyle name="Normal 2 8 4 2" xfId="22413"/>
    <cellStyle name="Normal 2 8 4 2 2" xfId="22414"/>
    <cellStyle name="Normal 2 8 4 2 2 2" xfId="22415"/>
    <cellStyle name="Normal 2 8 4 2 2 2 2" xfId="22416"/>
    <cellStyle name="Normal 2 8 4 2 2 3" xfId="22417"/>
    <cellStyle name="Normal 2 8 4 2 3" xfId="22418"/>
    <cellStyle name="Normal 2 8 4 2 3 2" xfId="22419"/>
    <cellStyle name="Normal 2 8 4 2 4" xfId="22420"/>
    <cellStyle name="Normal 2 8 4 3" xfId="22421"/>
    <cellStyle name="Normal 2 8 4 3 2" xfId="22422"/>
    <cellStyle name="Normal 2 8 4 3 2 2" xfId="22423"/>
    <cellStyle name="Normal 2 8 4 3 2 2 2" xfId="22424"/>
    <cellStyle name="Normal 2 8 4 3 2 3" xfId="22425"/>
    <cellStyle name="Normal 2 8 4 3 3" xfId="22426"/>
    <cellStyle name="Normal 2 8 4 3 3 2" xfId="22427"/>
    <cellStyle name="Normal 2 8 4 3 4" xfId="22428"/>
    <cellStyle name="Normal 2 8 4 4" xfId="22429"/>
    <cellStyle name="Normal 2 8 4 4 2" xfId="22430"/>
    <cellStyle name="Normal 2 8 4 4 2 2" xfId="22431"/>
    <cellStyle name="Normal 2 8 4 4 2 2 2" xfId="22432"/>
    <cellStyle name="Normal 2 8 4 4 2 3" xfId="22433"/>
    <cellStyle name="Normal 2 8 4 4 3" xfId="22434"/>
    <cellStyle name="Normal 2 8 4 4 3 2" xfId="22435"/>
    <cellStyle name="Normal 2 8 4 4 4" xfId="22436"/>
    <cellStyle name="Normal 2 8 4 5" xfId="22437"/>
    <cellStyle name="Normal 2 8 4 5 2" xfId="22438"/>
    <cellStyle name="Normal 2 8 4 5 2 2" xfId="22439"/>
    <cellStyle name="Normal 2 8 4 5 3" xfId="22440"/>
    <cellStyle name="Normal 2 8 4 6" xfId="22441"/>
    <cellStyle name="Normal 2 8 4 6 2" xfId="22442"/>
    <cellStyle name="Normal 2 8 4 7" xfId="22443"/>
    <cellStyle name="Normal 2 8 4 7 2" xfId="22444"/>
    <cellStyle name="Normal 2 8 4 8" xfId="22445"/>
    <cellStyle name="Normal 2 8 5" xfId="22446"/>
    <cellStyle name="Normal 2 8 5 2" xfId="22447"/>
    <cellStyle name="Normal 2 8 5 2 2" xfId="22448"/>
    <cellStyle name="Normal 2 8 5 2 2 2" xfId="22449"/>
    <cellStyle name="Normal 2 8 5 2 2 2 2" xfId="22450"/>
    <cellStyle name="Normal 2 8 5 2 2 3" xfId="22451"/>
    <cellStyle name="Normal 2 8 5 2 3" xfId="22452"/>
    <cellStyle name="Normal 2 8 5 2 3 2" xfId="22453"/>
    <cellStyle name="Normal 2 8 5 2 4" xfId="22454"/>
    <cellStyle name="Normal 2 8 5 3" xfId="22455"/>
    <cellStyle name="Normal 2 8 5 3 2" xfId="22456"/>
    <cellStyle name="Normal 2 8 5 3 2 2" xfId="22457"/>
    <cellStyle name="Normal 2 8 5 3 2 2 2" xfId="22458"/>
    <cellStyle name="Normal 2 8 5 3 2 3" xfId="22459"/>
    <cellStyle name="Normal 2 8 5 3 3" xfId="22460"/>
    <cellStyle name="Normal 2 8 5 3 3 2" xfId="22461"/>
    <cellStyle name="Normal 2 8 5 3 4" xfId="22462"/>
    <cellStyle name="Normal 2 8 5 4" xfId="22463"/>
    <cellStyle name="Normal 2 8 5 4 2" xfId="22464"/>
    <cellStyle name="Normal 2 8 5 4 2 2" xfId="22465"/>
    <cellStyle name="Normal 2 8 5 4 2 2 2" xfId="22466"/>
    <cellStyle name="Normal 2 8 5 4 2 3" xfId="22467"/>
    <cellStyle name="Normal 2 8 5 4 3" xfId="22468"/>
    <cellStyle name="Normal 2 8 5 4 3 2" xfId="22469"/>
    <cellStyle name="Normal 2 8 5 4 4" xfId="22470"/>
    <cellStyle name="Normal 2 8 5 5" xfId="22471"/>
    <cellStyle name="Normal 2 8 5 5 2" xfId="22472"/>
    <cellStyle name="Normal 2 8 5 5 2 2" xfId="22473"/>
    <cellStyle name="Normal 2 8 5 5 3" xfId="22474"/>
    <cellStyle name="Normal 2 8 5 6" xfId="22475"/>
    <cellStyle name="Normal 2 8 5 6 2" xfId="22476"/>
    <cellStyle name="Normal 2 8 5 7" xfId="22477"/>
    <cellStyle name="Normal 2 8 5 7 2" xfId="22478"/>
    <cellStyle name="Normal 2 8 5 8" xfId="22479"/>
    <cellStyle name="Normal 2 8 6" xfId="22480"/>
    <cellStyle name="Normal 2 8 6 2" xfId="22481"/>
    <cellStyle name="Normal 2 8 6 2 2" xfId="22482"/>
    <cellStyle name="Normal 2 8 6 2 2 2" xfId="22483"/>
    <cellStyle name="Normal 2 8 6 2 2 2 2" xfId="22484"/>
    <cellStyle name="Normal 2 8 6 2 2 3" xfId="22485"/>
    <cellStyle name="Normal 2 8 6 2 3" xfId="22486"/>
    <cellStyle name="Normal 2 8 6 2 3 2" xfId="22487"/>
    <cellStyle name="Normal 2 8 6 2 4" xfId="22488"/>
    <cellStyle name="Normal 2 8 6 3" xfId="22489"/>
    <cellStyle name="Normal 2 8 6 3 2" xfId="22490"/>
    <cellStyle name="Normal 2 8 6 3 2 2" xfId="22491"/>
    <cellStyle name="Normal 2 8 6 3 2 2 2" xfId="22492"/>
    <cellStyle name="Normal 2 8 6 3 2 3" xfId="22493"/>
    <cellStyle name="Normal 2 8 6 3 3" xfId="22494"/>
    <cellStyle name="Normal 2 8 6 3 3 2" xfId="22495"/>
    <cellStyle name="Normal 2 8 6 3 4" xfId="22496"/>
    <cellStyle name="Normal 2 8 6 4" xfId="22497"/>
    <cellStyle name="Normal 2 8 6 4 2" xfId="22498"/>
    <cellStyle name="Normal 2 8 6 4 2 2" xfId="22499"/>
    <cellStyle name="Normal 2 8 6 4 2 2 2" xfId="22500"/>
    <cellStyle name="Normal 2 8 6 4 2 3" xfId="22501"/>
    <cellStyle name="Normal 2 8 6 4 3" xfId="22502"/>
    <cellStyle name="Normal 2 8 6 4 3 2" xfId="22503"/>
    <cellStyle name="Normal 2 8 6 4 4" xfId="22504"/>
    <cellStyle name="Normal 2 8 6 5" xfId="22505"/>
    <cellStyle name="Normal 2 8 6 5 2" xfId="22506"/>
    <cellStyle name="Normal 2 8 6 5 2 2" xfId="22507"/>
    <cellStyle name="Normal 2 8 6 5 3" xfId="22508"/>
    <cellStyle name="Normal 2 8 6 6" xfId="22509"/>
    <cellStyle name="Normal 2 8 6 6 2" xfId="22510"/>
    <cellStyle name="Normal 2 8 6 7" xfId="22511"/>
    <cellStyle name="Normal 2 8 6 7 2" xfId="22512"/>
    <cellStyle name="Normal 2 8 6 8" xfId="22513"/>
    <cellStyle name="Normal 2 8 7" xfId="22514"/>
    <cellStyle name="Normal 2 8 7 2" xfId="22515"/>
    <cellStyle name="Normal 2 8 7 2 2" xfId="22516"/>
    <cellStyle name="Normal 2 8 7 2 2 2" xfId="22517"/>
    <cellStyle name="Normal 2 8 7 2 2 2 2" xfId="22518"/>
    <cellStyle name="Normal 2 8 7 2 2 3" xfId="22519"/>
    <cellStyle name="Normal 2 8 7 2 3" xfId="22520"/>
    <cellStyle name="Normal 2 8 7 2 3 2" xfId="22521"/>
    <cellStyle name="Normal 2 8 7 2 4" xfId="22522"/>
    <cellStyle name="Normal 2 8 7 3" xfId="22523"/>
    <cellStyle name="Normal 2 8 7 3 2" xfId="22524"/>
    <cellStyle name="Normal 2 8 7 3 2 2" xfId="22525"/>
    <cellStyle name="Normal 2 8 7 3 2 2 2" xfId="22526"/>
    <cellStyle name="Normal 2 8 7 3 2 3" xfId="22527"/>
    <cellStyle name="Normal 2 8 7 3 3" xfId="22528"/>
    <cellStyle name="Normal 2 8 7 3 3 2" xfId="22529"/>
    <cellStyle name="Normal 2 8 7 3 4" xfId="22530"/>
    <cellStyle name="Normal 2 8 7 4" xfId="22531"/>
    <cellStyle name="Normal 2 8 7 4 2" xfId="22532"/>
    <cellStyle name="Normal 2 8 7 4 2 2" xfId="22533"/>
    <cellStyle name="Normal 2 8 7 4 2 2 2" xfId="22534"/>
    <cellStyle name="Normal 2 8 7 4 2 3" xfId="22535"/>
    <cellStyle name="Normal 2 8 7 4 3" xfId="22536"/>
    <cellStyle name="Normal 2 8 7 4 3 2" xfId="22537"/>
    <cellStyle name="Normal 2 8 7 4 4" xfId="22538"/>
    <cellStyle name="Normal 2 8 7 5" xfId="22539"/>
    <cellStyle name="Normal 2 8 7 5 2" xfId="22540"/>
    <cellStyle name="Normal 2 8 7 5 2 2" xfId="22541"/>
    <cellStyle name="Normal 2 8 7 5 3" xfId="22542"/>
    <cellStyle name="Normal 2 8 7 6" xfId="22543"/>
    <cellStyle name="Normal 2 8 7 6 2" xfId="22544"/>
    <cellStyle name="Normal 2 8 7 7" xfId="22545"/>
    <cellStyle name="Normal 2 8 7 7 2" xfId="22546"/>
    <cellStyle name="Normal 2 8 7 8" xfId="22547"/>
    <cellStyle name="Normal 2 8 8" xfId="22548"/>
    <cellStyle name="Normal 2 8 8 2" xfId="22549"/>
    <cellStyle name="Normal 2 8 8 2 2" xfId="22550"/>
    <cellStyle name="Normal 2 8 8 2 2 2" xfId="22551"/>
    <cellStyle name="Normal 2 8 8 2 2 2 2" xfId="22552"/>
    <cellStyle name="Normal 2 8 8 2 2 3" xfId="22553"/>
    <cellStyle name="Normal 2 8 8 2 3" xfId="22554"/>
    <cellStyle name="Normal 2 8 8 2 3 2" xfId="22555"/>
    <cellStyle name="Normal 2 8 8 2 4" xfId="22556"/>
    <cellStyle name="Normal 2 8 8 3" xfId="22557"/>
    <cellStyle name="Normal 2 8 8 3 2" xfId="22558"/>
    <cellStyle name="Normal 2 8 8 3 2 2" xfId="22559"/>
    <cellStyle name="Normal 2 8 8 3 2 2 2" xfId="22560"/>
    <cellStyle name="Normal 2 8 8 3 2 3" xfId="22561"/>
    <cellStyle name="Normal 2 8 8 3 3" xfId="22562"/>
    <cellStyle name="Normal 2 8 8 3 3 2" xfId="22563"/>
    <cellStyle name="Normal 2 8 8 3 4" xfId="22564"/>
    <cellStyle name="Normal 2 8 8 4" xfId="22565"/>
    <cellStyle name="Normal 2 8 8 4 2" xfId="22566"/>
    <cellStyle name="Normal 2 8 8 4 2 2" xfId="22567"/>
    <cellStyle name="Normal 2 8 8 4 2 2 2" xfId="22568"/>
    <cellStyle name="Normal 2 8 8 4 2 3" xfId="22569"/>
    <cellStyle name="Normal 2 8 8 4 3" xfId="22570"/>
    <cellStyle name="Normal 2 8 8 4 3 2" xfId="22571"/>
    <cellStyle name="Normal 2 8 8 4 4" xfId="22572"/>
    <cellStyle name="Normal 2 8 8 5" xfId="22573"/>
    <cellStyle name="Normal 2 8 8 5 2" xfId="22574"/>
    <cellStyle name="Normal 2 8 8 5 2 2" xfId="22575"/>
    <cellStyle name="Normal 2 8 8 5 3" xfId="22576"/>
    <cellStyle name="Normal 2 8 8 6" xfId="22577"/>
    <cellStyle name="Normal 2 8 8 6 2" xfId="22578"/>
    <cellStyle name="Normal 2 8 8 7" xfId="22579"/>
    <cellStyle name="Normal 2 8 8 7 2" xfId="22580"/>
    <cellStyle name="Normal 2 8 8 8" xfId="22581"/>
    <cellStyle name="Normal 2 8 9" xfId="22582"/>
    <cellStyle name="Normal 2 8 9 2" xfId="22583"/>
    <cellStyle name="Normal 2 8 9 2 2" xfId="22584"/>
    <cellStyle name="Normal 2 8 9 2 2 2" xfId="22585"/>
    <cellStyle name="Normal 2 8 9 2 2 2 2" xfId="22586"/>
    <cellStyle name="Normal 2 8 9 2 2 3" xfId="22587"/>
    <cellStyle name="Normal 2 8 9 2 3" xfId="22588"/>
    <cellStyle name="Normal 2 8 9 2 3 2" xfId="22589"/>
    <cellStyle name="Normal 2 8 9 2 4" xfId="22590"/>
    <cellStyle name="Normal 2 8 9 3" xfId="22591"/>
    <cellStyle name="Normal 2 8 9 3 2" xfId="22592"/>
    <cellStyle name="Normal 2 8 9 3 2 2" xfId="22593"/>
    <cellStyle name="Normal 2 8 9 3 2 2 2" xfId="22594"/>
    <cellStyle name="Normal 2 8 9 3 2 3" xfId="22595"/>
    <cellStyle name="Normal 2 8 9 3 3" xfId="22596"/>
    <cellStyle name="Normal 2 8 9 3 3 2" xfId="22597"/>
    <cellStyle name="Normal 2 8 9 3 4" xfId="22598"/>
    <cellStyle name="Normal 2 8 9 4" xfId="22599"/>
    <cellStyle name="Normal 2 8 9 4 2" xfId="22600"/>
    <cellStyle name="Normal 2 8 9 4 2 2" xfId="22601"/>
    <cellStyle name="Normal 2 8 9 4 2 2 2" xfId="22602"/>
    <cellStyle name="Normal 2 8 9 4 2 3" xfId="22603"/>
    <cellStyle name="Normal 2 8 9 4 3" xfId="22604"/>
    <cellStyle name="Normal 2 8 9 4 3 2" xfId="22605"/>
    <cellStyle name="Normal 2 8 9 4 4" xfId="22606"/>
    <cellStyle name="Normal 2 8 9 5" xfId="22607"/>
    <cellStyle name="Normal 2 8 9 5 2" xfId="22608"/>
    <cellStyle name="Normal 2 8 9 5 2 2" xfId="22609"/>
    <cellStyle name="Normal 2 8 9 5 3" xfId="22610"/>
    <cellStyle name="Normal 2 8 9 6" xfId="22611"/>
    <cellStyle name="Normal 2 8 9 6 2" xfId="22612"/>
    <cellStyle name="Normal 2 8 9 7" xfId="22613"/>
    <cellStyle name="Normal 2 8 9 7 2" xfId="22614"/>
    <cellStyle name="Normal 2 8 9 8" xfId="22615"/>
    <cellStyle name="Normal 2 9" xfId="22616"/>
    <cellStyle name="Normal 2 9 2" xfId="22617"/>
    <cellStyle name="Normal 2 9 2 2" xfId="22618"/>
    <cellStyle name="Normal 2 9 2 2 2" xfId="22619"/>
    <cellStyle name="Normal 2 9 2 2 2 2" xfId="22620"/>
    <cellStyle name="Normal 2 9 2 2 3" xfId="22621"/>
    <cellStyle name="Normal 2 9 2 3" xfId="22622"/>
    <cellStyle name="Normal 2 9 2 3 2" xfId="22623"/>
    <cellStyle name="Normal 2 9 2 4" xfId="22624"/>
    <cellStyle name="Normal 2 9 3" xfId="22625"/>
    <cellStyle name="Normal 2 9 3 2" xfId="22626"/>
    <cellStyle name="Normal 2 9 3 2 2" xfId="22627"/>
    <cellStyle name="Normal 2 9 3 2 2 2" xfId="22628"/>
    <cellStyle name="Normal 2 9 3 2 3" xfId="22629"/>
    <cellStyle name="Normal 2 9 3 3" xfId="22630"/>
    <cellStyle name="Normal 2 9 3 3 2" xfId="22631"/>
    <cellStyle name="Normal 2 9 3 4" xfId="22632"/>
    <cellStyle name="Normal 2 9 4" xfId="22633"/>
    <cellStyle name="Normal 2 9 4 2" xfId="22634"/>
    <cellStyle name="Normal 2 9 4 2 2" xfId="22635"/>
    <cellStyle name="Normal 2 9 4 2 2 2" xfId="22636"/>
    <cellStyle name="Normal 2 9 4 2 3" xfId="22637"/>
    <cellStyle name="Normal 2 9 4 3" xfId="22638"/>
    <cellStyle name="Normal 2 9 4 3 2" xfId="22639"/>
    <cellStyle name="Normal 2 9 4 4" xfId="22640"/>
    <cellStyle name="Normal 2 9 5" xfId="22641"/>
    <cellStyle name="Normal 2 9 5 2" xfId="22642"/>
    <cellStyle name="Normal 2 9 5 2 2" xfId="22643"/>
    <cellStyle name="Normal 2 9 5 3" xfId="22644"/>
    <cellStyle name="Normal 2 9 6" xfId="22645"/>
    <cellStyle name="Normal 2 9 6 2" xfId="22646"/>
    <cellStyle name="Normal 2 9 7" xfId="22647"/>
    <cellStyle name="Normal 2 9 7 2" xfId="22648"/>
    <cellStyle name="Normal 2 9 8" xfId="22649"/>
    <cellStyle name="Normal 3" xfId="22650"/>
    <cellStyle name="Normal 4" xfId="22651"/>
    <cellStyle name="Normal 5" xfId="22652"/>
    <cellStyle name="Normal_! Приложение_Сбор инфо" xfId="22653"/>
    <cellStyle name="Normal1" xfId="22654"/>
    <cellStyle name="Normal1 2" xfId="22655"/>
    <cellStyle name="normální_Rozvaha - aktiva" xfId="22656"/>
    <cellStyle name="Normalny_0" xfId="22657"/>
    <cellStyle name="normбlnм_laroux" xfId="22658"/>
    <cellStyle name="Note" xfId="22659"/>
    <cellStyle name="Note 10" xfId="22660"/>
    <cellStyle name="Note 10 2" xfId="22661"/>
    <cellStyle name="Note 11" xfId="22662"/>
    <cellStyle name="Note 11 2" xfId="22663"/>
    <cellStyle name="Note 12" xfId="22664"/>
    <cellStyle name="Note 12 2" xfId="22665"/>
    <cellStyle name="Note 13" xfId="22666"/>
    <cellStyle name="Note 13 2" xfId="22667"/>
    <cellStyle name="Note 2" xfId="22668"/>
    <cellStyle name="Note 2 2" xfId="22669"/>
    <cellStyle name="Note 3" xfId="22670"/>
    <cellStyle name="Note 3 2" xfId="22671"/>
    <cellStyle name="Note 4" xfId="22672"/>
    <cellStyle name="Note 4 2" xfId="22673"/>
    <cellStyle name="Note 5" xfId="22674"/>
    <cellStyle name="Note 5 2" xfId="22675"/>
    <cellStyle name="Note 6" xfId="22676"/>
    <cellStyle name="Note 6 2" xfId="22677"/>
    <cellStyle name="Note 7" xfId="22678"/>
    <cellStyle name="Note 7 2" xfId="22679"/>
    <cellStyle name="Note 8" xfId="22680"/>
    <cellStyle name="Note 8 2" xfId="22681"/>
    <cellStyle name="Note 9" xfId="22682"/>
    <cellStyle name="Note 9 2" xfId="22683"/>
    <cellStyle name="Note_7-р_Из_Системы" xfId="22684"/>
    <cellStyle name="Nun??c [0]_Ecnn1" xfId="22685"/>
    <cellStyle name="Nun??c_Ecnn1" xfId="22686"/>
    <cellStyle name="Ociriniaue [0]_laroux" xfId="22687"/>
    <cellStyle name="Ociriniaue_laroux" xfId="22688"/>
    <cellStyle name="Output" xfId="22689"/>
    <cellStyle name="Output 10" xfId="22690"/>
    <cellStyle name="Output 10 2" xfId="22691"/>
    <cellStyle name="Output 11" xfId="22692"/>
    <cellStyle name="Output 11 2" xfId="22693"/>
    <cellStyle name="Output 12" xfId="22694"/>
    <cellStyle name="Output 12 2" xfId="22695"/>
    <cellStyle name="Output 13" xfId="22696"/>
    <cellStyle name="Output 13 2" xfId="22697"/>
    <cellStyle name="Output 2" xfId="22698"/>
    <cellStyle name="Output 2 2" xfId="22699"/>
    <cellStyle name="Output 3" xfId="22700"/>
    <cellStyle name="Output 3 2" xfId="22701"/>
    <cellStyle name="Output 4" xfId="22702"/>
    <cellStyle name="Output 4 2" xfId="22703"/>
    <cellStyle name="Output 5" xfId="22704"/>
    <cellStyle name="Output 5 2" xfId="22705"/>
    <cellStyle name="Output 6" xfId="22706"/>
    <cellStyle name="Output 6 2" xfId="22707"/>
    <cellStyle name="Output 7" xfId="22708"/>
    <cellStyle name="Output 7 2" xfId="22709"/>
    <cellStyle name="Output 8" xfId="22710"/>
    <cellStyle name="Output 8 2" xfId="22711"/>
    <cellStyle name="Output 9" xfId="22712"/>
    <cellStyle name="Output 9 2" xfId="22713"/>
    <cellStyle name="Percent [0]" xfId="22714"/>
    <cellStyle name="Percent [00]" xfId="22715"/>
    <cellStyle name="Percent [2]" xfId="22716"/>
    <cellStyle name="Percent 2" xfId="22717"/>
    <cellStyle name="Percent 3" xfId="22718"/>
    <cellStyle name="PrePop Currency (0)" xfId="22719"/>
    <cellStyle name="PrePop Currency (2)" xfId="22720"/>
    <cellStyle name="PrePop Units (0)" xfId="22721"/>
    <cellStyle name="PrePop Units (1)" xfId="22722"/>
    <cellStyle name="PrePop Units (2)" xfId="22723"/>
    <cellStyle name="Price_Body" xfId="22724"/>
    <cellStyle name="Rubles" xfId="22725"/>
    <cellStyle name="SAPBEXaggData" xfId="22726"/>
    <cellStyle name="SAPBEXaggData 2" xfId="22727"/>
    <cellStyle name="SAPBEXaggData 3" xfId="22728"/>
    <cellStyle name="SAPBEXaggData 4" xfId="22729"/>
    <cellStyle name="SAPBEXaggData 5" xfId="22730"/>
    <cellStyle name="SAPBEXaggData 6" xfId="22731"/>
    <cellStyle name="SAPBEXaggDataEmph" xfId="22732"/>
    <cellStyle name="SAPBEXaggDataEmph 2" xfId="22733"/>
    <cellStyle name="SAPBEXaggDataEmph 3" xfId="22734"/>
    <cellStyle name="SAPBEXaggDataEmph 4" xfId="22735"/>
    <cellStyle name="SAPBEXaggDataEmph 5" xfId="22736"/>
    <cellStyle name="SAPBEXaggDataEmph 6" xfId="22737"/>
    <cellStyle name="SAPBEXaggItem" xfId="22738"/>
    <cellStyle name="SAPBEXaggItem 2" xfId="22739"/>
    <cellStyle name="SAPBEXaggItem 3" xfId="22740"/>
    <cellStyle name="SAPBEXaggItem 4" xfId="22741"/>
    <cellStyle name="SAPBEXaggItem 5" xfId="22742"/>
    <cellStyle name="SAPBEXaggItem 6" xfId="22743"/>
    <cellStyle name="SAPBEXaggItemX" xfId="22744"/>
    <cellStyle name="SAPBEXaggItemX 2" xfId="22745"/>
    <cellStyle name="SAPBEXaggItemX 3" xfId="22746"/>
    <cellStyle name="SAPBEXaggItemX 4" xfId="22747"/>
    <cellStyle name="SAPBEXaggItemX 5" xfId="22748"/>
    <cellStyle name="SAPBEXaggItemX 6" xfId="22749"/>
    <cellStyle name="SAPBEXchaText" xfId="22750"/>
    <cellStyle name="SAPBEXchaText 2" xfId="22751"/>
    <cellStyle name="SAPBEXchaText 3" xfId="22752"/>
    <cellStyle name="SAPBEXchaText 4" xfId="22753"/>
    <cellStyle name="SAPBEXchaText 5" xfId="22754"/>
    <cellStyle name="SAPBEXchaText 6" xfId="22755"/>
    <cellStyle name="SAPBEXchaText_Приложение_1_к_7-у-о_2009_Кв_1_ФСТ" xfId="22756"/>
    <cellStyle name="SAPBEXexcBad7" xfId="22757"/>
    <cellStyle name="SAPBEXexcBad7 2" xfId="22758"/>
    <cellStyle name="SAPBEXexcBad7 3" xfId="22759"/>
    <cellStyle name="SAPBEXexcBad7 4" xfId="22760"/>
    <cellStyle name="SAPBEXexcBad7 5" xfId="22761"/>
    <cellStyle name="SAPBEXexcBad7 6" xfId="22762"/>
    <cellStyle name="SAPBEXexcBad8" xfId="22763"/>
    <cellStyle name="SAPBEXexcBad8 2" xfId="22764"/>
    <cellStyle name="SAPBEXexcBad8 3" xfId="22765"/>
    <cellStyle name="SAPBEXexcBad8 4" xfId="22766"/>
    <cellStyle name="SAPBEXexcBad8 5" xfId="22767"/>
    <cellStyle name="SAPBEXexcBad8 6" xfId="22768"/>
    <cellStyle name="SAPBEXexcBad9" xfId="22769"/>
    <cellStyle name="SAPBEXexcBad9 2" xfId="22770"/>
    <cellStyle name="SAPBEXexcBad9 3" xfId="22771"/>
    <cellStyle name="SAPBEXexcBad9 4" xfId="22772"/>
    <cellStyle name="SAPBEXexcBad9 5" xfId="22773"/>
    <cellStyle name="SAPBEXexcBad9 6" xfId="22774"/>
    <cellStyle name="SAPBEXexcCritical4" xfId="22775"/>
    <cellStyle name="SAPBEXexcCritical4 2" xfId="22776"/>
    <cellStyle name="SAPBEXexcCritical4 3" xfId="22777"/>
    <cellStyle name="SAPBEXexcCritical4 4" xfId="22778"/>
    <cellStyle name="SAPBEXexcCritical4 5" xfId="22779"/>
    <cellStyle name="SAPBEXexcCritical4 6" xfId="22780"/>
    <cellStyle name="SAPBEXexcCritical5" xfId="22781"/>
    <cellStyle name="SAPBEXexcCritical5 2" xfId="22782"/>
    <cellStyle name="SAPBEXexcCritical5 3" xfId="22783"/>
    <cellStyle name="SAPBEXexcCritical5 4" xfId="22784"/>
    <cellStyle name="SAPBEXexcCritical5 5" xfId="22785"/>
    <cellStyle name="SAPBEXexcCritical5 6" xfId="22786"/>
    <cellStyle name="SAPBEXexcCritical6" xfId="22787"/>
    <cellStyle name="SAPBEXexcCritical6 2" xfId="22788"/>
    <cellStyle name="SAPBEXexcCritical6 3" xfId="22789"/>
    <cellStyle name="SAPBEXexcCritical6 4" xfId="22790"/>
    <cellStyle name="SAPBEXexcCritical6 5" xfId="22791"/>
    <cellStyle name="SAPBEXexcCritical6 6" xfId="22792"/>
    <cellStyle name="SAPBEXexcGood1" xfId="22793"/>
    <cellStyle name="SAPBEXexcGood1 2" xfId="22794"/>
    <cellStyle name="SAPBEXexcGood1 3" xfId="22795"/>
    <cellStyle name="SAPBEXexcGood1 4" xfId="22796"/>
    <cellStyle name="SAPBEXexcGood1 5" xfId="22797"/>
    <cellStyle name="SAPBEXexcGood1 6" xfId="22798"/>
    <cellStyle name="SAPBEXexcGood2" xfId="22799"/>
    <cellStyle name="SAPBEXexcGood2 2" xfId="22800"/>
    <cellStyle name="SAPBEXexcGood2 3" xfId="22801"/>
    <cellStyle name="SAPBEXexcGood2 4" xfId="22802"/>
    <cellStyle name="SAPBEXexcGood2 5" xfId="22803"/>
    <cellStyle name="SAPBEXexcGood2 6" xfId="22804"/>
    <cellStyle name="SAPBEXexcGood3" xfId="22805"/>
    <cellStyle name="SAPBEXexcGood3 2" xfId="22806"/>
    <cellStyle name="SAPBEXexcGood3 3" xfId="22807"/>
    <cellStyle name="SAPBEXexcGood3 4" xfId="22808"/>
    <cellStyle name="SAPBEXexcGood3 5" xfId="22809"/>
    <cellStyle name="SAPBEXexcGood3 6" xfId="22810"/>
    <cellStyle name="SAPBEXfilterDrill" xfId="22811"/>
    <cellStyle name="SAPBEXfilterDrill 2" xfId="22812"/>
    <cellStyle name="SAPBEXfilterDrill 3" xfId="22813"/>
    <cellStyle name="SAPBEXfilterDrill 4" xfId="22814"/>
    <cellStyle name="SAPBEXfilterDrill 5" xfId="22815"/>
    <cellStyle name="SAPBEXfilterDrill 6" xfId="22816"/>
    <cellStyle name="SAPBEXfilterItem" xfId="22817"/>
    <cellStyle name="SAPBEXfilterItem 2" xfId="22818"/>
    <cellStyle name="SAPBEXfilterItem 3" xfId="22819"/>
    <cellStyle name="SAPBEXfilterItem 4" xfId="22820"/>
    <cellStyle name="SAPBEXfilterItem 5" xfId="22821"/>
    <cellStyle name="SAPBEXfilterItem 6" xfId="22822"/>
    <cellStyle name="SAPBEXfilterText" xfId="22823"/>
    <cellStyle name="SAPBEXfilterText 2" xfId="22824"/>
    <cellStyle name="SAPBEXfilterText 3" xfId="22825"/>
    <cellStyle name="SAPBEXfilterText 4" xfId="22826"/>
    <cellStyle name="SAPBEXfilterText 5" xfId="22827"/>
    <cellStyle name="SAPBEXfilterText 6" xfId="22828"/>
    <cellStyle name="SAPBEXformats" xfId="22829"/>
    <cellStyle name="SAPBEXformats 2" xfId="22830"/>
    <cellStyle name="SAPBEXformats 3" xfId="22831"/>
    <cellStyle name="SAPBEXformats 4" xfId="22832"/>
    <cellStyle name="SAPBEXformats 5" xfId="22833"/>
    <cellStyle name="SAPBEXformats 6" xfId="22834"/>
    <cellStyle name="SAPBEXheaderItem" xfId="22835"/>
    <cellStyle name="SAPBEXheaderItem 2" xfId="22836"/>
    <cellStyle name="SAPBEXheaderItem 3" xfId="22837"/>
    <cellStyle name="SAPBEXheaderItem 4" xfId="22838"/>
    <cellStyle name="SAPBEXheaderItem 5" xfId="22839"/>
    <cellStyle name="SAPBEXheaderItem 6" xfId="22840"/>
    <cellStyle name="SAPBEXheaderText" xfId="22841"/>
    <cellStyle name="SAPBEXheaderText 2" xfId="22842"/>
    <cellStyle name="SAPBEXheaderText 3" xfId="22843"/>
    <cellStyle name="SAPBEXheaderText 4" xfId="22844"/>
    <cellStyle name="SAPBEXheaderText 5" xfId="22845"/>
    <cellStyle name="SAPBEXheaderText 6" xfId="22846"/>
    <cellStyle name="SAPBEXHLevel0" xfId="22847"/>
    <cellStyle name="SAPBEXHLevel0 2" xfId="22848"/>
    <cellStyle name="SAPBEXHLevel0 3" xfId="22849"/>
    <cellStyle name="SAPBEXHLevel0 4" xfId="22850"/>
    <cellStyle name="SAPBEXHLevel0 5" xfId="22851"/>
    <cellStyle name="SAPBEXHLevel0 6" xfId="22852"/>
    <cellStyle name="SAPBEXHLevel0 7" xfId="22853"/>
    <cellStyle name="SAPBEXHLevel0_7y-отчетная_РЖД_2009_04" xfId="22854"/>
    <cellStyle name="SAPBEXHLevel0X" xfId="22855"/>
    <cellStyle name="SAPBEXHLevel0X 2" xfId="22856"/>
    <cellStyle name="SAPBEXHLevel0X 3" xfId="22857"/>
    <cellStyle name="SAPBEXHLevel0X 4" xfId="22858"/>
    <cellStyle name="SAPBEXHLevel0X 5" xfId="22859"/>
    <cellStyle name="SAPBEXHLevel0X 6" xfId="22860"/>
    <cellStyle name="SAPBEXHLevel0X 7" xfId="22861"/>
    <cellStyle name="SAPBEXHLevel0X 8" xfId="22862"/>
    <cellStyle name="SAPBEXHLevel0X 9" xfId="22863"/>
    <cellStyle name="SAPBEXHLevel0X_7-р_Из_Системы" xfId="22864"/>
    <cellStyle name="SAPBEXHLevel1" xfId="22865"/>
    <cellStyle name="SAPBEXHLevel1 2" xfId="22866"/>
    <cellStyle name="SAPBEXHLevel1 3" xfId="22867"/>
    <cellStyle name="SAPBEXHLevel1 4" xfId="22868"/>
    <cellStyle name="SAPBEXHLevel1 5" xfId="22869"/>
    <cellStyle name="SAPBEXHLevel1 6" xfId="22870"/>
    <cellStyle name="SAPBEXHLevel1 7" xfId="22871"/>
    <cellStyle name="SAPBEXHLevel1_7y-отчетная_РЖД_2009_04" xfId="22872"/>
    <cellStyle name="SAPBEXHLevel1X" xfId="22873"/>
    <cellStyle name="SAPBEXHLevel1X 2" xfId="22874"/>
    <cellStyle name="SAPBEXHLevel1X 3" xfId="22875"/>
    <cellStyle name="SAPBEXHLevel1X 4" xfId="22876"/>
    <cellStyle name="SAPBEXHLevel1X 5" xfId="22877"/>
    <cellStyle name="SAPBEXHLevel1X 6" xfId="22878"/>
    <cellStyle name="SAPBEXHLevel1X 7" xfId="22879"/>
    <cellStyle name="SAPBEXHLevel1X 8" xfId="22880"/>
    <cellStyle name="SAPBEXHLevel1X 9" xfId="22881"/>
    <cellStyle name="SAPBEXHLevel1X_7-р_Из_Системы" xfId="22882"/>
    <cellStyle name="SAPBEXHLevel2" xfId="22883"/>
    <cellStyle name="SAPBEXHLevel2 2" xfId="22884"/>
    <cellStyle name="SAPBEXHLevel2 3" xfId="22885"/>
    <cellStyle name="SAPBEXHLevel2 4" xfId="22886"/>
    <cellStyle name="SAPBEXHLevel2 5" xfId="22887"/>
    <cellStyle name="SAPBEXHLevel2 6" xfId="22888"/>
    <cellStyle name="SAPBEXHLevel2_Приложение_1_к_7-у-о_2009_Кв_1_ФСТ" xfId="22889"/>
    <cellStyle name="SAPBEXHLevel2X" xfId="22890"/>
    <cellStyle name="SAPBEXHLevel2X 2" xfId="22891"/>
    <cellStyle name="SAPBEXHLevel2X 3" xfId="22892"/>
    <cellStyle name="SAPBEXHLevel2X 4" xfId="22893"/>
    <cellStyle name="SAPBEXHLevel2X 5" xfId="22894"/>
    <cellStyle name="SAPBEXHLevel2X 6" xfId="22895"/>
    <cellStyle name="SAPBEXHLevel2X 7" xfId="22896"/>
    <cellStyle name="SAPBEXHLevel2X 8" xfId="22897"/>
    <cellStyle name="SAPBEXHLevel2X 9" xfId="22898"/>
    <cellStyle name="SAPBEXHLevel2X_7-р_Из_Системы" xfId="22899"/>
    <cellStyle name="SAPBEXHLevel3" xfId="22900"/>
    <cellStyle name="SAPBEXHLevel3 2" xfId="22901"/>
    <cellStyle name="SAPBEXHLevel3 3" xfId="22902"/>
    <cellStyle name="SAPBEXHLevel3 4" xfId="22903"/>
    <cellStyle name="SAPBEXHLevel3 5" xfId="22904"/>
    <cellStyle name="SAPBEXHLevel3 6" xfId="22905"/>
    <cellStyle name="SAPBEXHLevel3_Приложение_1_к_7-у-о_2009_Кв_1_ФСТ" xfId="22906"/>
    <cellStyle name="SAPBEXHLevel3X" xfId="22907"/>
    <cellStyle name="SAPBEXHLevel3X 2" xfId="22908"/>
    <cellStyle name="SAPBEXHLevel3X 3" xfId="22909"/>
    <cellStyle name="SAPBEXHLevel3X 4" xfId="22910"/>
    <cellStyle name="SAPBEXHLevel3X 5" xfId="22911"/>
    <cellStyle name="SAPBEXHLevel3X 6" xfId="22912"/>
    <cellStyle name="SAPBEXHLevel3X 7" xfId="22913"/>
    <cellStyle name="SAPBEXHLevel3X 8" xfId="22914"/>
    <cellStyle name="SAPBEXHLevel3X 9" xfId="22915"/>
    <cellStyle name="SAPBEXHLevel3X_7-р_Из_Системы" xfId="22916"/>
    <cellStyle name="SAPBEXinputData" xfId="22917"/>
    <cellStyle name="SAPBEXinputData 10" xfId="22918"/>
    <cellStyle name="SAPBEXinputData 2" xfId="22919"/>
    <cellStyle name="SAPBEXinputData 3" xfId="22920"/>
    <cellStyle name="SAPBEXinputData 4" xfId="22921"/>
    <cellStyle name="SAPBEXinputData 5" xfId="22922"/>
    <cellStyle name="SAPBEXinputData 6" xfId="22923"/>
    <cellStyle name="SAPBEXinputData 7" xfId="22924"/>
    <cellStyle name="SAPBEXinputData 8" xfId="22925"/>
    <cellStyle name="SAPBEXinputData 9" xfId="22926"/>
    <cellStyle name="SAPBEXinputData_7-р_Из_Системы" xfId="22927"/>
    <cellStyle name="SAPBEXItemHeader" xfId="22928"/>
    <cellStyle name="SAPBEXresData" xfId="22929"/>
    <cellStyle name="SAPBEXresData 2" xfId="22930"/>
    <cellStyle name="SAPBEXresData 3" xfId="22931"/>
    <cellStyle name="SAPBEXresData 4" xfId="22932"/>
    <cellStyle name="SAPBEXresData 5" xfId="22933"/>
    <cellStyle name="SAPBEXresData 6" xfId="22934"/>
    <cellStyle name="SAPBEXresDataEmph" xfId="22935"/>
    <cellStyle name="SAPBEXresDataEmph 2" xfId="22936"/>
    <cellStyle name="SAPBEXresDataEmph 2 2" xfId="22937"/>
    <cellStyle name="SAPBEXresDataEmph 3" xfId="22938"/>
    <cellStyle name="SAPBEXresDataEmph 3 2" xfId="22939"/>
    <cellStyle name="SAPBEXresDataEmph 4" xfId="22940"/>
    <cellStyle name="SAPBEXresDataEmph 4 2" xfId="22941"/>
    <cellStyle name="SAPBEXresDataEmph 5" xfId="22942"/>
    <cellStyle name="SAPBEXresDataEmph 5 2" xfId="22943"/>
    <cellStyle name="SAPBEXresDataEmph 6" xfId="22944"/>
    <cellStyle name="SAPBEXresDataEmph 6 2" xfId="22945"/>
    <cellStyle name="SAPBEXresItem" xfId="22946"/>
    <cellStyle name="SAPBEXresItem 2" xfId="22947"/>
    <cellStyle name="SAPBEXresItem 3" xfId="22948"/>
    <cellStyle name="SAPBEXresItem 4" xfId="22949"/>
    <cellStyle name="SAPBEXresItem 5" xfId="22950"/>
    <cellStyle name="SAPBEXresItem 6" xfId="22951"/>
    <cellStyle name="SAPBEXresItemX" xfId="22952"/>
    <cellStyle name="SAPBEXresItemX 2" xfId="22953"/>
    <cellStyle name="SAPBEXresItemX 3" xfId="22954"/>
    <cellStyle name="SAPBEXresItemX 4" xfId="22955"/>
    <cellStyle name="SAPBEXresItemX 5" xfId="22956"/>
    <cellStyle name="SAPBEXresItemX 6" xfId="22957"/>
    <cellStyle name="SAPBEXstdData" xfId="22958"/>
    <cellStyle name="SAPBEXstdData 2" xfId="22959"/>
    <cellStyle name="SAPBEXstdData 3" xfId="22960"/>
    <cellStyle name="SAPBEXstdData 4" xfId="22961"/>
    <cellStyle name="SAPBEXstdData 5" xfId="22962"/>
    <cellStyle name="SAPBEXstdData 6" xfId="22963"/>
    <cellStyle name="SAPBEXstdData_Приложение_1_к_7-у-о_2009_Кв_1_ФСТ" xfId="22964"/>
    <cellStyle name="SAPBEXstdDataEmph" xfId="22965"/>
    <cellStyle name="SAPBEXstdDataEmph 2" xfId="22966"/>
    <cellStyle name="SAPBEXstdDataEmph 3" xfId="22967"/>
    <cellStyle name="SAPBEXstdDataEmph 4" xfId="22968"/>
    <cellStyle name="SAPBEXstdDataEmph 5" xfId="22969"/>
    <cellStyle name="SAPBEXstdDataEmph 6" xfId="22970"/>
    <cellStyle name="SAPBEXstdItem" xfId="22971"/>
    <cellStyle name="SAPBEXstdItem 2" xfId="22972"/>
    <cellStyle name="SAPBEXstdItem 3" xfId="22973"/>
    <cellStyle name="SAPBEXstdItem 4" xfId="22974"/>
    <cellStyle name="SAPBEXstdItem 5" xfId="22975"/>
    <cellStyle name="SAPBEXstdItem 6" xfId="22976"/>
    <cellStyle name="SAPBEXstdItem 7" xfId="22977"/>
    <cellStyle name="SAPBEXstdItem_7-р" xfId="22978"/>
    <cellStyle name="SAPBEXstdItemX" xfId="22979"/>
    <cellStyle name="SAPBEXstdItemX 2" xfId="22980"/>
    <cellStyle name="SAPBEXstdItemX 3" xfId="22981"/>
    <cellStyle name="SAPBEXstdItemX 4" xfId="22982"/>
    <cellStyle name="SAPBEXstdItemX 5" xfId="22983"/>
    <cellStyle name="SAPBEXstdItemX 6" xfId="22984"/>
    <cellStyle name="SAPBEXtitle" xfId="22985"/>
    <cellStyle name="SAPBEXtitle 2" xfId="22986"/>
    <cellStyle name="SAPBEXtitle 3" xfId="22987"/>
    <cellStyle name="SAPBEXtitle 4" xfId="22988"/>
    <cellStyle name="SAPBEXtitle 5" xfId="22989"/>
    <cellStyle name="SAPBEXtitle 6" xfId="22990"/>
    <cellStyle name="SAPBEXunassignedItem" xfId="22991"/>
    <cellStyle name="SAPBEXunassignedItem 2" xfId="22992"/>
    <cellStyle name="SAPBEXundefined" xfId="22993"/>
    <cellStyle name="SAPBEXundefined 2" xfId="22994"/>
    <cellStyle name="SAPBEXundefined 3" xfId="22995"/>
    <cellStyle name="SAPBEXundefined 4" xfId="22996"/>
    <cellStyle name="SAPBEXundefined 5" xfId="22997"/>
    <cellStyle name="SAPBEXundefined 6" xfId="22998"/>
    <cellStyle name="SEM-BPS-data" xfId="22999"/>
    <cellStyle name="SEM-BPS-data 2" xfId="23000"/>
    <cellStyle name="SEM-BPS-head" xfId="23001"/>
    <cellStyle name="SEM-BPS-headdata" xfId="23002"/>
    <cellStyle name="SEM-BPS-headkey" xfId="23003"/>
    <cellStyle name="SEM-BPS-input-on" xfId="23004"/>
    <cellStyle name="SEM-BPS-input-on 2" xfId="23005"/>
    <cellStyle name="SEM-BPS-key" xfId="23006"/>
    <cellStyle name="SEM-BPS-key 2" xfId="23007"/>
    <cellStyle name="SEM-BPS-sub1" xfId="23008"/>
    <cellStyle name="SEM-BPS-sub1 2" xfId="23009"/>
    <cellStyle name="SEM-BPS-sub2" xfId="23010"/>
    <cellStyle name="SEM-BPS-sub2 2" xfId="23011"/>
    <cellStyle name="SEM-BPS-total" xfId="23012"/>
    <cellStyle name="SEM-BPS-total 2" xfId="23013"/>
    <cellStyle name="Sheet Title" xfId="23014"/>
    <cellStyle name="STYLE1 - Style1" xfId="23015"/>
    <cellStyle name="styleColumnTitles" xfId="23016"/>
    <cellStyle name="styleDateRange" xfId="23017"/>
    <cellStyle name="styleHidden" xfId="23018"/>
    <cellStyle name="styleNormal" xfId="23019"/>
    <cellStyle name="styleSeriesAttributes" xfId="23020"/>
    <cellStyle name="styleSeriesData" xfId="23021"/>
    <cellStyle name="styleSeriesDataForecast" xfId="23022"/>
    <cellStyle name="styleSeriesDataForecastNA" xfId="23023"/>
    <cellStyle name="styleSeriesDataNA" xfId="23024"/>
    <cellStyle name="Text Indent A" xfId="23025"/>
    <cellStyle name="Text Indent B" xfId="23026"/>
    <cellStyle name="Text Indent C" xfId="23027"/>
    <cellStyle name="Times New Roman0181000015536870911" xfId="23028"/>
    <cellStyle name="Title" xfId="23029"/>
    <cellStyle name="Title 10" xfId="23030"/>
    <cellStyle name="Title 10 2" xfId="23031"/>
    <cellStyle name="Title 11" xfId="23032"/>
    <cellStyle name="Title 11 2" xfId="23033"/>
    <cellStyle name="Title 12" xfId="23034"/>
    <cellStyle name="Title 12 2" xfId="23035"/>
    <cellStyle name="Title 13" xfId="23036"/>
    <cellStyle name="Title 13 2" xfId="23037"/>
    <cellStyle name="Title 2" xfId="23038"/>
    <cellStyle name="Title 2 2" xfId="23039"/>
    <cellStyle name="Title 3" xfId="23040"/>
    <cellStyle name="Title 3 2" xfId="23041"/>
    <cellStyle name="Title 4" xfId="23042"/>
    <cellStyle name="Title 4 2" xfId="23043"/>
    <cellStyle name="Title 5" xfId="23044"/>
    <cellStyle name="Title 5 2" xfId="23045"/>
    <cellStyle name="Title 6" xfId="23046"/>
    <cellStyle name="Title 6 2" xfId="23047"/>
    <cellStyle name="Title 7" xfId="23048"/>
    <cellStyle name="Title 7 2" xfId="23049"/>
    <cellStyle name="Title 8" xfId="23050"/>
    <cellStyle name="Title 8 2" xfId="23051"/>
    <cellStyle name="Title 9" xfId="23052"/>
    <cellStyle name="Title 9 2" xfId="23053"/>
    <cellStyle name="Total" xfId="23054"/>
    <cellStyle name="Total 10" xfId="23055"/>
    <cellStyle name="Total 10 2" xfId="23056"/>
    <cellStyle name="Total 11" xfId="23057"/>
    <cellStyle name="Total 11 2" xfId="23058"/>
    <cellStyle name="Total 12" xfId="23059"/>
    <cellStyle name="Total 12 2" xfId="23060"/>
    <cellStyle name="Total 13" xfId="23061"/>
    <cellStyle name="Total 13 2" xfId="23062"/>
    <cellStyle name="Total 2" xfId="23063"/>
    <cellStyle name="Total 2 2" xfId="23064"/>
    <cellStyle name="Total 3" xfId="23065"/>
    <cellStyle name="Total 3 2" xfId="23066"/>
    <cellStyle name="Total 4" xfId="23067"/>
    <cellStyle name="Total 4 2" xfId="23068"/>
    <cellStyle name="Total 5" xfId="23069"/>
    <cellStyle name="Total 5 2" xfId="23070"/>
    <cellStyle name="Total 6" xfId="23071"/>
    <cellStyle name="Total 6 2" xfId="23072"/>
    <cellStyle name="Total 7" xfId="23073"/>
    <cellStyle name="Total 7 2" xfId="23074"/>
    <cellStyle name="Total 8" xfId="23075"/>
    <cellStyle name="Total 8 2" xfId="23076"/>
    <cellStyle name="Total 9" xfId="23077"/>
    <cellStyle name="Total 9 2" xfId="23078"/>
    <cellStyle name="Währung [0]_laroux" xfId="23079"/>
    <cellStyle name="Währung_laroux" xfId="23080"/>
    <cellStyle name="Walutowy [0]_1" xfId="23081"/>
    <cellStyle name="Walutowy_1" xfId="23082"/>
    <cellStyle name="Warning Text" xfId="23083"/>
    <cellStyle name="Warning Text 10" xfId="23084"/>
    <cellStyle name="Warning Text 10 2" xfId="23085"/>
    <cellStyle name="Warning Text 11" xfId="23086"/>
    <cellStyle name="Warning Text 11 2" xfId="23087"/>
    <cellStyle name="Warning Text 12" xfId="23088"/>
    <cellStyle name="Warning Text 12 2" xfId="23089"/>
    <cellStyle name="Warning Text 13" xfId="23090"/>
    <cellStyle name="Warning Text 13 2" xfId="23091"/>
    <cellStyle name="Warning Text 2" xfId="23092"/>
    <cellStyle name="Warning Text 2 2" xfId="23093"/>
    <cellStyle name="Warning Text 3" xfId="23094"/>
    <cellStyle name="Warning Text 3 2" xfId="23095"/>
    <cellStyle name="Warning Text 4" xfId="23096"/>
    <cellStyle name="Warning Text 4 2" xfId="23097"/>
    <cellStyle name="Warning Text 5" xfId="23098"/>
    <cellStyle name="Warning Text 5 2" xfId="23099"/>
    <cellStyle name="Warning Text 6" xfId="23100"/>
    <cellStyle name="Warning Text 6 2" xfId="23101"/>
    <cellStyle name="Warning Text 7" xfId="23102"/>
    <cellStyle name="Warning Text 7 2" xfId="23103"/>
    <cellStyle name="Warning Text 8" xfId="23104"/>
    <cellStyle name="Warning Text 8 2" xfId="23105"/>
    <cellStyle name="Warning Text 9" xfId="23106"/>
    <cellStyle name="Warning Text 9 2" xfId="23107"/>
    <cellStyle name="Акцент1 2" xfId="23108"/>
    <cellStyle name="Акцент1 2 10" xfId="23109"/>
    <cellStyle name="Акцент1 2 10 2" xfId="23110"/>
    <cellStyle name="Акцент1 2 11" xfId="23111"/>
    <cellStyle name="Акцент1 2 11 2" xfId="23112"/>
    <cellStyle name="Акцент1 2 12" xfId="23113"/>
    <cellStyle name="Акцент1 2 12 2" xfId="23114"/>
    <cellStyle name="Акцент1 2 13" xfId="23115"/>
    <cellStyle name="Акцент1 2 13 2" xfId="23116"/>
    <cellStyle name="Акцент1 2 14" xfId="23117"/>
    <cellStyle name="Акцент1 2 14 2" xfId="23118"/>
    <cellStyle name="Акцент1 2 15" xfId="23119"/>
    <cellStyle name="Акцент1 2 15 2" xfId="23120"/>
    <cellStyle name="Акцент1 2 16" xfId="23121"/>
    <cellStyle name="Акцент1 2 16 2" xfId="23122"/>
    <cellStyle name="Акцент1 2 17" xfId="23123"/>
    <cellStyle name="Акцент1 2 17 2" xfId="23124"/>
    <cellStyle name="Акцент1 2 18" xfId="23125"/>
    <cellStyle name="Акцент1 2 18 2" xfId="23126"/>
    <cellStyle name="Акцент1 2 19" xfId="23127"/>
    <cellStyle name="Акцент1 2 19 2" xfId="23128"/>
    <cellStyle name="Акцент1 2 2" xfId="23129"/>
    <cellStyle name="Акцент1 2 2 2" xfId="23130"/>
    <cellStyle name="Акцент1 2 20" xfId="23131"/>
    <cellStyle name="Акцент1 2 20 2" xfId="23132"/>
    <cellStyle name="Акцент1 2 21" xfId="23133"/>
    <cellStyle name="Акцент1 2 21 2" xfId="23134"/>
    <cellStyle name="Акцент1 2 22" xfId="23135"/>
    <cellStyle name="Акцент1 2 22 2" xfId="23136"/>
    <cellStyle name="Акцент1 2 23" xfId="23137"/>
    <cellStyle name="Акцент1 2 23 2" xfId="23138"/>
    <cellStyle name="Акцент1 2 24" xfId="23139"/>
    <cellStyle name="Акцент1 2 3" xfId="23140"/>
    <cellStyle name="Акцент1 2 3 2" xfId="23141"/>
    <cellStyle name="Акцент1 2 4" xfId="23142"/>
    <cellStyle name="Акцент1 2 4 2" xfId="23143"/>
    <cellStyle name="Акцент1 2 5" xfId="23144"/>
    <cellStyle name="Акцент1 2 5 2" xfId="23145"/>
    <cellStyle name="Акцент1 2 6" xfId="23146"/>
    <cellStyle name="Акцент1 2 6 2" xfId="23147"/>
    <cellStyle name="Акцент1 2 7" xfId="23148"/>
    <cellStyle name="Акцент1 2 7 2" xfId="23149"/>
    <cellStyle name="Акцент1 2 8" xfId="23150"/>
    <cellStyle name="Акцент1 2 8 2" xfId="23151"/>
    <cellStyle name="Акцент1 2 9" xfId="23152"/>
    <cellStyle name="Акцент1 2 9 2" xfId="23153"/>
    <cellStyle name="Акцент1 3" xfId="23154"/>
    <cellStyle name="Акцент1 3 10" xfId="23155"/>
    <cellStyle name="Акцент1 3 10 2" xfId="23156"/>
    <cellStyle name="Акцент1 3 11" xfId="23157"/>
    <cellStyle name="Акцент1 3 11 2" xfId="23158"/>
    <cellStyle name="Акцент1 3 12" xfId="23159"/>
    <cellStyle name="Акцент1 3 12 2" xfId="23160"/>
    <cellStyle name="Акцент1 3 13" xfId="23161"/>
    <cellStyle name="Акцент1 3 13 2" xfId="23162"/>
    <cellStyle name="Акцент1 3 14" xfId="23163"/>
    <cellStyle name="Акцент1 3 14 2" xfId="23164"/>
    <cellStyle name="Акцент1 3 15" xfId="23165"/>
    <cellStyle name="Акцент1 3 15 2" xfId="23166"/>
    <cellStyle name="Акцент1 3 16" xfId="23167"/>
    <cellStyle name="Акцент1 3 16 2" xfId="23168"/>
    <cellStyle name="Акцент1 3 17" xfId="23169"/>
    <cellStyle name="Акцент1 3 17 2" xfId="23170"/>
    <cellStyle name="Акцент1 3 18" xfId="23171"/>
    <cellStyle name="Акцент1 3 18 2" xfId="23172"/>
    <cellStyle name="Акцент1 3 19" xfId="23173"/>
    <cellStyle name="Акцент1 3 19 2" xfId="23174"/>
    <cellStyle name="Акцент1 3 2" xfId="23175"/>
    <cellStyle name="Акцент1 3 2 2" xfId="23176"/>
    <cellStyle name="Акцент1 3 20" xfId="23177"/>
    <cellStyle name="Акцент1 3 20 2" xfId="23178"/>
    <cellStyle name="Акцент1 3 21" xfId="23179"/>
    <cellStyle name="Акцент1 3 21 2" xfId="23180"/>
    <cellStyle name="Акцент1 3 22" xfId="23181"/>
    <cellStyle name="Акцент1 3 22 2" xfId="23182"/>
    <cellStyle name="Акцент1 3 23" xfId="23183"/>
    <cellStyle name="Акцент1 3 23 2" xfId="23184"/>
    <cellStyle name="Акцент1 3 24" xfId="23185"/>
    <cellStyle name="Акцент1 3 3" xfId="23186"/>
    <cellStyle name="Акцент1 3 3 2" xfId="23187"/>
    <cellStyle name="Акцент1 3 4" xfId="23188"/>
    <cellStyle name="Акцент1 3 4 2" xfId="23189"/>
    <cellStyle name="Акцент1 3 5" xfId="23190"/>
    <cellStyle name="Акцент1 3 5 2" xfId="23191"/>
    <cellStyle name="Акцент1 3 6" xfId="23192"/>
    <cellStyle name="Акцент1 3 6 2" xfId="23193"/>
    <cellStyle name="Акцент1 3 7" xfId="23194"/>
    <cellStyle name="Акцент1 3 7 2" xfId="23195"/>
    <cellStyle name="Акцент1 3 8" xfId="23196"/>
    <cellStyle name="Акцент1 3 8 2" xfId="23197"/>
    <cellStyle name="Акцент1 3 9" xfId="23198"/>
    <cellStyle name="Акцент1 3 9 2" xfId="23199"/>
    <cellStyle name="Акцент1 4" xfId="23200"/>
    <cellStyle name="Акцент1 4 2" xfId="23201"/>
    <cellStyle name="Акцент1 5" xfId="23202"/>
    <cellStyle name="Акцент1 5 2" xfId="23203"/>
    <cellStyle name="Акцент1 6" xfId="23204"/>
    <cellStyle name="Акцент1 6 2" xfId="23205"/>
    <cellStyle name="Акцент1 7" xfId="23206"/>
    <cellStyle name="Акцент1 8" xfId="23207"/>
    <cellStyle name="Акцент2 2" xfId="23208"/>
    <cellStyle name="Акцент2 2 10" xfId="23209"/>
    <cellStyle name="Акцент2 2 10 2" xfId="23210"/>
    <cellStyle name="Акцент2 2 11" xfId="23211"/>
    <cellStyle name="Акцент2 2 11 2" xfId="23212"/>
    <cellStyle name="Акцент2 2 12" xfId="23213"/>
    <cellStyle name="Акцент2 2 12 2" xfId="23214"/>
    <cellStyle name="Акцент2 2 13" xfId="23215"/>
    <cellStyle name="Акцент2 2 13 2" xfId="23216"/>
    <cellStyle name="Акцент2 2 14" xfId="23217"/>
    <cellStyle name="Акцент2 2 14 2" xfId="23218"/>
    <cellStyle name="Акцент2 2 15" xfId="23219"/>
    <cellStyle name="Акцент2 2 15 2" xfId="23220"/>
    <cellStyle name="Акцент2 2 16" xfId="23221"/>
    <cellStyle name="Акцент2 2 16 2" xfId="23222"/>
    <cellStyle name="Акцент2 2 17" xfId="23223"/>
    <cellStyle name="Акцент2 2 17 2" xfId="23224"/>
    <cellStyle name="Акцент2 2 18" xfId="23225"/>
    <cellStyle name="Акцент2 2 18 2" xfId="23226"/>
    <cellStyle name="Акцент2 2 19" xfId="23227"/>
    <cellStyle name="Акцент2 2 19 2" xfId="23228"/>
    <cellStyle name="Акцент2 2 2" xfId="23229"/>
    <cellStyle name="Акцент2 2 2 2" xfId="23230"/>
    <cellStyle name="Акцент2 2 20" xfId="23231"/>
    <cellStyle name="Акцент2 2 20 2" xfId="23232"/>
    <cellStyle name="Акцент2 2 21" xfId="23233"/>
    <cellStyle name="Акцент2 2 21 2" xfId="23234"/>
    <cellStyle name="Акцент2 2 22" xfId="23235"/>
    <cellStyle name="Акцент2 2 22 2" xfId="23236"/>
    <cellStyle name="Акцент2 2 23" xfId="23237"/>
    <cellStyle name="Акцент2 2 23 2" xfId="23238"/>
    <cellStyle name="Акцент2 2 24" xfId="23239"/>
    <cellStyle name="Акцент2 2 3" xfId="23240"/>
    <cellStyle name="Акцент2 2 3 2" xfId="23241"/>
    <cellStyle name="Акцент2 2 4" xfId="23242"/>
    <cellStyle name="Акцент2 2 4 2" xfId="23243"/>
    <cellStyle name="Акцент2 2 5" xfId="23244"/>
    <cellStyle name="Акцент2 2 5 2" xfId="23245"/>
    <cellStyle name="Акцент2 2 6" xfId="23246"/>
    <cellStyle name="Акцент2 2 6 2" xfId="23247"/>
    <cellStyle name="Акцент2 2 7" xfId="23248"/>
    <cellStyle name="Акцент2 2 7 2" xfId="23249"/>
    <cellStyle name="Акцент2 2 8" xfId="23250"/>
    <cellStyle name="Акцент2 2 8 2" xfId="23251"/>
    <cellStyle name="Акцент2 2 9" xfId="23252"/>
    <cellStyle name="Акцент2 2 9 2" xfId="23253"/>
    <cellStyle name="Акцент2 3" xfId="23254"/>
    <cellStyle name="Акцент2 3 10" xfId="23255"/>
    <cellStyle name="Акцент2 3 10 2" xfId="23256"/>
    <cellStyle name="Акцент2 3 11" xfId="23257"/>
    <cellStyle name="Акцент2 3 11 2" xfId="23258"/>
    <cellStyle name="Акцент2 3 12" xfId="23259"/>
    <cellStyle name="Акцент2 3 12 2" xfId="23260"/>
    <cellStyle name="Акцент2 3 13" xfId="23261"/>
    <cellStyle name="Акцент2 3 13 2" xfId="23262"/>
    <cellStyle name="Акцент2 3 14" xfId="23263"/>
    <cellStyle name="Акцент2 3 14 2" xfId="23264"/>
    <cellStyle name="Акцент2 3 15" xfId="23265"/>
    <cellStyle name="Акцент2 3 15 2" xfId="23266"/>
    <cellStyle name="Акцент2 3 16" xfId="23267"/>
    <cellStyle name="Акцент2 3 16 2" xfId="23268"/>
    <cellStyle name="Акцент2 3 17" xfId="23269"/>
    <cellStyle name="Акцент2 3 17 2" xfId="23270"/>
    <cellStyle name="Акцент2 3 18" xfId="23271"/>
    <cellStyle name="Акцент2 3 18 2" xfId="23272"/>
    <cellStyle name="Акцент2 3 19" xfId="23273"/>
    <cellStyle name="Акцент2 3 19 2" xfId="23274"/>
    <cellStyle name="Акцент2 3 2" xfId="23275"/>
    <cellStyle name="Акцент2 3 2 2" xfId="23276"/>
    <cellStyle name="Акцент2 3 20" xfId="23277"/>
    <cellStyle name="Акцент2 3 20 2" xfId="23278"/>
    <cellStyle name="Акцент2 3 21" xfId="23279"/>
    <cellStyle name="Акцент2 3 21 2" xfId="23280"/>
    <cellStyle name="Акцент2 3 22" xfId="23281"/>
    <cellStyle name="Акцент2 3 22 2" xfId="23282"/>
    <cellStyle name="Акцент2 3 23" xfId="23283"/>
    <cellStyle name="Акцент2 3 23 2" xfId="23284"/>
    <cellStyle name="Акцент2 3 24" xfId="23285"/>
    <cellStyle name="Акцент2 3 3" xfId="23286"/>
    <cellStyle name="Акцент2 3 3 2" xfId="23287"/>
    <cellStyle name="Акцент2 3 4" xfId="23288"/>
    <cellStyle name="Акцент2 3 4 2" xfId="23289"/>
    <cellStyle name="Акцент2 3 5" xfId="23290"/>
    <cellStyle name="Акцент2 3 5 2" xfId="23291"/>
    <cellStyle name="Акцент2 3 6" xfId="23292"/>
    <cellStyle name="Акцент2 3 6 2" xfId="23293"/>
    <cellStyle name="Акцент2 3 7" xfId="23294"/>
    <cellStyle name="Акцент2 3 7 2" xfId="23295"/>
    <cellStyle name="Акцент2 3 8" xfId="23296"/>
    <cellStyle name="Акцент2 3 8 2" xfId="23297"/>
    <cellStyle name="Акцент2 3 9" xfId="23298"/>
    <cellStyle name="Акцент2 3 9 2" xfId="23299"/>
    <cellStyle name="Акцент2 4" xfId="23300"/>
    <cellStyle name="Акцент2 4 2" xfId="23301"/>
    <cellStyle name="Акцент2 5" xfId="23302"/>
    <cellStyle name="Акцент2 5 2" xfId="23303"/>
    <cellStyle name="Акцент2 6" xfId="23304"/>
    <cellStyle name="Акцент2 6 2" xfId="23305"/>
    <cellStyle name="Акцент2 7" xfId="23306"/>
    <cellStyle name="Акцент2 8" xfId="23307"/>
    <cellStyle name="Акцент3 2" xfId="23308"/>
    <cellStyle name="Акцент3 2 10" xfId="23309"/>
    <cellStyle name="Акцент3 2 10 2" xfId="23310"/>
    <cellStyle name="Акцент3 2 11" xfId="23311"/>
    <cellStyle name="Акцент3 2 11 2" xfId="23312"/>
    <cellStyle name="Акцент3 2 12" xfId="23313"/>
    <cellStyle name="Акцент3 2 12 2" xfId="23314"/>
    <cellStyle name="Акцент3 2 13" xfId="23315"/>
    <cellStyle name="Акцент3 2 13 2" xfId="23316"/>
    <cellStyle name="Акцент3 2 14" xfId="23317"/>
    <cellStyle name="Акцент3 2 14 2" xfId="23318"/>
    <cellStyle name="Акцент3 2 15" xfId="23319"/>
    <cellStyle name="Акцент3 2 15 2" xfId="23320"/>
    <cellStyle name="Акцент3 2 16" xfId="23321"/>
    <cellStyle name="Акцент3 2 16 2" xfId="23322"/>
    <cellStyle name="Акцент3 2 17" xfId="23323"/>
    <cellStyle name="Акцент3 2 17 2" xfId="23324"/>
    <cellStyle name="Акцент3 2 18" xfId="23325"/>
    <cellStyle name="Акцент3 2 18 2" xfId="23326"/>
    <cellStyle name="Акцент3 2 19" xfId="23327"/>
    <cellStyle name="Акцент3 2 19 2" xfId="23328"/>
    <cellStyle name="Акцент3 2 2" xfId="23329"/>
    <cellStyle name="Акцент3 2 2 2" xfId="23330"/>
    <cellStyle name="Акцент3 2 20" xfId="23331"/>
    <cellStyle name="Акцент3 2 20 2" xfId="23332"/>
    <cellStyle name="Акцент3 2 21" xfId="23333"/>
    <cellStyle name="Акцент3 2 21 2" xfId="23334"/>
    <cellStyle name="Акцент3 2 22" xfId="23335"/>
    <cellStyle name="Акцент3 2 22 2" xfId="23336"/>
    <cellStyle name="Акцент3 2 23" xfId="23337"/>
    <cellStyle name="Акцент3 2 23 2" xfId="23338"/>
    <cellStyle name="Акцент3 2 24" xfId="23339"/>
    <cellStyle name="Акцент3 2 3" xfId="23340"/>
    <cellStyle name="Акцент3 2 3 2" xfId="23341"/>
    <cellStyle name="Акцент3 2 4" xfId="23342"/>
    <cellStyle name="Акцент3 2 4 2" xfId="23343"/>
    <cellStyle name="Акцент3 2 5" xfId="23344"/>
    <cellStyle name="Акцент3 2 5 2" xfId="23345"/>
    <cellStyle name="Акцент3 2 6" xfId="23346"/>
    <cellStyle name="Акцент3 2 6 2" xfId="23347"/>
    <cellStyle name="Акцент3 2 7" xfId="23348"/>
    <cellStyle name="Акцент3 2 7 2" xfId="23349"/>
    <cellStyle name="Акцент3 2 8" xfId="23350"/>
    <cellStyle name="Акцент3 2 8 2" xfId="23351"/>
    <cellStyle name="Акцент3 2 9" xfId="23352"/>
    <cellStyle name="Акцент3 2 9 2" xfId="23353"/>
    <cellStyle name="Акцент3 3" xfId="23354"/>
    <cellStyle name="Акцент3 3 10" xfId="23355"/>
    <cellStyle name="Акцент3 3 10 2" xfId="23356"/>
    <cellStyle name="Акцент3 3 11" xfId="23357"/>
    <cellStyle name="Акцент3 3 11 2" xfId="23358"/>
    <cellStyle name="Акцент3 3 12" xfId="23359"/>
    <cellStyle name="Акцент3 3 12 2" xfId="23360"/>
    <cellStyle name="Акцент3 3 13" xfId="23361"/>
    <cellStyle name="Акцент3 3 13 2" xfId="23362"/>
    <cellStyle name="Акцент3 3 14" xfId="23363"/>
    <cellStyle name="Акцент3 3 14 2" xfId="23364"/>
    <cellStyle name="Акцент3 3 15" xfId="23365"/>
    <cellStyle name="Акцент3 3 15 2" xfId="23366"/>
    <cellStyle name="Акцент3 3 16" xfId="23367"/>
    <cellStyle name="Акцент3 3 16 2" xfId="23368"/>
    <cellStyle name="Акцент3 3 17" xfId="23369"/>
    <cellStyle name="Акцент3 3 17 2" xfId="23370"/>
    <cellStyle name="Акцент3 3 18" xfId="23371"/>
    <cellStyle name="Акцент3 3 18 2" xfId="23372"/>
    <cellStyle name="Акцент3 3 19" xfId="23373"/>
    <cellStyle name="Акцент3 3 19 2" xfId="23374"/>
    <cellStyle name="Акцент3 3 2" xfId="23375"/>
    <cellStyle name="Акцент3 3 2 2" xfId="23376"/>
    <cellStyle name="Акцент3 3 20" xfId="23377"/>
    <cellStyle name="Акцент3 3 20 2" xfId="23378"/>
    <cellStyle name="Акцент3 3 21" xfId="23379"/>
    <cellStyle name="Акцент3 3 21 2" xfId="23380"/>
    <cellStyle name="Акцент3 3 22" xfId="23381"/>
    <cellStyle name="Акцент3 3 22 2" xfId="23382"/>
    <cellStyle name="Акцент3 3 23" xfId="23383"/>
    <cellStyle name="Акцент3 3 23 2" xfId="23384"/>
    <cellStyle name="Акцент3 3 24" xfId="23385"/>
    <cellStyle name="Акцент3 3 3" xfId="23386"/>
    <cellStyle name="Акцент3 3 3 2" xfId="23387"/>
    <cellStyle name="Акцент3 3 4" xfId="23388"/>
    <cellStyle name="Акцент3 3 4 2" xfId="23389"/>
    <cellStyle name="Акцент3 3 5" xfId="23390"/>
    <cellStyle name="Акцент3 3 5 2" xfId="23391"/>
    <cellStyle name="Акцент3 3 6" xfId="23392"/>
    <cellStyle name="Акцент3 3 6 2" xfId="23393"/>
    <cellStyle name="Акцент3 3 7" xfId="23394"/>
    <cellStyle name="Акцент3 3 7 2" xfId="23395"/>
    <cellStyle name="Акцент3 3 8" xfId="23396"/>
    <cellStyle name="Акцент3 3 8 2" xfId="23397"/>
    <cellStyle name="Акцент3 3 9" xfId="23398"/>
    <cellStyle name="Акцент3 3 9 2" xfId="23399"/>
    <cellStyle name="Акцент3 4" xfId="23400"/>
    <cellStyle name="Акцент3 4 2" xfId="23401"/>
    <cellStyle name="Акцент3 5" xfId="23402"/>
    <cellStyle name="Акцент3 5 2" xfId="23403"/>
    <cellStyle name="Акцент3 6" xfId="23404"/>
    <cellStyle name="Акцент3 6 2" xfId="23405"/>
    <cellStyle name="Акцент3 7" xfId="23406"/>
    <cellStyle name="Акцент3 8" xfId="23407"/>
    <cellStyle name="Акцент4 2" xfId="23408"/>
    <cellStyle name="Акцент4 2 10" xfId="23409"/>
    <cellStyle name="Акцент4 2 10 2" xfId="23410"/>
    <cellStyle name="Акцент4 2 11" xfId="23411"/>
    <cellStyle name="Акцент4 2 11 2" xfId="23412"/>
    <cellStyle name="Акцент4 2 12" xfId="23413"/>
    <cellStyle name="Акцент4 2 12 2" xfId="23414"/>
    <cellStyle name="Акцент4 2 13" xfId="23415"/>
    <cellStyle name="Акцент4 2 13 2" xfId="23416"/>
    <cellStyle name="Акцент4 2 14" xfId="23417"/>
    <cellStyle name="Акцент4 2 14 2" xfId="23418"/>
    <cellStyle name="Акцент4 2 15" xfId="23419"/>
    <cellStyle name="Акцент4 2 15 2" xfId="23420"/>
    <cellStyle name="Акцент4 2 16" xfId="23421"/>
    <cellStyle name="Акцент4 2 16 2" xfId="23422"/>
    <cellStyle name="Акцент4 2 17" xfId="23423"/>
    <cellStyle name="Акцент4 2 17 2" xfId="23424"/>
    <cellStyle name="Акцент4 2 18" xfId="23425"/>
    <cellStyle name="Акцент4 2 18 2" xfId="23426"/>
    <cellStyle name="Акцент4 2 19" xfId="23427"/>
    <cellStyle name="Акцент4 2 19 2" xfId="23428"/>
    <cellStyle name="Акцент4 2 2" xfId="23429"/>
    <cellStyle name="Акцент4 2 2 2" xfId="23430"/>
    <cellStyle name="Акцент4 2 20" xfId="23431"/>
    <cellStyle name="Акцент4 2 20 2" xfId="23432"/>
    <cellStyle name="Акцент4 2 21" xfId="23433"/>
    <cellStyle name="Акцент4 2 21 2" xfId="23434"/>
    <cellStyle name="Акцент4 2 22" xfId="23435"/>
    <cellStyle name="Акцент4 2 22 2" xfId="23436"/>
    <cellStyle name="Акцент4 2 23" xfId="23437"/>
    <cellStyle name="Акцент4 2 23 2" xfId="23438"/>
    <cellStyle name="Акцент4 2 24" xfId="23439"/>
    <cellStyle name="Акцент4 2 3" xfId="23440"/>
    <cellStyle name="Акцент4 2 3 2" xfId="23441"/>
    <cellStyle name="Акцент4 2 4" xfId="23442"/>
    <cellStyle name="Акцент4 2 4 2" xfId="23443"/>
    <cellStyle name="Акцент4 2 5" xfId="23444"/>
    <cellStyle name="Акцент4 2 5 2" xfId="23445"/>
    <cellStyle name="Акцент4 2 6" xfId="23446"/>
    <cellStyle name="Акцент4 2 6 2" xfId="23447"/>
    <cellStyle name="Акцент4 2 7" xfId="23448"/>
    <cellStyle name="Акцент4 2 7 2" xfId="23449"/>
    <cellStyle name="Акцент4 2 8" xfId="23450"/>
    <cellStyle name="Акцент4 2 8 2" xfId="23451"/>
    <cellStyle name="Акцент4 2 9" xfId="23452"/>
    <cellStyle name="Акцент4 2 9 2" xfId="23453"/>
    <cellStyle name="Акцент4 3" xfId="23454"/>
    <cellStyle name="Акцент4 3 10" xfId="23455"/>
    <cellStyle name="Акцент4 3 10 2" xfId="23456"/>
    <cellStyle name="Акцент4 3 11" xfId="23457"/>
    <cellStyle name="Акцент4 3 11 2" xfId="23458"/>
    <cellStyle name="Акцент4 3 12" xfId="23459"/>
    <cellStyle name="Акцент4 3 12 2" xfId="23460"/>
    <cellStyle name="Акцент4 3 13" xfId="23461"/>
    <cellStyle name="Акцент4 3 13 2" xfId="23462"/>
    <cellStyle name="Акцент4 3 14" xfId="23463"/>
    <cellStyle name="Акцент4 3 14 2" xfId="23464"/>
    <cellStyle name="Акцент4 3 15" xfId="23465"/>
    <cellStyle name="Акцент4 3 15 2" xfId="23466"/>
    <cellStyle name="Акцент4 3 16" xfId="23467"/>
    <cellStyle name="Акцент4 3 16 2" xfId="23468"/>
    <cellStyle name="Акцент4 3 17" xfId="23469"/>
    <cellStyle name="Акцент4 3 17 2" xfId="23470"/>
    <cellStyle name="Акцент4 3 18" xfId="23471"/>
    <cellStyle name="Акцент4 3 18 2" xfId="23472"/>
    <cellStyle name="Акцент4 3 19" xfId="23473"/>
    <cellStyle name="Акцент4 3 19 2" xfId="23474"/>
    <cellStyle name="Акцент4 3 2" xfId="23475"/>
    <cellStyle name="Акцент4 3 2 2" xfId="23476"/>
    <cellStyle name="Акцент4 3 20" xfId="23477"/>
    <cellStyle name="Акцент4 3 20 2" xfId="23478"/>
    <cellStyle name="Акцент4 3 21" xfId="23479"/>
    <cellStyle name="Акцент4 3 21 2" xfId="23480"/>
    <cellStyle name="Акцент4 3 22" xfId="23481"/>
    <cellStyle name="Акцент4 3 22 2" xfId="23482"/>
    <cellStyle name="Акцент4 3 23" xfId="23483"/>
    <cellStyle name="Акцент4 3 23 2" xfId="23484"/>
    <cellStyle name="Акцент4 3 24" xfId="23485"/>
    <cellStyle name="Акцент4 3 3" xfId="23486"/>
    <cellStyle name="Акцент4 3 3 2" xfId="23487"/>
    <cellStyle name="Акцент4 3 4" xfId="23488"/>
    <cellStyle name="Акцент4 3 4 2" xfId="23489"/>
    <cellStyle name="Акцент4 3 5" xfId="23490"/>
    <cellStyle name="Акцент4 3 5 2" xfId="23491"/>
    <cellStyle name="Акцент4 3 6" xfId="23492"/>
    <cellStyle name="Акцент4 3 6 2" xfId="23493"/>
    <cellStyle name="Акцент4 3 7" xfId="23494"/>
    <cellStyle name="Акцент4 3 7 2" xfId="23495"/>
    <cellStyle name="Акцент4 3 8" xfId="23496"/>
    <cellStyle name="Акцент4 3 8 2" xfId="23497"/>
    <cellStyle name="Акцент4 3 9" xfId="23498"/>
    <cellStyle name="Акцент4 3 9 2" xfId="23499"/>
    <cellStyle name="Акцент4 4" xfId="23500"/>
    <cellStyle name="Акцент4 4 2" xfId="23501"/>
    <cellStyle name="Акцент4 5" xfId="23502"/>
    <cellStyle name="Акцент4 5 2" xfId="23503"/>
    <cellStyle name="Акцент4 6" xfId="23504"/>
    <cellStyle name="Акцент4 6 2" xfId="23505"/>
    <cellStyle name="Акцент4 7" xfId="23506"/>
    <cellStyle name="Акцент4 8" xfId="23507"/>
    <cellStyle name="Акцент5 2" xfId="23508"/>
    <cellStyle name="Акцент5 2 10" xfId="23509"/>
    <cellStyle name="Акцент5 2 10 2" xfId="23510"/>
    <cellStyle name="Акцент5 2 11" xfId="23511"/>
    <cellStyle name="Акцент5 2 11 2" xfId="23512"/>
    <cellStyle name="Акцент5 2 12" xfId="23513"/>
    <cellStyle name="Акцент5 2 12 2" xfId="23514"/>
    <cellStyle name="Акцент5 2 13" xfId="23515"/>
    <cellStyle name="Акцент5 2 13 2" xfId="23516"/>
    <cellStyle name="Акцент5 2 14" xfId="23517"/>
    <cellStyle name="Акцент5 2 14 2" xfId="23518"/>
    <cellStyle name="Акцент5 2 15" xfId="23519"/>
    <cellStyle name="Акцент5 2 15 2" xfId="23520"/>
    <cellStyle name="Акцент5 2 16" xfId="23521"/>
    <cellStyle name="Акцент5 2 16 2" xfId="23522"/>
    <cellStyle name="Акцент5 2 17" xfId="23523"/>
    <cellStyle name="Акцент5 2 17 2" xfId="23524"/>
    <cellStyle name="Акцент5 2 18" xfId="23525"/>
    <cellStyle name="Акцент5 2 18 2" xfId="23526"/>
    <cellStyle name="Акцент5 2 19" xfId="23527"/>
    <cellStyle name="Акцент5 2 19 2" xfId="23528"/>
    <cellStyle name="Акцент5 2 2" xfId="23529"/>
    <cellStyle name="Акцент5 2 2 2" xfId="23530"/>
    <cellStyle name="Акцент5 2 20" xfId="23531"/>
    <cellStyle name="Акцент5 2 20 2" xfId="23532"/>
    <cellStyle name="Акцент5 2 21" xfId="23533"/>
    <cellStyle name="Акцент5 2 21 2" xfId="23534"/>
    <cellStyle name="Акцент5 2 22" xfId="23535"/>
    <cellStyle name="Акцент5 2 22 2" xfId="23536"/>
    <cellStyle name="Акцент5 2 23" xfId="23537"/>
    <cellStyle name="Акцент5 2 23 2" xfId="23538"/>
    <cellStyle name="Акцент5 2 24" xfId="23539"/>
    <cellStyle name="Акцент5 2 3" xfId="23540"/>
    <cellStyle name="Акцент5 2 3 2" xfId="23541"/>
    <cellStyle name="Акцент5 2 4" xfId="23542"/>
    <cellStyle name="Акцент5 2 4 2" xfId="23543"/>
    <cellStyle name="Акцент5 2 5" xfId="23544"/>
    <cellStyle name="Акцент5 2 5 2" xfId="23545"/>
    <cellStyle name="Акцент5 2 6" xfId="23546"/>
    <cellStyle name="Акцент5 2 6 2" xfId="23547"/>
    <cellStyle name="Акцент5 2 7" xfId="23548"/>
    <cellStyle name="Акцент5 2 7 2" xfId="23549"/>
    <cellStyle name="Акцент5 2 8" xfId="23550"/>
    <cellStyle name="Акцент5 2 8 2" xfId="23551"/>
    <cellStyle name="Акцент5 2 9" xfId="23552"/>
    <cellStyle name="Акцент5 2 9 2" xfId="23553"/>
    <cellStyle name="Акцент5 3" xfId="23554"/>
    <cellStyle name="Акцент5 3 10" xfId="23555"/>
    <cellStyle name="Акцент5 3 10 2" xfId="23556"/>
    <cellStyle name="Акцент5 3 11" xfId="23557"/>
    <cellStyle name="Акцент5 3 11 2" xfId="23558"/>
    <cellStyle name="Акцент5 3 12" xfId="23559"/>
    <cellStyle name="Акцент5 3 12 2" xfId="23560"/>
    <cellStyle name="Акцент5 3 13" xfId="23561"/>
    <cellStyle name="Акцент5 3 13 2" xfId="23562"/>
    <cellStyle name="Акцент5 3 14" xfId="23563"/>
    <cellStyle name="Акцент5 3 14 2" xfId="23564"/>
    <cellStyle name="Акцент5 3 15" xfId="23565"/>
    <cellStyle name="Акцент5 3 15 2" xfId="23566"/>
    <cellStyle name="Акцент5 3 16" xfId="23567"/>
    <cellStyle name="Акцент5 3 16 2" xfId="23568"/>
    <cellStyle name="Акцент5 3 17" xfId="23569"/>
    <cellStyle name="Акцент5 3 17 2" xfId="23570"/>
    <cellStyle name="Акцент5 3 18" xfId="23571"/>
    <cellStyle name="Акцент5 3 18 2" xfId="23572"/>
    <cellStyle name="Акцент5 3 19" xfId="23573"/>
    <cellStyle name="Акцент5 3 19 2" xfId="23574"/>
    <cellStyle name="Акцент5 3 2" xfId="23575"/>
    <cellStyle name="Акцент5 3 2 2" xfId="23576"/>
    <cellStyle name="Акцент5 3 20" xfId="23577"/>
    <cellStyle name="Акцент5 3 20 2" xfId="23578"/>
    <cellStyle name="Акцент5 3 21" xfId="23579"/>
    <cellStyle name="Акцент5 3 21 2" xfId="23580"/>
    <cellStyle name="Акцент5 3 22" xfId="23581"/>
    <cellStyle name="Акцент5 3 22 2" xfId="23582"/>
    <cellStyle name="Акцент5 3 23" xfId="23583"/>
    <cellStyle name="Акцент5 3 23 2" xfId="23584"/>
    <cellStyle name="Акцент5 3 24" xfId="23585"/>
    <cellStyle name="Акцент5 3 3" xfId="23586"/>
    <cellStyle name="Акцент5 3 3 2" xfId="23587"/>
    <cellStyle name="Акцент5 3 4" xfId="23588"/>
    <cellStyle name="Акцент5 3 4 2" xfId="23589"/>
    <cellStyle name="Акцент5 3 5" xfId="23590"/>
    <cellStyle name="Акцент5 3 5 2" xfId="23591"/>
    <cellStyle name="Акцент5 3 6" xfId="23592"/>
    <cellStyle name="Акцент5 3 6 2" xfId="23593"/>
    <cellStyle name="Акцент5 3 7" xfId="23594"/>
    <cellStyle name="Акцент5 3 7 2" xfId="23595"/>
    <cellStyle name="Акцент5 3 8" xfId="23596"/>
    <cellStyle name="Акцент5 3 8 2" xfId="23597"/>
    <cellStyle name="Акцент5 3 9" xfId="23598"/>
    <cellStyle name="Акцент5 3 9 2" xfId="23599"/>
    <cellStyle name="Акцент5 4" xfId="23600"/>
    <cellStyle name="Акцент5 4 2" xfId="23601"/>
    <cellStyle name="Акцент5 5" xfId="23602"/>
    <cellStyle name="Акцент5 5 2" xfId="23603"/>
    <cellStyle name="Акцент5 6" xfId="23604"/>
    <cellStyle name="Акцент5 6 2" xfId="23605"/>
    <cellStyle name="Акцент5 7" xfId="23606"/>
    <cellStyle name="Акцент5 8" xfId="23607"/>
    <cellStyle name="Акцент6 2" xfId="23608"/>
    <cellStyle name="Акцент6 2 10" xfId="23609"/>
    <cellStyle name="Акцент6 2 10 2" xfId="23610"/>
    <cellStyle name="Акцент6 2 11" xfId="23611"/>
    <cellStyle name="Акцент6 2 11 2" xfId="23612"/>
    <cellStyle name="Акцент6 2 12" xfId="23613"/>
    <cellStyle name="Акцент6 2 12 2" xfId="23614"/>
    <cellStyle name="Акцент6 2 13" xfId="23615"/>
    <cellStyle name="Акцент6 2 13 2" xfId="23616"/>
    <cellStyle name="Акцент6 2 14" xfId="23617"/>
    <cellStyle name="Акцент6 2 14 2" xfId="23618"/>
    <cellStyle name="Акцент6 2 15" xfId="23619"/>
    <cellStyle name="Акцент6 2 15 2" xfId="23620"/>
    <cellStyle name="Акцент6 2 16" xfId="23621"/>
    <cellStyle name="Акцент6 2 16 2" xfId="23622"/>
    <cellStyle name="Акцент6 2 17" xfId="23623"/>
    <cellStyle name="Акцент6 2 17 2" xfId="23624"/>
    <cellStyle name="Акцент6 2 18" xfId="23625"/>
    <cellStyle name="Акцент6 2 18 2" xfId="23626"/>
    <cellStyle name="Акцент6 2 19" xfId="23627"/>
    <cellStyle name="Акцент6 2 19 2" xfId="23628"/>
    <cellStyle name="Акцент6 2 2" xfId="23629"/>
    <cellStyle name="Акцент6 2 2 2" xfId="23630"/>
    <cellStyle name="Акцент6 2 20" xfId="23631"/>
    <cellStyle name="Акцент6 2 20 2" xfId="23632"/>
    <cellStyle name="Акцент6 2 21" xfId="23633"/>
    <cellStyle name="Акцент6 2 21 2" xfId="23634"/>
    <cellStyle name="Акцент6 2 22" xfId="23635"/>
    <cellStyle name="Акцент6 2 22 2" xfId="23636"/>
    <cellStyle name="Акцент6 2 23" xfId="23637"/>
    <cellStyle name="Акцент6 2 23 2" xfId="23638"/>
    <cellStyle name="Акцент6 2 24" xfId="23639"/>
    <cellStyle name="Акцент6 2 3" xfId="23640"/>
    <cellStyle name="Акцент6 2 3 2" xfId="23641"/>
    <cellStyle name="Акцент6 2 4" xfId="23642"/>
    <cellStyle name="Акцент6 2 4 2" xfId="23643"/>
    <cellStyle name="Акцент6 2 5" xfId="23644"/>
    <cellStyle name="Акцент6 2 5 2" xfId="23645"/>
    <cellStyle name="Акцент6 2 6" xfId="23646"/>
    <cellStyle name="Акцент6 2 6 2" xfId="23647"/>
    <cellStyle name="Акцент6 2 7" xfId="23648"/>
    <cellStyle name="Акцент6 2 7 2" xfId="23649"/>
    <cellStyle name="Акцент6 2 8" xfId="23650"/>
    <cellStyle name="Акцент6 2 8 2" xfId="23651"/>
    <cellStyle name="Акцент6 2 9" xfId="23652"/>
    <cellStyle name="Акцент6 2 9 2" xfId="23653"/>
    <cellStyle name="Акцент6 3" xfId="23654"/>
    <cellStyle name="Акцент6 3 10" xfId="23655"/>
    <cellStyle name="Акцент6 3 10 2" xfId="23656"/>
    <cellStyle name="Акцент6 3 11" xfId="23657"/>
    <cellStyle name="Акцент6 3 11 2" xfId="23658"/>
    <cellStyle name="Акцент6 3 12" xfId="23659"/>
    <cellStyle name="Акцент6 3 12 2" xfId="23660"/>
    <cellStyle name="Акцент6 3 13" xfId="23661"/>
    <cellStyle name="Акцент6 3 13 2" xfId="23662"/>
    <cellStyle name="Акцент6 3 14" xfId="23663"/>
    <cellStyle name="Акцент6 3 14 2" xfId="23664"/>
    <cellStyle name="Акцент6 3 15" xfId="23665"/>
    <cellStyle name="Акцент6 3 15 2" xfId="23666"/>
    <cellStyle name="Акцент6 3 16" xfId="23667"/>
    <cellStyle name="Акцент6 3 16 2" xfId="23668"/>
    <cellStyle name="Акцент6 3 17" xfId="23669"/>
    <cellStyle name="Акцент6 3 17 2" xfId="23670"/>
    <cellStyle name="Акцент6 3 18" xfId="23671"/>
    <cellStyle name="Акцент6 3 18 2" xfId="23672"/>
    <cellStyle name="Акцент6 3 19" xfId="23673"/>
    <cellStyle name="Акцент6 3 19 2" xfId="23674"/>
    <cellStyle name="Акцент6 3 2" xfId="23675"/>
    <cellStyle name="Акцент6 3 2 2" xfId="23676"/>
    <cellStyle name="Акцент6 3 20" xfId="23677"/>
    <cellStyle name="Акцент6 3 20 2" xfId="23678"/>
    <cellStyle name="Акцент6 3 21" xfId="23679"/>
    <cellStyle name="Акцент6 3 21 2" xfId="23680"/>
    <cellStyle name="Акцент6 3 22" xfId="23681"/>
    <cellStyle name="Акцент6 3 22 2" xfId="23682"/>
    <cellStyle name="Акцент6 3 23" xfId="23683"/>
    <cellStyle name="Акцент6 3 23 2" xfId="23684"/>
    <cellStyle name="Акцент6 3 24" xfId="23685"/>
    <cellStyle name="Акцент6 3 3" xfId="23686"/>
    <cellStyle name="Акцент6 3 3 2" xfId="23687"/>
    <cellStyle name="Акцент6 3 4" xfId="23688"/>
    <cellStyle name="Акцент6 3 4 2" xfId="23689"/>
    <cellStyle name="Акцент6 3 5" xfId="23690"/>
    <cellStyle name="Акцент6 3 5 2" xfId="23691"/>
    <cellStyle name="Акцент6 3 6" xfId="23692"/>
    <cellStyle name="Акцент6 3 6 2" xfId="23693"/>
    <cellStyle name="Акцент6 3 7" xfId="23694"/>
    <cellStyle name="Акцент6 3 7 2" xfId="23695"/>
    <cellStyle name="Акцент6 3 8" xfId="23696"/>
    <cellStyle name="Акцент6 3 8 2" xfId="23697"/>
    <cellStyle name="Акцент6 3 9" xfId="23698"/>
    <cellStyle name="Акцент6 3 9 2" xfId="23699"/>
    <cellStyle name="Акцент6 4" xfId="23700"/>
    <cellStyle name="Акцент6 4 2" xfId="23701"/>
    <cellStyle name="Акцент6 5" xfId="23702"/>
    <cellStyle name="Акцент6 5 2" xfId="23703"/>
    <cellStyle name="Акцент6 6" xfId="23704"/>
    <cellStyle name="Акцент6 6 2" xfId="23705"/>
    <cellStyle name="Акцент6 7" xfId="23706"/>
    <cellStyle name="Акцент6 8" xfId="23707"/>
    <cellStyle name="Беззащитный" xfId="23708"/>
    <cellStyle name="Беззащитный 2" xfId="23709"/>
    <cellStyle name="Ввод  2" xfId="23710"/>
    <cellStyle name="Ввод  2 10" xfId="23711"/>
    <cellStyle name="Ввод  2 10 2" xfId="23712"/>
    <cellStyle name="Ввод  2 11" xfId="23713"/>
    <cellStyle name="Ввод  2 11 2" xfId="23714"/>
    <cellStyle name="Ввод  2 12" xfId="23715"/>
    <cellStyle name="Ввод  2 12 2" xfId="23716"/>
    <cellStyle name="Ввод  2 13" xfId="23717"/>
    <cellStyle name="Ввод  2 13 2" xfId="23718"/>
    <cellStyle name="Ввод  2 14" xfId="23719"/>
    <cellStyle name="Ввод  2 14 2" xfId="23720"/>
    <cellStyle name="Ввод  2 15" xfId="23721"/>
    <cellStyle name="Ввод  2 15 2" xfId="23722"/>
    <cellStyle name="Ввод  2 16" xfId="23723"/>
    <cellStyle name="Ввод  2 16 2" xfId="23724"/>
    <cellStyle name="Ввод  2 17" xfId="23725"/>
    <cellStyle name="Ввод  2 17 2" xfId="23726"/>
    <cellStyle name="Ввод  2 18" xfId="23727"/>
    <cellStyle name="Ввод  2 18 2" xfId="23728"/>
    <cellStyle name="Ввод  2 19" xfId="23729"/>
    <cellStyle name="Ввод  2 19 2" xfId="23730"/>
    <cellStyle name="Ввод  2 2" xfId="23731"/>
    <cellStyle name="Ввод  2 2 2" xfId="23732"/>
    <cellStyle name="Ввод  2 20" xfId="23733"/>
    <cellStyle name="Ввод  2 20 2" xfId="23734"/>
    <cellStyle name="Ввод  2 21" xfId="23735"/>
    <cellStyle name="Ввод  2 21 2" xfId="23736"/>
    <cellStyle name="Ввод  2 22" xfId="23737"/>
    <cellStyle name="Ввод  2 22 2" xfId="23738"/>
    <cellStyle name="Ввод  2 23" xfId="23739"/>
    <cellStyle name="Ввод  2 23 2" xfId="23740"/>
    <cellStyle name="Ввод  2 24" xfId="23741"/>
    <cellStyle name="Ввод  2 3" xfId="23742"/>
    <cellStyle name="Ввод  2 3 2" xfId="23743"/>
    <cellStyle name="Ввод  2 4" xfId="23744"/>
    <cellStyle name="Ввод  2 4 2" xfId="23745"/>
    <cellStyle name="Ввод  2 5" xfId="23746"/>
    <cellStyle name="Ввод  2 5 2" xfId="23747"/>
    <cellStyle name="Ввод  2 6" xfId="23748"/>
    <cellStyle name="Ввод  2 6 2" xfId="23749"/>
    <cellStyle name="Ввод  2 7" xfId="23750"/>
    <cellStyle name="Ввод  2 7 2" xfId="23751"/>
    <cellStyle name="Ввод  2 8" xfId="23752"/>
    <cellStyle name="Ввод  2 8 2" xfId="23753"/>
    <cellStyle name="Ввод  2 9" xfId="23754"/>
    <cellStyle name="Ввод  2 9 2" xfId="23755"/>
    <cellStyle name="Ввод  3" xfId="23756"/>
    <cellStyle name="Ввод  3 10" xfId="23757"/>
    <cellStyle name="Ввод  3 10 2" xfId="23758"/>
    <cellStyle name="Ввод  3 11" xfId="23759"/>
    <cellStyle name="Ввод  3 11 2" xfId="23760"/>
    <cellStyle name="Ввод  3 12" xfId="23761"/>
    <cellStyle name="Ввод  3 12 2" xfId="23762"/>
    <cellStyle name="Ввод  3 13" xfId="23763"/>
    <cellStyle name="Ввод  3 13 2" xfId="23764"/>
    <cellStyle name="Ввод  3 14" xfId="23765"/>
    <cellStyle name="Ввод  3 14 2" xfId="23766"/>
    <cellStyle name="Ввод  3 15" xfId="23767"/>
    <cellStyle name="Ввод  3 15 2" xfId="23768"/>
    <cellStyle name="Ввод  3 16" xfId="23769"/>
    <cellStyle name="Ввод  3 16 2" xfId="23770"/>
    <cellStyle name="Ввод  3 17" xfId="23771"/>
    <cellStyle name="Ввод  3 17 2" xfId="23772"/>
    <cellStyle name="Ввод  3 18" xfId="23773"/>
    <cellStyle name="Ввод  3 18 2" xfId="23774"/>
    <cellStyle name="Ввод  3 19" xfId="23775"/>
    <cellStyle name="Ввод  3 19 2" xfId="23776"/>
    <cellStyle name="Ввод  3 2" xfId="23777"/>
    <cellStyle name="Ввод  3 2 2" xfId="23778"/>
    <cellStyle name="Ввод  3 20" xfId="23779"/>
    <cellStyle name="Ввод  3 20 2" xfId="23780"/>
    <cellStyle name="Ввод  3 21" xfId="23781"/>
    <cellStyle name="Ввод  3 21 2" xfId="23782"/>
    <cellStyle name="Ввод  3 22" xfId="23783"/>
    <cellStyle name="Ввод  3 22 2" xfId="23784"/>
    <cellStyle name="Ввод  3 23" xfId="23785"/>
    <cellStyle name="Ввод  3 23 2" xfId="23786"/>
    <cellStyle name="Ввод  3 24" xfId="23787"/>
    <cellStyle name="Ввод  3 3" xfId="23788"/>
    <cellStyle name="Ввод  3 3 2" xfId="23789"/>
    <cellStyle name="Ввод  3 4" xfId="23790"/>
    <cellStyle name="Ввод  3 4 2" xfId="23791"/>
    <cellStyle name="Ввод  3 5" xfId="23792"/>
    <cellStyle name="Ввод  3 5 2" xfId="23793"/>
    <cellStyle name="Ввод  3 6" xfId="23794"/>
    <cellStyle name="Ввод  3 6 2" xfId="23795"/>
    <cellStyle name="Ввод  3 7" xfId="23796"/>
    <cellStyle name="Ввод  3 7 2" xfId="23797"/>
    <cellStyle name="Ввод  3 8" xfId="23798"/>
    <cellStyle name="Ввод  3 8 2" xfId="23799"/>
    <cellStyle name="Ввод  3 9" xfId="23800"/>
    <cellStyle name="Ввод  3 9 2" xfId="23801"/>
    <cellStyle name="Ввод  4" xfId="23802"/>
    <cellStyle name="Ввод  4 2" xfId="23803"/>
    <cellStyle name="Ввод  5" xfId="23804"/>
    <cellStyle name="Ввод  5 2" xfId="23805"/>
    <cellStyle name="Ввод  6" xfId="23806"/>
    <cellStyle name="Ввод  6 2" xfId="23807"/>
    <cellStyle name="Ввод  7" xfId="23808"/>
    <cellStyle name="Ввод  8" xfId="23809"/>
    <cellStyle name="Вывод 2" xfId="23810"/>
    <cellStyle name="Вывод 2 10" xfId="23811"/>
    <cellStyle name="Вывод 2 10 2" xfId="23812"/>
    <cellStyle name="Вывод 2 11" xfId="23813"/>
    <cellStyle name="Вывод 2 11 2" xfId="23814"/>
    <cellStyle name="Вывод 2 12" xfId="23815"/>
    <cellStyle name="Вывод 2 12 2" xfId="23816"/>
    <cellStyle name="Вывод 2 13" xfId="23817"/>
    <cellStyle name="Вывод 2 13 2" xfId="23818"/>
    <cellStyle name="Вывод 2 14" xfId="23819"/>
    <cellStyle name="Вывод 2 14 2" xfId="23820"/>
    <cellStyle name="Вывод 2 15" xfId="23821"/>
    <cellStyle name="Вывод 2 15 2" xfId="23822"/>
    <cellStyle name="Вывод 2 16" xfId="23823"/>
    <cellStyle name="Вывод 2 16 2" xfId="23824"/>
    <cellStyle name="Вывод 2 17" xfId="23825"/>
    <cellStyle name="Вывод 2 17 2" xfId="23826"/>
    <cellStyle name="Вывод 2 18" xfId="23827"/>
    <cellStyle name="Вывод 2 18 2" xfId="23828"/>
    <cellStyle name="Вывод 2 19" xfId="23829"/>
    <cellStyle name="Вывод 2 19 2" xfId="23830"/>
    <cellStyle name="Вывод 2 2" xfId="23831"/>
    <cellStyle name="Вывод 2 2 2" xfId="23832"/>
    <cellStyle name="Вывод 2 20" xfId="23833"/>
    <cellStyle name="Вывод 2 20 2" xfId="23834"/>
    <cellStyle name="Вывод 2 21" xfId="23835"/>
    <cellStyle name="Вывод 2 21 2" xfId="23836"/>
    <cellStyle name="Вывод 2 22" xfId="23837"/>
    <cellStyle name="Вывод 2 22 2" xfId="23838"/>
    <cellStyle name="Вывод 2 23" xfId="23839"/>
    <cellStyle name="Вывод 2 23 2" xfId="23840"/>
    <cellStyle name="Вывод 2 24" xfId="23841"/>
    <cellStyle name="Вывод 2 3" xfId="23842"/>
    <cellStyle name="Вывод 2 3 2" xfId="23843"/>
    <cellStyle name="Вывод 2 4" xfId="23844"/>
    <cellStyle name="Вывод 2 4 2" xfId="23845"/>
    <cellStyle name="Вывод 2 5" xfId="23846"/>
    <cellStyle name="Вывод 2 5 2" xfId="23847"/>
    <cellStyle name="Вывод 2 6" xfId="23848"/>
    <cellStyle name="Вывод 2 6 2" xfId="23849"/>
    <cellStyle name="Вывод 2 7" xfId="23850"/>
    <cellStyle name="Вывод 2 7 2" xfId="23851"/>
    <cellStyle name="Вывод 2 8" xfId="23852"/>
    <cellStyle name="Вывод 2 8 2" xfId="23853"/>
    <cellStyle name="Вывод 2 9" xfId="23854"/>
    <cellStyle name="Вывод 2 9 2" xfId="23855"/>
    <cellStyle name="Вывод 3" xfId="23856"/>
    <cellStyle name="Вывод 3 10" xfId="23857"/>
    <cellStyle name="Вывод 3 10 2" xfId="23858"/>
    <cellStyle name="Вывод 3 11" xfId="23859"/>
    <cellStyle name="Вывод 3 11 2" xfId="23860"/>
    <cellStyle name="Вывод 3 12" xfId="23861"/>
    <cellStyle name="Вывод 3 12 2" xfId="23862"/>
    <cellStyle name="Вывод 3 13" xfId="23863"/>
    <cellStyle name="Вывод 3 13 2" xfId="23864"/>
    <cellStyle name="Вывод 3 14" xfId="23865"/>
    <cellStyle name="Вывод 3 14 2" xfId="23866"/>
    <cellStyle name="Вывод 3 15" xfId="23867"/>
    <cellStyle name="Вывод 3 15 2" xfId="23868"/>
    <cellStyle name="Вывод 3 16" xfId="23869"/>
    <cellStyle name="Вывод 3 16 2" xfId="23870"/>
    <cellStyle name="Вывод 3 17" xfId="23871"/>
    <cellStyle name="Вывод 3 17 2" xfId="23872"/>
    <cellStyle name="Вывод 3 18" xfId="23873"/>
    <cellStyle name="Вывод 3 18 2" xfId="23874"/>
    <cellStyle name="Вывод 3 19" xfId="23875"/>
    <cellStyle name="Вывод 3 19 2" xfId="23876"/>
    <cellStyle name="Вывод 3 2" xfId="23877"/>
    <cellStyle name="Вывод 3 2 2" xfId="23878"/>
    <cellStyle name="Вывод 3 20" xfId="23879"/>
    <cellStyle name="Вывод 3 20 2" xfId="23880"/>
    <cellStyle name="Вывод 3 21" xfId="23881"/>
    <cellStyle name="Вывод 3 21 2" xfId="23882"/>
    <cellStyle name="Вывод 3 22" xfId="23883"/>
    <cellStyle name="Вывод 3 22 2" xfId="23884"/>
    <cellStyle name="Вывод 3 23" xfId="23885"/>
    <cellStyle name="Вывод 3 23 2" xfId="23886"/>
    <cellStyle name="Вывод 3 24" xfId="23887"/>
    <cellStyle name="Вывод 3 3" xfId="23888"/>
    <cellStyle name="Вывод 3 3 2" xfId="23889"/>
    <cellStyle name="Вывод 3 4" xfId="23890"/>
    <cellStyle name="Вывод 3 4 2" xfId="23891"/>
    <cellStyle name="Вывод 3 5" xfId="23892"/>
    <cellStyle name="Вывод 3 5 2" xfId="23893"/>
    <cellStyle name="Вывод 3 6" xfId="23894"/>
    <cellStyle name="Вывод 3 6 2" xfId="23895"/>
    <cellStyle name="Вывод 3 7" xfId="23896"/>
    <cellStyle name="Вывод 3 7 2" xfId="23897"/>
    <cellStyle name="Вывод 3 8" xfId="23898"/>
    <cellStyle name="Вывод 3 8 2" xfId="23899"/>
    <cellStyle name="Вывод 3 9" xfId="23900"/>
    <cellStyle name="Вывод 3 9 2" xfId="23901"/>
    <cellStyle name="Вывод 4" xfId="23902"/>
    <cellStyle name="Вывод 4 2" xfId="23903"/>
    <cellStyle name="Вывод 5" xfId="23904"/>
    <cellStyle name="Вывод 5 2" xfId="23905"/>
    <cellStyle name="Вывод 6" xfId="23906"/>
    <cellStyle name="Вывод 6 2" xfId="23907"/>
    <cellStyle name="Вывод 7" xfId="23908"/>
    <cellStyle name="Вывод 8" xfId="23909"/>
    <cellStyle name="Вычисление 2" xfId="23910"/>
    <cellStyle name="Вычисление 2 10" xfId="23911"/>
    <cellStyle name="Вычисление 2 10 2" xfId="23912"/>
    <cellStyle name="Вычисление 2 11" xfId="23913"/>
    <cellStyle name="Вычисление 2 11 2" xfId="23914"/>
    <cellStyle name="Вычисление 2 12" xfId="23915"/>
    <cellStyle name="Вычисление 2 12 2" xfId="23916"/>
    <cellStyle name="Вычисление 2 13" xfId="23917"/>
    <cellStyle name="Вычисление 2 13 2" xfId="23918"/>
    <cellStyle name="Вычисление 2 14" xfId="23919"/>
    <cellStyle name="Вычисление 2 14 2" xfId="23920"/>
    <cellStyle name="Вычисление 2 15" xfId="23921"/>
    <cellStyle name="Вычисление 2 15 2" xfId="23922"/>
    <cellStyle name="Вычисление 2 16" xfId="23923"/>
    <cellStyle name="Вычисление 2 16 2" xfId="23924"/>
    <cellStyle name="Вычисление 2 17" xfId="23925"/>
    <cellStyle name="Вычисление 2 17 2" xfId="23926"/>
    <cellStyle name="Вычисление 2 18" xfId="23927"/>
    <cellStyle name="Вычисление 2 18 2" xfId="23928"/>
    <cellStyle name="Вычисление 2 19" xfId="23929"/>
    <cellStyle name="Вычисление 2 19 2" xfId="23930"/>
    <cellStyle name="Вычисление 2 2" xfId="23931"/>
    <cellStyle name="Вычисление 2 2 2" xfId="23932"/>
    <cellStyle name="Вычисление 2 20" xfId="23933"/>
    <cellStyle name="Вычисление 2 20 2" xfId="23934"/>
    <cellStyle name="Вычисление 2 21" xfId="23935"/>
    <cellStyle name="Вычисление 2 21 2" xfId="23936"/>
    <cellStyle name="Вычисление 2 22" xfId="23937"/>
    <cellStyle name="Вычисление 2 22 2" xfId="23938"/>
    <cellStyle name="Вычисление 2 23" xfId="23939"/>
    <cellStyle name="Вычисление 2 23 2" xfId="23940"/>
    <cellStyle name="Вычисление 2 24" xfId="23941"/>
    <cellStyle name="Вычисление 2 3" xfId="23942"/>
    <cellStyle name="Вычисление 2 3 2" xfId="23943"/>
    <cellStyle name="Вычисление 2 4" xfId="23944"/>
    <cellStyle name="Вычисление 2 4 2" xfId="23945"/>
    <cellStyle name="Вычисление 2 5" xfId="23946"/>
    <cellStyle name="Вычисление 2 5 2" xfId="23947"/>
    <cellStyle name="Вычисление 2 6" xfId="23948"/>
    <cellStyle name="Вычисление 2 6 2" xfId="23949"/>
    <cellStyle name="Вычисление 2 7" xfId="23950"/>
    <cellStyle name="Вычисление 2 7 2" xfId="23951"/>
    <cellStyle name="Вычисление 2 8" xfId="23952"/>
    <cellStyle name="Вычисление 2 8 2" xfId="23953"/>
    <cellStyle name="Вычисление 2 9" xfId="23954"/>
    <cellStyle name="Вычисление 2 9 2" xfId="23955"/>
    <cellStyle name="Вычисление 3" xfId="23956"/>
    <cellStyle name="Вычисление 3 10" xfId="23957"/>
    <cellStyle name="Вычисление 3 10 2" xfId="23958"/>
    <cellStyle name="Вычисление 3 11" xfId="23959"/>
    <cellStyle name="Вычисление 3 11 2" xfId="23960"/>
    <cellStyle name="Вычисление 3 12" xfId="23961"/>
    <cellStyle name="Вычисление 3 12 2" xfId="23962"/>
    <cellStyle name="Вычисление 3 13" xfId="23963"/>
    <cellStyle name="Вычисление 3 13 2" xfId="23964"/>
    <cellStyle name="Вычисление 3 14" xfId="23965"/>
    <cellStyle name="Вычисление 3 14 2" xfId="23966"/>
    <cellStyle name="Вычисление 3 15" xfId="23967"/>
    <cellStyle name="Вычисление 3 15 2" xfId="23968"/>
    <cellStyle name="Вычисление 3 16" xfId="23969"/>
    <cellStyle name="Вычисление 3 16 2" xfId="23970"/>
    <cellStyle name="Вычисление 3 17" xfId="23971"/>
    <cellStyle name="Вычисление 3 17 2" xfId="23972"/>
    <cellStyle name="Вычисление 3 18" xfId="23973"/>
    <cellStyle name="Вычисление 3 18 2" xfId="23974"/>
    <cellStyle name="Вычисление 3 19" xfId="23975"/>
    <cellStyle name="Вычисление 3 19 2" xfId="23976"/>
    <cellStyle name="Вычисление 3 2" xfId="23977"/>
    <cellStyle name="Вычисление 3 2 2" xfId="23978"/>
    <cellStyle name="Вычисление 3 20" xfId="23979"/>
    <cellStyle name="Вычисление 3 20 2" xfId="23980"/>
    <cellStyle name="Вычисление 3 21" xfId="23981"/>
    <cellStyle name="Вычисление 3 21 2" xfId="23982"/>
    <cellStyle name="Вычисление 3 22" xfId="23983"/>
    <cellStyle name="Вычисление 3 22 2" xfId="23984"/>
    <cellStyle name="Вычисление 3 23" xfId="23985"/>
    <cellStyle name="Вычисление 3 23 2" xfId="23986"/>
    <cellStyle name="Вычисление 3 24" xfId="23987"/>
    <cellStyle name="Вычисление 3 3" xfId="23988"/>
    <cellStyle name="Вычисление 3 3 2" xfId="23989"/>
    <cellStyle name="Вычисление 3 4" xfId="23990"/>
    <cellStyle name="Вычисление 3 4 2" xfId="23991"/>
    <cellStyle name="Вычисление 3 5" xfId="23992"/>
    <cellStyle name="Вычисление 3 5 2" xfId="23993"/>
    <cellStyle name="Вычисление 3 6" xfId="23994"/>
    <cellStyle name="Вычисление 3 6 2" xfId="23995"/>
    <cellStyle name="Вычисление 3 7" xfId="23996"/>
    <cellStyle name="Вычисление 3 7 2" xfId="23997"/>
    <cellStyle name="Вычисление 3 8" xfId="23998"/>
    <cellStyle name="Вычисление 3 8 2" xfId="23999"/>
    <cellStyle name="Вычисление 3 9" xfId="24000"/>
    <cellStyle name="Вычисление 3 9 2" xfId="24001"/>
    <cellStyle name="Вычисление 4" xfId="24002"/>
    <cellStyle name="Вычисление 4 2" xfId="24003"/>
    <cellStyle name="Вычисление 5" xfId="24004"/>
    <cellStyle name="Вычисление 5 2" xfId="24005"/>
    <cellStyle name="Вычисление 6" xfId="24006"/>
    <cellStyle name="Вычисление 6 2" xfId="24007"/>
    <cellStyle name="Вычисление 7" xfId="24008"/>
    <cellStyle name="Вычисление 8" xfId="24009"/>
    <cellStyle name="Гиперссылка 2" xfId="24010"/>
    <cellStyle name="Гиперссылка 2 2" xfId="24011"/>
    <cellStyle name="Гиперссылка 3" xfId="24012"/>
    <cellStyle name="Гиперссылка 3 2" xfId="24013"/>
    <cellStyle name="_x0004_Ґ" xfId="24014"/>
    <cellStyle name="_x0004_Ґ 10" xfId="24015"/>
    <cellStyle name="_x0004_Ґ 10 2" xfId="24016"/>
    <cellStyle name="_x0004_Ґ 100" xfId="24017"/>
    <cellStyle name="_x0004_Ґ 100 2" xfId="24018"/>
    <cellStyle name="_x0004_Ґ 101" xfId="24019"/>
    <cellStyle name="_x0004_Ґ 101 2" xfId="24020"/>
    <cellStyle name="_x0004_Ґ 102" xfId="24021"/>
    <cellStyle name="_x0004_Ґ 102 2" xfId="24022"/>
    <cellStyle name="_x0004_Ґ 103" xfId="24023"/>
    <cellStyle name="_x0004_Ґ 103 2" xfId="24024"/>
    <cellStyle name="_x0004_Ґ 104" xfId="24025"/>
    <cellStyle name="_x0004_Ґ 104 2" xfId="24026"/>
    <cellStyle name="_x0004_Ґ 105" xfId="24027"/>
    <cellStyle name="_x0004_Ґ 105 2" xfId="24028"/>
    <cellStyle name="_x0004_Ґ 106" xfId="24029"/>
    <cellStyle name="_x0004_Ґ 106 2" xfId="24030"/>
    <cellStyle name="_x0004_Ґ 107" xfId="24031"/>
    <cellStyle name="_x0004_Ґ 107 2" xfId="24032"/>
    <cellStyle name="_x0004_Ґ 108" xfId="24033"/>
    <cellStyle name="_x0004_Ґ 108 2" xfId="24034"/>
    <cellStyle name="_x0004_Ґ 109" xfId="24035"/>
    <cellStyle name="_x0004_Ґ 109 2" xfId="24036"/>
    <cellStyle name="_x0004_Ґ 11" xfId="24037"/>
    <cellStyle name="_x0004_Ґ 11 2" xfId="24038"/>
    <cellStyle name="_x0004_Ґ 110" xfId="24039"/>
    <cellStyle name="_x0004_Ґ 110 2" xfId="24040"/>
    <cellStyle name="_x0004_Ґ 111" xfId="24041"/>
    <cellStyle name="_x0004_Ґ 111 2" xfId="24042"/>
    <cellStyle name="_x0004_Ґ 112" xfId="24043"/>
    <cellStyle name="_x0004_Ґ 112 2" xfId="24044"/>
    <cellStyle name="_x0004_Ґ 113" xfId="24045"/>
    <cellStyle name="_x0004_Ґ 113 2" xfId="24046"/>
    <cellStyle name="_x0004_Ґ 114" xfId="24047"/>
    <cellStyle name="_x0004_Ґ 114 2" xfId="24048"/>
    <cellStyle name="_x0004_Ґ 115" xfId="24049"/>
    <cellStyle name="_x0004_Ґ 115 2" xfId="24050"/>
    <cellStyle name="_x0004_Ґ 116" xfId="24051"/>
    <cellStyle name="_x0004_Ґ 116 2" xfId="24052"/>
    <cellStyle name="_x0004_Ґ 117" xfId="24053"/>
    <cellStyle name="_x0004_Ґ 117 2" xfId="24054"/>
    <cellStyle name="_x0004_Ґ 118" xfId="24055"/>
    <cellStyle name="_x0004_Ґ 118 2" xfId="24056"/>
    <cellStyle name="_x0004_Ґ 119" xfId="24057"/>
    <cellStyle name="_x0004_Ґ 119 2" xfId="24058"/>
    <cellStyle name="_x0004_Ґ 12" xfId="24059"/>
    <cellStyle name="_x0004_Ґ 12 2" xfId="24060"/>
    <cellStyle name="_x0004_Ґ 120" xfId="24061"/>
    <cellStyle name="_x0004_Ґ 120 2" xfId="24062"/>
    <cellStyle name="_x0004_Ґ 121" xfId="24063"/>
    <cellStyle name="_x0004_Ґ 121 2" xfId="24064"/>
    <cellStyle name="_x0004_Ґ 122" xfId="24065"/>
    <cellStyle name="_x0004_Ґ 122 2" xfId="24066"/>
    <cellStyle name="_x0004_Ґ 123" xfId="24067"/>
    <cellStyle name="_x0004_Ґ 123 2" xfId="24068"/>
    <cellStyle name="_x0004_Ґ 124" xfId="24069"/>
    <cellStyle name="_x0004_Ґ 124 2" xfId="24070"/>
    <cellStyle name="_x0004_Ґ 125" xfId="24071"/>
    <cellStyle name="_x0004_Ґ 125 2" xfId="24072"/>
    <cellStyle name="_x0004_Ґ 126" xfId="24073"/>
    <cellStyle name="_x0004_Ґ 126 2" xfId="24074"/>
    <cellStyle name="_x0004_Ґ 127" xfId="24075"/>
    <cellStyle name="_x0004_Ґ 127 2" xfId="24076"/>
    <cellStyle name="_x0004_Ґ 128" xfId="24077"/>
    <cellStyle name="_x0004_Ґ 128 2" xfId="24078"/>
    <cellStyle name="_x0004_Ґ 129" xfId="24079"/>
    <cellStyle name="_x0004_Ґ 129 2" xfId="24080"/>
    <cellStyle name="_x0004_Ґ 13" xfId="24081"/>
    <cellStyle name="_x0004_Ґ 13 2" xfId="24082"/>
    <cellStyle name="_x0004_Ґ 130" xfId="24083"/>
    <cellStyle name="_x0004_Ґ 130 2" xfId="24084"/>
    <cellStyle name="_x0004_Ґ 131" xfId="24085"/>
    <cellStyle name="_x0004_Ґ 131 2" xfId="24086"/>
    <cellStyle name="_x0004_Ґ 132" xfId="24087"/>
    <cellStyle name="_x0004_Ґ 132 2" xfId="24088"/>
    <cellStyle name="_x0004_Ґ 133" xfId="24089"/>
    <cellStyle name="_x0004_Ґ 133 2" xfId="24090"/>
    <cellStyle name="_x0004_Ґ 134" xfId="24091"/>
    <cellStyle name="_x0004_Ґ 134 2" xfId="24092"/>
    <cellStyle name="_x0004_Ґ 135" xfId="24093"/>
    <cellStyle name="_x0004_Ґ 135 2" xfId="24094"/>
    <cellStyle name="_x0004_Ґ 136" xfId="24095"/>
    <cellStyle name="_x0004_Ґ 136 2" xfId="24096"/>
    <cellStyle name="_x0004_Ґ 137" xfId="24097"/>
    <cellStyle name="_x0004_Ґ 137 2" xfId="24098"/>
    <cellStyle name="_x0004_Ґ 138" xfId="24099"/>
    <cellStyle name="_x0004_Ґ 138 2" xfId="24100"/>
    <cellStyle name="_x0004_Ґ 139" xfId="24101"/>
    <cellStyle name="_x0004_Ґ 139 2" xfId="24102"/>
    <cellStyle name="_x0004_Ґ 14" xfId="24103"/>
    <cellStyle name="_x0004_Ґ 14 2" xfId="24104"/>
    <cellStyle name="_x0004_Ґ 140" xfId="24105"/>
    <cellStyle name="_x0004_Ґ 140 2" xfId="24106"/>
    <cellStyle name="_x0004_Ґ 141" xfId="24107"/>
    <cellStyle name="_x0004_Ґ 141 2" xfId="24108"/>
    <cellStyle name="_x0004_Ґ 142" xfId="24109"/>
    <cellStyle name="_x0004_Ґ 142 2" xfId="24110"/>
    <cellStyle name="_x0004_Ґ 143" xfId="24111"/>
    <cellStyle name="_x0004_Ґ 143 2" xfId="24112"/>
    <cellStyle name="_x0004_Ґ 144" xfId="24113"/>
    <cellStyle name="_x0004_Ґ 144 2" xfId="24114"/>
    <cellStyle name="_x0004_Ґ 145" xfId="24115"/>
    <cellStyle name="_x0004_Ґ 145 2" xfId="24116"/>
    <cellStyle name="_x0004_Ґ 146" xfId="24117"/>
    <cellStyle name="_x0004_Ґ 146 2" xfId="24118"/>
    <cellStyle name="_x0004_Ґ 147" xfId="24119"/>
    <cellStyle name="_x0004_Ґ 147 2" xfId="24120"/>
    <cellStyle name="_x0004_Ґ 148" xfId="24121"/>
    <cellStyle name="_x0004_Ґ 148 2" xfId="24122"/>
    <cellStyle name="_x0004_Ґ 149" xfId="24123"/>
    <cellStyle name="_x0004_Ґ 149 2" xfId="24124"/>
    <cellStyle name="_x0004_Ґ 15" xfId="24125"/>
    <cellStyle name="_x0004_Ґ 15 2" xfId="24126"/>
    <cellStyle name="_x0004_Ґ 150" xfId="24127"/>
    <cellStyle name="_x0004_Ґ 150 2" xfId="24128"/>
    <cellStyle name="_x0004_Ґ 151" xfId="24129"/>
    <cellStyle name="_x0004_Ґ 151 2" xfId="24130"/>
    <cellStyle name="_x0004_Ґ 152" xfId="24131"/>
    <cellStyle name="_x0004_Ґ 152 2" xfId="24132"/>
    <cellStyle name="_x0004_Ґ 153" xfId="24133"/>
    <cellStyle name="_x0004_Ґ 153 2" xfId="24134"/>
    <cellStyle name="_x0004_Ґ 154" xfId="24135"/>
    <cellStyle name="_x0004_Ґ 154 2" xfId="24136"/>
    <cellStyle name="_x0004_Ґ 155" xfId="24137"/>
    <cellStyle name="_x0004_Ґ 155 2" xfId="24138"/>
    <cellStyle name="_x0004_Ґ 156" xfId="24139"/>
    <cellStyle name="_x0004_Ґ 156 2" xfId="24140"/>
    <cellStyle name="_x0004_Ґ 157" xfId="24141"/>
    <cellStyle name="_x0004_Ґ 157 2" xfId="24142"/>
    <cellStyle name="_x0004_Ґ 158" xfId="24143"/>
    <cellStyle name="_x0004_Ґ 158 2" xfId="24144"/>
    <cellStyle name="_x0004_Ґ 159" xfId="24145"/>
    <cellStyle name="_x0004_Ґ 159 2" xfId="24146"/>
    <cellStyle name="_x0004_Ґ 16" xfId="24147"/>
    <cellStyle name="_x0004_Ґ 16 2" xfId="24148"/>
    <cellStyle name="_x0004_Ґ 160" xfId="24149"/>
    <cellStyle name="_x0004_Ґ 160 2" xfId="24150"/>
    <cellStyle name="_x0004_Ґ 161" xfId="24151"/>
    <cellStyle name="_x0004_Ґ 161 2" xfId="24152"/>
    <cellStyle name="_x0004_Ґ 162" xfId="24153"/>
    <cellStyle name="_x0004_Ґ 162 2" xfId="24154"/>
    <cellStyle name="_x0004_Ґ 163" xfId="24155"/>
    <cellStyle name="_x0004_Ґ 163 2" xfId="24156"/>
    <cellStyle name="_x0004_Ґ 164" xfId="24157"/>
    <cellStyle name="_x0004_Ґ 164 2" xfId="24158"/>
    <cellStyle name="_x0004_Ґ 165" xfId="24159"/>
    <cellStyle name="_x0004_Ґ 165 2" xfId="24160"/>
    <cellStyle name="_x0004_Ґ 166" xfId="24161"/>
    <cellStyle name="_x0004_Ґ 166 2" xfId="24162"/>
    <cellStyle name="_x0004_Ґ 167" xfId="24163"/>
    <cellStyle name="_x0004_Ґ 167 2" xfId="24164"/>
    <cellStyle name="_x0004_Ґ 168" xfId="24165"/>
    <cellStyle name="_x0004_Ґ 168 2" xfId="24166"/>
    <cellStyle name="_x0004_Ґ 169" xfId="24167"/>
    <cellStyle name="_x0004_Ґ 169 2" xfId="24168"/>
    <cellStyle name="_x0004_Ґ 17" xfId="24169"/>
    <cellStyle name="_x0004_Ґ 17 2" xfId="24170"/>
    <cellStyle name="_x0004_Ґ 170" xfId="24171"/>
    <cellStyle name="_x0004_Ґ 170 2" xfId="24172"/>
    <cellStyle name="_x0004_Ґ 171" xfId="24173"/>
    <cellStyle name="_x0004_Ґ 171 2" xfId="24174"/>
    <cellStyle name="_x0004_Ґ 172" xfId="24175"/>
    <cellStyle name="_x0004_Ґ 172 2" xfId="24176"/>
    <cellStyle name="_x0004_Ґ 173" xfId="24177"/>
    <cellStyle name="_x0004_Ґ 173 2" xfId="24178"/>
    <cellStyle name="_x0004_Ґ 174" xfId="24179"/>
    <cellStyle name="_x0004_Ґ 174 2" xfId="24180"/>
    <cellStyle name="_x0004_Ґ 175" xfId="24181"/>
    <cellStyle name="_x0004_Ґ 175 2" xfId="24182"/>
    <cellStyle name="_x0004_Ґ 176" xfId="24183"/>
    <cellStyle name="_x0004_Ґ 176 2" xfId="24184"/>
    <cellStyle name="_x0004_Ґ 177" xfId="24185"/>
    <cellStyle name="_x0004_Ґ 177 2" xfId="24186"/>
    <cellStyle name="_x0004_Ґ 178" xfId="24187"/>
    <cellStyle name="_x0004_Ґ 18" xfId="24188"/>
    <cellStyle name="_x0004_Ґ 18 2" xfId="24189"/>
    <cellStyle name="_x0004_Ґ 19" xfId="24190"/>
    <cellStyle name="_x0004_Ґ 19 2" xfId="24191"/>
    <cellStyle name="_x0004_Ґ 2" xfId="24192"/>
    <cellStyle name="_x0004_Ґ 2 10" xfId="24193"/>
    <cellStyle name="_x0004_Ґ 2 10 2" xfId="24194"/>
    <cellStyle name="_x0004_Ґ 2 11" xfId="24195"/>
    <cellStyle name="_x0004_Ґ 2 11 2" xfId="24196"/>
    <cellStyle name="_x0004_Ґ 2 12" xfId="24197"/>
    <cellStyle name="_x0004_Ґ 2 12 2" xfId="24198"/>
    <cellStyle name="_x0004_Ґ 2 13" xfId="24199"/>
    <cellStyle name="_x0004_Ґ 2 13 2" xfId="24200"/>
    <cellStyle name="_x0004_Ґ 2 14" xfId="24201"/>
    <cellStyle name="_x0004_Ґ 2 14 2" xfId="24202"/>
    <cellStyle name="_x0004_Ґ 2 15" xfId="24203"/>
    <cellStyle name="_x0004_Ґ 2 15 2" xfId="24204"/>
    <cellStyle name="_x0004_Ґ 2 16" xfId="24205"/>
    <cellStyle name="_x0004_Ґ 2 16 2" xfId="24206"/>
    <cellStyle name="_x0004_Ґ 2 17" xfId="24207"/>
    <cellStyle name="_x0004_Ґ 2 17 2" xfId="24208"/>
    <cellStyle name="_x0004_Ґ 2 18" xfId="24209"/>
    <cellStyle name="_x0004_Ґ 2 18 2" xfId="24210"/>
    <cellStyle name="_x0004_Ґ 2 19" xfId="24211"/>
    <cellStyle name="_x0004_Ґ 2 19 2" xfId="24212"/>
    <cellStyle name="_x0004_Ґ 2 2" xfId="24213"/>
    <cellStyle name="_x0004_Ґ 2 2 10" xfId="24214"/>
    <cellStyle name="_x0004_Ґ 2 2 10 2" xfId="24215"/>
    <cellStyle name="_x0004_Ґ 2 2 11" xfId="24216"/>
    <cellStyle name="_x0004_Ґ 2 2 11 2" xfId="24217"/>
    <cellStyle name="_x0004_Ґ 2 2 12" xfId="24218"/>
    <cellStyle name="_x0004_Ґ 2 2 12 2" xfId="24219"/>
    <cellStyle name="_x0004_Ґ 2 2 13" xfId="24220"/>
    <cellStyle name="_x0004_Ґ 2 2 13 2" xfId="24221"/>
    <cellStyle name="_x0004_Ґ 2 2 14" xfId="24222"/>
    <cellStyle name="_x0004_Ґ 2 2 14 2" xfId="24223"/>
    <cellStyle name="_x0004_Ґ 2 2 15" xfId="24224"/>
    <cellStyle name="_x0004_Ґ 2 2 15 2" xfId="24225"/>
    <cellStyle name="_x0004_Ґ 2 2 16" xfId="24226"/>
    <cellStyle name="_x0004_Ґ 2 2 16 2" xfId="24227"/>
    <cellStyle name="_x0004_Ґ 2 2 17" xfId="24228"/>
    <cellStyle name="_x0004_Ґ 2 2 17 2" xfId="24229"/>
    <cellStyle name="_x0004_Ґ 2 2 18" xfId="24230"/>
    <cellStyle name="_x0004_Ґ 2 2 18 2" xfId="24231"/>
    <cellStyle name="_x0004_Ґ 2 2 19" xfId="24232"/>
    <cellStyle name="_x0004_Ґ 2 2 19 2" xfId="24233"/>
    <cellStyle name="_x0004_Ґ 2 2 2" xfId="24234"/>
    <cellStyle name="_x0004_Ґ 2 2 2 2" xfId="24235"/>
    <cellStyle name="_x0004_Ґ 2 2 20" xfId="24236"/>
    <cellStyle name="_x0004_Ґ 2 2 20 2" xfId="24237"/>
    <cellStyle name="_x0004_Ґ 2 2 21" xfId="24238"/>
    <cellStyle name="_x0004_Ґ 2 2 21 2" xfId="24239"/>
    <cellStyle name="_x0004_Ґ 2 2 22" xfId="24240"/>
    <cellStyle name="_x0004_Ґ 2 2 22 2" xfId="24241"/>
    <cellStyle name="_x0004_Ґ 2 2 23" xfId="24242"/>
    <cellStyle name="_x0004_Ґ 2 2 23 2" xfId="24243"/>
    <cellStyle name="_x0004_Ґ 2 2 24" xfId="24244"/>
    <cellStyle name="_x0004_Ґ 2 2 24 2" xfId="24245"/>
    <cellStyle name="_x0004_Ґ 2 2 25" xfId="24246"/>
    <cellStyle name="_x0004_Ґ 2 2 25 2" xfId="24247"/>
    <cellStyle name="_x0004_Ґ 2 2 26" xfId="24248"/>
    <cellStyle name="_x0004_Ґ 2 2 26 2" xfId="24249"/>
    <cellStyle name="_x0004_Ґ 2 2 27" xfId="24250"/>
    <cellStyle name="_x0004_Ґ 2 2 27 2" xfId="24251"/>
    <cellStyle name="_x0004_Ґ 2 2 28" xfId="24252"/>
    <cellStyle name="_x0004_Ґ 2 2 28 2" xfId="24253"/>
    <cellStyle name="_x0004_Ґ 2 2 29" xfId="24254"/>
    <cellStyle name="_x0004_Ґ 2 2 29 2" xfId="24255"/>
    <cellStyle name="_x0004_Ґ 2 2 3" xfId="24256"/>
    <cellStyle name="_x0004_Ґ 2 2 3 2" xfId="24257"/>
    <cellStyle name="_x0004_Ґ 2 2 30" xfId="24258"/>
    <cellStyle name="_x0004_Ґ 2 2 30 2" xfId="24259"/>
    <cellStyle name="_x0004_Ґ 2 2 31" xfId="24260"/>
    <cellStyle name="_x0004_Ґ 2 2 31 2" xfId="24261"/>
    <cellStyle name="_x0004_Ґ 2 2 32" xfId="24262"/>
    <cellStyle name="_x0004_Ґ 2 2 32 2" xfId="24263"/>
    <cellStyle name="_x0004_Ґ 2 2 33" xfId="24264"/>
    <cellStyle name="_x0004_Ґ 2 2 33 2" xfId="24265"/>
    <cellStyle name="_x0004_Ґ 2 2 34" xfId="24266"/>
    <cellStyle name="_x0004_Ґ 2 2 34 2" xfId="24267"/>
    <cellStyle name="_x0004_Ґ 2 2 35" xfId="24268"/>
    <cellStyle name="_x0004_Ґ 2 2 35 2" xfId="24269"/>
    <cellStyle name="_x0004_Ґ 2 2 36" xfId="24270"/>
    <cellStyle name="_x0004_Ґ 2 2 36 2" xfId="24271"/>
    <cellStyle name="_x0004_Ґ 2 2 37" xfId="24272"/>
    <cellStyle name="_x0004_Ґ 2 2 37 2" xfId="24273"/>
    <cellStyle name="_x0004_Ґ 2 2 38" xfId="24274"/>
    <cellStyle name="_x0004_Ґ 2 2 38 2" xfId="24275"/>
    <cellStyle name="_x0004_Ґ 2 2 39" xfId="24276"/>
    <cellStyle name="_x0004_Ґ 2 2 39 2" xfId="24277"/>
    <cellStyle name="_x0004_Ґ 2 2 4" xfId="24278"/>
    <cellStyle name="_x0004_Ґ 2 2 4 2" xfId="24279"/>
    <cellStyle name="_x0004_Ґ 2 2 40" xfId="24280"/>
    <cellStyle name="_x0004_Ґ 2 2 40 2" xfId="24281"/>
    <cellStyle name="_x0004_Ґ 2 2 41" xfId="24282"/>
    <cellStyle name="_x0004_Ґ 2 2 41 2" xfId="24283"/>
    <cellStyle name="_x0004_Ґ 2 2 42" xfId="24284"/>
    <cellStyle name="_x0004_Ґ 2 2 42 2" xfId="24285"/>
    <cellStyle name="_x0004_Ґ 2 2 43" xfId="24286"/>
    <cellStyle name="_x0004_Ґ 2 2 43 2" xfId="24287"/>
    <cellStyle name="_x0004_Ґ 2 2 44" xfId="24288"/>
    <cellStyle name="_x0004_Ґ 2 2 44 2" xfId="24289"/>
    <cellStyle name="_x0004_Ґ 2 2 45" xfId="24290"/>
    <cellStyle name="_x0004_Ґ 2 2 45 2" xfId="24291"/>
    <cellStyle name="_x0004_Ґ 2 2 46" xfId="24292"/>
    <cellStyle name="_x0004_Ґ 2 2 46 2" xfId="24293"/>
    <cellStyle name="_x0004_Ґ 2 2 47" xfId="24294"/>
    <cellStyle name="_x0004_Ґ 2 2 47 2" xfId="24295"/>
    <cellStyle name="_x0004_Ґ 2 2 48" xfId="24296"/>
    <cellStyle name="_x0004_Ґ 2 2 48 2" xfId="24297"/>
    <cellStyle name="_x0004_Ґ 2 2 49" xfId="24298"/>
    <cellStyle name="_x0004_Ґ 2 2 49 2" xfId="24299"/>
    <cellStyle name="_x0004_Ґ 2 2 5" xfId="24300"/>
    <cellStyle name="_x0004_Ґ 2 2 5 2" xfId="24301"/>
    <cellStyle name="_x0004_Ґ 2 2 50" xfId="24302"/>
    <cellStyle name="_x0004_Ґ 2 2 50 2" xfId="24303"/>
    <cellStyle name="_x0004_Ґ 2 2 51" xfId="24304"/>
    <cellStyle name="_x0004_Ґ 2 2 51 2" xfId="24305"/>
    <cellStyle name="_x0004_Ґ 2 2 52" xfId="24306"/>
    <cellStyle name="_x0004_Ґ 2 2 6" xfId="24307"/>
    <cellStyle name="_x0004_Ґ 2 2 6 2" xfId="24308"/>
    <cellStyle name="_x0004_Ґ 2 2 7" xfId="24309"/>
    <cellStyle name="_x0004_Ґ 2 2 7 2" xfId="24310"/>
    <cellStyle name="_x0004_Ґ 2 2 8" xfId="24311"/>
    <cellStyle name="_x0004_Ґ 2 2 8 2" xfId="24312"/>
    <cellStyle name="_x0004_Ґ 2 2 9" xfId="24313"/>
    <cellStyle name="_x0004_Ґ 2 2 9 2" xfId="24314"/>
    <cellStyle name="_x0004_Ґ 2 20" xfId="24315"/>
    <cellStyle name="_x0004_Ґ 2 20 2" xfId="24316"/>
    <cellStyle name="_x0004_Ґ 2 21" xfId="24317"/>
    <cellStyle name="_x0004_Ґ 2 21 2" xfId="24318"/>
    <cellStyle name="_x0004_Ґ 2 22" xfId="24319"/>
    <cellStyle name="_x0004_Ґ 2 22 2" xfId="24320"/>
    <cellStyle name="_x0004_Ґ 2 23" xfId="24321"/>
    <cellStyle name="_x0004_Ґ 2 23 2" xfId="24322"/>
    <cellStyle name="_x0004_Ґ 2 24" xfId="24323"/>
    <cellStyle name="_x0004_Ґ 2 24 2" xfId="24324"/>
    <cellStyle name="_x0004_Ґ 2 25" xfId="24325"/>
    <cellStyle name="_x0004_Ґ 2 25 2" xfId="24326"/>
    <cellStyle name="_x0004_Ґ 2 26" xfId="24327"/>
    <cellStyle name="_x0004_Ґ 2 26 2" xfId="24328"/>
    <cellStyle name="_x0004_Ґ 2 27" xfId="24329"/>
    <cellStyle name="_x0004_Ґ 2 27 2" xfId="24330"/>
    <cellStyle name="_x0004_Ґ 2 28" xfId="24331"/>
    <cellStyle name="_x0004_Ґ 2 28 2" xfId="24332"/>
    <cellStyle name="_x0004_Ґ 2 29" xfId="24333"/>
    <cellStyle name="_x0004_Ґ 2 29 2" xfId="24334"/>
    <cellStyle name="_x0004_Ґ 2 3" xfId="24335"/>
    <cellStyle name="_x0004_Ґ 2 3 2" xfId="24336"/>
    <cellStyle name="_x0004_Ґ 2 30" xfId="24337"/>
    <cellStyle name="_x0004_Ґ 2 30 2" xfId="24338"/>
    <cellStyle name="_x0004_Ґ 2 31" xfId="24339"/>
    <cellStyle name="_x0004_Ґ 2 31 2" xfId="24340"/>
    <cellStyle name="_x0004_Ґ 2 32" xfId="24341"/>
    <cellStyle name="_x0004_Ґ 2 32 2" xfId="24342"/>
    <cellStyle name="_x0004_Ґ 2 33" xfId="24343"/>
    <cellStyle name="_x0004_Ґ 2 33 2" xfId="24344"/>
    <cellStyle name="_x0004_Ґ 2 34" xfId="24345"/>
    <cellStyle name="_x0004_Ґ 2 34 2" xfId="24346"/>
    <cellStyle name="_x0004_Ґ 2 35" xfId="24347"/>
    <cellStyle name="_x0004_Ґ 2 35 2" xfId="24348"/>
    <cellStyle name="_x0004_Ґ 2 36" xfId="24349"/>
    <cellStyle name="_x0004_Ґ 2 36 2" xfId="24350"/>
    <cellStyle name="_x0004_Ґ 2 37" xfId="24351"/>
    <cellStyle name="_x0004_Ґ 2 37 2" xfId="24352"/>
    <cellStyle name="_x0004_Ґ 2 38" xfId="24353"/>
    <cellStyle name="_x0004_Ґ 2 38 2" xfId="24354"/>
    <cellStyle name="_x0004_Ґ 2 39" xfId="24355"/>
    <cellStyle name="_x0004_Ґ 2 39 2" xfId="24356"/>
    <cellStyle name="_x0004_Ґ 2 4" xfId="24357"/>
    <cellStyle name="_x0004_Ґ 2 4 2" xfId="24358"/>
    <cellStyle name="_x0004_Ґ 2 40" xfId="24359"/>
    <cellStyle name="_x0004_Ґ 2 40 2" xfId="24360"/>
    <cellStyle name="_x0004_Ґ 2 41" xfId="24361"/>
    <cellStyle name="_x0004_Ґ 2 41 2" xfId="24362"/>
    <cellStyle name="_x0004_Ґ 2 42" xfId="24363"/>
    <cellStyle name="_x0004_Ґ 2 42 2" xfId="24364"/>
    <cellStyle name="_x0004_Ґ 2 43" xfId="24365"/>
    <cellStyle name="_x0004_Ґ 2 43 2" xfId="24366"/>
    <cellStyle name="_x0004_Ґ 2 44" xfId="24367"/>
    <cellStyle name="_x0004_Ґ 2 44 2" xfId="24368"/>
    <cellStyle name="_x0004_Ґ 2 45" xfId="24369"/>
    <cellStyle name="_x0004_Ґ 2 45 2" xfId="24370"/>
    <cellStyle name="_x0004_Ґ 2 46" xfId="24371"/>
    <cellStyle name="_x0004_Ґ 2 46 2" xfId="24372"/>
    <cellStyle name="_x0004_Ґ 2 47" xfId="24373"/>
    <cellStyle name="_x0004_Ґ 2 47 2" xfId="24374"/>
    <cellStyle name="_x0004_Ґ 2 48" xfId="24375"/>
    <cellStyle name="_x0004_Ґ 2 48 2" xfId="24376"/>
    <cellStyle name="_x0004_Ґ 2 49" xfId="24377"/>
    <cellStyle name="_x0004_Ґ 2 49 2" xfId="24378"/>
    <cellStyle name="_x0004_Ґ 2 5" xfId="24379"/>
    <cellStyle name="_x0004_Ґ 2 5 2" xfId="24380"/>
    <cellStyle name="_x0004_Ґ 2 50" xfId="24381"/>
    <cellStyle name="_x0004_Ґ 2 50 2" xfId="24382"/>
    <cellStyle name="_x0004_Ґ 2 51" xfId="24383"/>
    <cellStyle name="_x0004_Ґ 2 51 2" xfId="24384"/>
    <cellStyle name="_x0004_Ґ 2 52" xfId="24385"/>
    <cellStyle name="_x0004_Ґ 2 52 2" xfId="24386"/>
    <cellStyle name="_x0004_Ґ 2 53" xfId="24387"/>
    <cellStyle name="_x0004_Ґ 2 53 2" xfId="24388"/>
    <cellStyle name="_x0004_Ґ 2 54" xfId="24389"/>
    <cellStyle name="_x0004_Ґ 2 54 2" xfId="24390"/>
    <cellStyle name="_x0004_Ґ 2 55" xfId="24391"/>
    <cellStyle name="_x0004_Ґ 2 55 2" xfId="24392"/>
    <cellStyle name="_x0004_Ґ 2 56" xfId="24393"/>
    <cellStyle name="_x0004_Ґ 2 56 2" xfId="24394"/>
    <cellStyle name="_x0004_Ґ 2 57" xfId="24395"/>
    <cellStyle name="_x0004_Ґ 2 57 2" xfId="24396"/>
    <cellStyle name="_x0004_Ґ 2 58" xfId="24397"/>
    <cellStyle name="_x0004_Ґ 2 58 2" xfId="24398"/>
    <cellStyle name="_x0004_Ґ 2 59" xfId="24399"/>
    <cellStyle name="_x0004_Ґ 2 59 2" xfId="24400"/>
    <cellStyle name="_x0004_Ґ 2 6" xfId="24401"/>
    <cellStyle name="_x0004_Ґ 2 6 2" xfId="24402"/>
    <cellStyle name="_x0004_Ґ 2 60" xfId="24403"/>
    <cellStyle name="_x0004_Ґ 2 60 2" xfId="24404"/>
    <cellStyle name="_x0004_Ґ 2 61" xfId="24405"/>
    <cellStyle name="_x0004_Ґ 2 61 2" xfId="24406"/>
    <cellStyle name="_x0004_Ґ 2 62" xfId="24407"/>
    <cellStyle name="_x0004_Ґ 2 62 2" xfId="24408"/>
    <cellStyle name="_x0004_Ґ 2 63" xfId="24409"/>
    <cellStyle name="_x0004_Ґ 2 63 2" xfId="24410"/>
    <cellStyle name="_x0004_Ґ 2 64" xfId="24411"/>
    <cellStyle name="_x0004_Ґ 2 64 2" xfId="24412"/>
    <cellStyle name="_x0004_Ґ 2 65" xfId="24413"/>
    <cellStyle name="_x0004_Ґ 2 65 2" xfId="24414"/>
    <cellStyle name="_x0004_Ґ 2 66" xfId="24415"/>
    <cellStyle name="_x0004_Ґ 2 66 2" xfId="24416"/>
    <cellStyle name="_x0004_Ґ 2 67" xfId="24417"/>
    <cellStyle name="_x0004_Ґ 2 67 2" xfId="24418"/>
    <cellStyle name="_x0004_Ґ 2 68" xfId="24419"/>
    <cellStyle name="_x0004_Ґ 2 68 2" xfId="24420"/>
    <cellStyle name="_x0004_Ґ 2 69" xfId="24421"/>
    <cellStyle name="_x0004_Ґ 2 69 2" xfId="24422"/>
    <cellStyle name="_x0004_Ґ 2 7" xfId="24423"/>
    <cellStyle name="_x0004_Ґ 2 7 2" xfId="24424"/>
    <cellStyle name="_x0004_Ґ 2 70" xfId="24425"/>
    <cellStyle name="_x0004_Ґ 2 70 2" xfId="24426"/>
    <cellStyle name="_x0004_Ґ 2 71" xfId="24427"/>
    <cellStyle name="_x0004_Ґ 2 71 2" xfId="24428"/>
    <cellStyle name="_x0004_Ґ 2 72" xfId="24429"/>
    <cellStyle name="_x0004_Ґ 2 72 2" xfId="24430"/>
    <cellStyle name="_x0004_Ґ 2 73" xfId="24431"/>
    <cellStyle name="_x0004_Ґ 2 73 2" xfId="24432"/>
    <cellStyle name="_x0004_Ґ 2 74" xfId="24433"/>
    <cellStyle name="_x0004_Ґ 2 74 2" xfId="24434"/>
    <cellStyle name="_x0004_Ґ 2 75" xfId="24435"/>
    <cellStyle name="_x0004_Ґ 2 75 2" xfId="24436"/>
    <cellStyle name="_x0004_Ґ 2 76" xfId="24437"/>
    <cellStyle name="_x0004_Ґ 2 76 2" xfId="24438"/>
    <cellStyle name="_x0004_Ґ 2 77" xfId="24439"/>
    <cellStyle name="_x0004_Ґ 2 77 2" xfId="24440"/>
    <cellStyle name="_x0004_Ґ 2 78" xfId="24441"/>
    <cellStyle name="_x0004_Ґ 2 78 2" xfId="24442"/>
    <cellStyle name="_x0004_Ґ 2 79" xfId="24443"/>
    <cellStyle name="_x0004_Ґ 2 79 2" xfId="24444"/>
    <cellStyle name="_x0004_Ґ 2 8" xfId="24445"/>
    <cellStyle name="_x0004_Ґ 2 8 2" xfId="24446"/>
    <cellStyle name="_x0004_Ґ 2 80" xfId="24447"/>
    <cellStyle name="_x0004_Ґ 2 9" xfId="24448"/>
    <cellStyle name="_x0004_Ґ 2 9 2" xfId="24449"/>
    <cellStyle name="_x0004_Ґ 20" xfId="24450"/>
    <cellStyle name="_x0004_Ґ 20 2" xfId="24451"/>
    <cellStyle name="_x0004_Ґ 21" xfId="24452"/>
    <cellStyle name="_x0004_Ґ 21 2" xfId="24453"/>
    <cellStyle name="_x0004_Ґ 22" xfId="24454"/>
    <cellStyle name="_x0004_Ґ 22 2" xfId="24455"/>
    <cellStyle name="_x0004_Ґ 23" xfId="24456"/>
    <cellStyle name="_x0004_Ґ 23 2" xfId="24457"/>
    <cellStyle name="_x0004_Ґ 24" xfId="24458"/>
    <cellStyle name="_x0004_Ґ 24 2" xfId="24459"/>
    <cellStyle name="_x0004_Ґ 25" xfId="24460"/>
    <cellStyle name="_x0004_Ґ 25 2" xfId="24461"/>
    <cellStyle name="_x0004_Ґ 26" xfId="24462"/>
    <cellStyle name="_x0004_Ґ 26 2" xfId="24463"/>
    <cellStyle name="_x0004_Ґ 27" xfId="24464"/>
    <cellStyle name="_x0004_Ґ 27 2" xfId="24465"/>
    <cellStyle name="_x0004_Ґ 28" xfId="24466"/>
    <cellStyle name="_x0004_Ґ 28 2" xfId="24467"/>
    <cellStyle name="_x0004_Ґ 29" xfId="24468"/>
    <cellStyle name="_x0004_Ґ 29 2" xfId="24469"/>
    <cellStyle name="_x0004_Ґ 3" xfId="24470"/>
    <cellStyle name="_x0004_Ґ 3 2" xfId="24471"/>
    <cellStyle name="_x0004_Ґ 3 2 2" xfId="24472"/>
    <cellStyle name="_x0004_Ґ 3 3" xfId="24473"/>
    <cellStyle name="_x0004_Ґ 3 3 2" xfId="24474"/>
    <cellStyle name="_x0004_Ґ 3 4" xfId="24475"/>
    <cellStyle name="_x0004_Ґ 3 4 2" xfId="24476"/>
    <cellStyle name="_x0004_Ґ 3 5" xfId="24477"/>
    <cellStyle name="_x0004_Ґ 3 5 2" xfId="24478"/>
    <cellStyle name="_x0004_Ґ 3 6" xfId="24479"/>
    <cellStyle name="_x0004_Ґ 3 6 2" xfId="24480"/>
    <cellStyle name="_x0004_Ґ 3 7" xfId="24481"/>
    <cellStyle name="_x0004_Ґ 3 7 2" xfId="24482"/>
    <cellStyle name="_x0004_Ґ 3 8" xfId="24483"/>
    <cellStyle name="_x0004_Ґ 30" xfId="24484"/>
    <cellStyle name="_x0004_Ґ 30 2" xfId="24485"/>
    <cellStyle name="_x0004_Ґ 31" xfId="24486"/>
    <cellStyle name="_x0004_Ґ 31 2" xfId="24487"/>
    <cellStyle name="_x0004_Ґ 32" xfId="24488"/>
    <cellStyle name="_x0004_Ґ 32 2" xfId="24489"/>
    <cellStyle name="_x0004_Ґ 33" xfId="24490"/>
    <cellStyle name="_x0004_Ґ 33 2" xfId="24491"/>
    <cellStyle name="_x0004_Ґ 34" xfId="24492"/>
    <cellStyle name="_x0004_Ґ 34 2" xfId="24493"/>
    <cellStyle name="_x0004_Ґ 35" xfId="24494"/>
    <cellStyle name="_x0004_Ґ 35 2" xfId="24495"/>
    <cellStyle name="_x0004_Ґ 36" xfId="24496"/>
    <cellStyle name="_x0004_Ґ 36 2" xfId="24497"/>
    <cellStyle name="_x0004_Ґ 37" xfId="24498"/>
    <cellStyle name="_x0004_Ґ 37 2" xfId="24499"/>
    <cellStyle name="_x0004_Ґ 38" xfId="24500"/>
    <cellStyle name="_x0004_Ґ 38 2" xfId="24501"/>
    <cellStyle name="_x0004_Ґ 39" xfId="24502"/>
    <cellStyle name="_x0004_Ґ 39 2" xfId="24503"/>
    <cellStyle name="_x0004_Ґ 4" xfId="24504"/>
    <cellStyle name="_x0004_Ґ 4 2" xfId="24505"/>
    <cellStyle name="_x0004_Ґ 4 2 2" xfId="24506"/>
    <cellStyle name="_x0004_Ґ 4 3" xfId="24507"/>
    <cellStyle name="_x0004_Ґ 4 3 2" xfId="24508"/>
    <cellStyle name="_x0004_Ґ 4 4" xfId="24509"/>
    <cellStyle name="_x0004_Ґ 4 4 2" xfId="24510"/>
    <cellStyle name="_x0004_Ґ 4 5" xfId="24511"/>
    <cellStyle name="_x0004_Ґ 4 5 2" xfId="24512"/>
    <cellStyle name="_x0004_Ґ 4 6" xfId="24513"/>
    <cellStyle name="_x0004_Ґ 4 6 2" xfId="24514"/>
    <cellStyle name="_x0004_Ґ 4 7" xfId="24515"/>
    <cellStyle name="_x0004_Ґ 4 7 2" xfId="24516"/>
    <cellStyle name="_x0004_Ґ 4 8" xfId="24517"/>
    <cellStyle name="_x0004_Ґ 40" xfId="24518"/>
    <cellStyle name="_x0004_Ґ 40 2" xfId="24519"/>
    <cellStyle name="_x0004_Ґ 41" xfId="24520"/>
    <cellStyle name="_x0004_Ґ 41 2" xfId="24521"/>
    <cellStyle name="_x0004_Ґ 42" xfId="24522"/>
    <cellStyle name="_x0004_Ґ 42 2" xfId="24523"/>
    <cellStyle name="_x0004_Ґ 43" xfId="24524"/>
    <cellStyle name="_x0004_Ґ 43 2" xfId="24525"/>
    <cellStyle name="_x0004_Ґ 44" xfId="24526"/>
    <cellStyle name="_x0004_Ґ 44 2" xfId="24527"/>
    <cellStyle name="_x0004_Ґ 45" xfId="24528"/>
    <cellStyle name="_x0004_Ґ 45 2" xfId="24529"/>
    <cellStyle name="_x0004_Ґ 46" xfId="24530"/>
    <cellStyle name="_x0004_Ґ 46 2" xfId="24531"/>
    <cellStyle name="_x0004_Ґ 47" xfId="24532"/>
    <cellStyle name="_x0004_Ґ 47 2" xfId="24533"/>
    <cellStyle name="_x0004_Ґ 48" xfId="24534"/>
    <cellStyle name="_x0004_Ґ 48 2" xfId="24535"/>
    <cellStyle name="_x0004_Ґ 49" xfId="24536"/>
    <cellStyle name="_x0004_Ґ 49 2" xfId="24537"/>
    <cellStyle name="_x0004_Ґ 5" xfId="24538"/>
    <cellStyle name="_x0004_Ґ 5 2" xfId="24539"/>
    <cellStyle name="_x0004_Ґ 50" xfId="24540"/>
    <cellStyle name="_x0004_Ґ 50 2" xfId="24541"/>
    <cellStyle name="_x0004_Ґ 51" xfId="24542"/>
    <cellStyle name="_x0004_Ґ 51 2" xfId="24543"/>
    <cellStyle name="_x0004_Ґ 52" xfId="24544"/>
    <cellStyle name="_x0004_Ґ 52 2" xfId="24545"/>
    <cellStyle name="_x0004_Ґ 53" xfId="24546"/>
    <cellStyle name="_x0004_Ґ 53 2" xfId="24547"/>
    <cellStyle name="_x0004_Ґ 54" xfId="24548"/>
    <cellStyle name="_x0004_Ґ 54 2" xfId="24549"/>
    <cellStyle name="_x0004_Ґ 55" xfId="24550"/>
    <cellStyle name="_x0004_Ґ 55 2" xfId="24551"/>
    <cellStyle name="_x0004_Ґ 56" xfId="24552"/>
    <cellStyle name="_x0004_Ґ 56 2" xfId="24553"/>
    <cellStyle name="_x0004_Ґ 57" xfId="24554"/>
    <cellStyle name="_x0004_Ґ 57 2" xfId="24555"/>
    <cellStyle name="_x0004_Ґ 58" xfId="24556"/>
    <cellStyle name="_x0004_Ґ 58 2" xfId="24557"/>
    <cellStyle name="_x0004_Ґ 59" xfId="24558"/>
    <cellStyle name="_x0004_Ґ 59 2" xfId="24559"/>
    <cellStyle name="_x0004_Ґ 6" xfId="24560"/>
    <cellStyle name="_x0004_Ґ 6 2" xfId="24561"/>
    <cellStyle name="_x0004_Ґ 60" xfId="24562"/>
    <cellStyle name="_x0004_Ґ 60 2" xfId="24563"/>
    <cellStyle name="_x0004_Ґ 61" xfId="24564"/>
    <cellStyle name="_x0004_Ґ 61 2" xfId="24565"/>
    <cellStyle name="_x0004_Ґ 62" xfId="24566"/>
    <cellStyle name="_x0004_Ґ 62 2" xfId="24567"/>
    <cellStyle name="_x0004_Ґ 63" xfId="24568"/>
    <cellStyle name="_x0004_Ґ 63 2" xfId="24569"/>
    <cellStyle name="_x0004_Ґ 64" xfId="24570"/>
    <cellStyle name="_x0004_Ґ 64 2" xfId="24571"/>
    <cellStyle name="_x0004_Ґ 65" xfId="24572"/>
    <cellStyle name="_x0004_Ґ 65 2" xfId="24573"/>
    <cellStyle name="_x0004_Ґ 66" xfId="24574"/>
    <cellStyle name="_x0004_Ґ 66 2" xfId="24575"/>
    <cellStyle name="_x0004_Ґ 67" xfId="24576"/>
    <cellStyle name="_x0004_Ґ 67 2" xfId="24577"/>
    <cellStyle name="_x0004_Ґ 68" xfId="24578"/>
    <cellStyle name="_x0004_Ґ 68 2" xfId="24579"/>
    <cellStyle name="_x0004_Ґ 69" xfId="24580"/>
    <cellStyle name="_x0004_Ґ 69 2" xfId="24581"/>
    <cellStyle name="_x0004_Ґ 7" xfId="24582"/>
    <cellStyle name="_x0004_Ґ 7 2" xfId="24583"/>
    <cellStyle name="_x0004_Ґ 70" xfId="24584"/>
    <cellStyle name="_x0004_Ґ 70 2" xfId="24585"/>
    <cellStyle name="_x0004_Ґ 71" xfId="24586"/>
    <cellStyle name="_x0004_Ґ 71 2" xfId="24587"/>
    <cellStyle name="_x0004_Ґ 72" xfId="24588"/>
    <cellStyle name="_x0004_Ґ 72 2" xfId="24589"/>
    <cellStyle name="_x0004_Ґ 73" xfId="24590"/>
    <cellStyle name="_x0004_Ґ 73 2" xfId="24591"/>
    <cellStyle name="_x0004_Ґ 74" xfId="24592"/>
    <cellStyle name="_x0004_Ґ 74 2" xfId="24593"/>
    <cellStyle name="_x0004_Ґ 75" xfId="24594"/>
    <cellStyle name="_x0004_Ґ 75 2" xfId="24595"/>
    <cellStyle name="_x0004_Ґ 76" xfId="24596"/>
    <cellStyle name="_x0004_Ґ 76 2" xfId="24597"/>
    <cellStyle name="_x0004_Ґ 77" xfId="24598"/>
    <cellStyle name="_x0004_Ґ 77 2" xfId="24599"/>
    <cellStyle name="_x0004_Ґ 78" xfId="24600"/>
    <cellStyle name="_x0004_Ґ 78 2" xfId="24601"/>
    <cellStyle name="_x0004_Ґ 79" xfId="24602"/>
    <cellStyle name="_x0004_Ґ 79 2" xfId="24603"/>
    <cellStyle name="_x0004_Ґ 8" xfId="24604"/>
    <cellStyle name="_x0004_Ґ 8 2" xfId="24605"/>
    <cellStyle name="_x0004_Ґ 80" xfId="24606"/>
    <cellStyle name="_x0004_Ґ 80 2" xfId="24607"/>
    <cellStyle name="_x0004_Ґ 81" xfId="24608"/>
    <cellStyle name="_x0004_Ґ 81 2" xfId="24609"/>
    <cellStyle name="_x0004_Ґ 82" xfId="24610"/>
    <cellStyle name="_x0004_Ґ 82 2" xfId="24611"/>
    <cellStyle name="_x0004_Ґ 83" xfId="24612"/>
    <cellStyle name="_x0004_Ґ 83 2" xfId="24613"/>
    <cellStyle name="_x0004_Ґ 84" xfId="24614"/>
    <cellStyle name="_x0004_Ґ 84 2" xfId="24615"/>
    <cellStyle name="_x0004_Ґ 85" xfId="24616"/>
    <cellStyle name="_x0004_Ґ 85 2" xfId="24617"/>
    <cellStyle name="_x0004_Ґ 86" xfId="24618"/>
    <cellStyle name="_x0004_Ґ 86 2" xfId="24619"/>
    <cellStyle name="_x0004_Ґ 87" xfId="24620"/>
    <cellStyle name="_x0004_Ґ 87 2" xfId="24621"/>
    <cellStyle name="_x0004_Ґ 88" xfId="24622"/>
    <cellStyle name="_x0004_Ґ 88 2" xfId="24623"/>
    <cellStyle name="_x0004_Ґ 89" xfId="24624"/>
    <cellStyle name="_x0004_Ґ 89 2" xfId="24625"/>
    <cellStyle name="_x0004_Ґ 9" xfId="24626"/>
    <cellStyle name="_x0004_Ґ 9 2" xfId="24627"/>
    <cellStyle name="_x0004_Ґ 90" xfId="24628"/>
    <cellStyle name="_x0004_Ґ 90 2" xfId="24629"/>
    <cellStyle name="_x0004_Ґ 91" xfId="24630"/>
    <cellStyle name="_x0004_Ґ 91 2" xfId="24631"/>
    <cellStyle name="_x0004_Ґ 92" xfId="24632"/>
    <cellStyle name="_x0004_Ґ 92 2" xfId="24633"/>
    <cellStyle name="_x0004_Ґ 93" xfId="24634"/>
    <cellStyle name="_x0004_Ґ 93 2" xfId="24635"/>
    <cellStyle name="_x0004_Ґ 94" xfId="24636"/>
    <cellStyle name="_x0004_Ґ 94 2" xfId="24637"/>
    <cellStyle name="_x0004_Ґ 95" xfId="24638"/>
    <cellStyle name="_x0004_Ґ 95 2" xfId="24639"/>
    <cellStyle name="_x0004_Ґ 96" xfId="24640"/>
    <cellStyle name="_x0004_Ґ 96 2" xfId="24641"/>
    <cellStyle name="_x0004_Ґ 97" xfId="24642"/>
    <cellStyle name="_x0004_Ґ 97 2" xfId="24643"/>
    <cellStyle name="_x0004_Ґ 98" xfId="24644"/>
    <cellStyle name="_x0004_Ґ 98 2" xfId="24645"/>
    <cellStyle name="_x0004_Ґ 99" xfId="24646"/>
    <cellStyle name="_x0004_Ґ 99 2" xfId="24647"/>
    <cellStyle name="_x0004_Ґ_ГКПЗ" xfId="24648"/>
    <cellStyle name="Дата" xfId="24649"/>
    <cellStyle name="Денежный 2" xfId="24650"/>
    <cellStyle name="Денежный 2 10" xfId="24651"/>
    <cellStyle name="Денежный 2 10 2" xfId="24652"/>
    <cellStyle name="Денежный 2 11" xfId="24653"/>
    <cellStyle name="Денежный 2 11 2" xfId="24654"/>
    <cellStyle name="Денежный 2 12" xfId="24655"/>
    <cellStyle name="Денежный 2 12 2" xfId="24656"/>
    <cellStyle name="Денежный 2 13" xfId="24657"/>
    <cellStyle name="Денежный 2 13 2" xfId="24658"/>
    <cellStyle name="Денежный 2 14" xfId="24659"/>
    <cellStyle name="Денежный 2 14 2" xfId="24660"/>
    <cellStyle name="Денежный 2 15" xfId="24661"/>
    <cellStyle name="Денежный 2 15 2" xfId="24662"/>
    <cellStyle name="Денежный 2 16" xfId="24663"/>
    <cellStyle name="Денежный 2 16 2" xfId="24664"/>
    <cellStyle name="Денежный 2 17" xfId="24665"/>
    <cellStyle name="Денежный 2 17 2" xfId="24666"/>
    <cellStyle name="Денежный 2 18" xfId="24667"/>
    <cellStyle name="Денежный 2 18 2" xfId="24668"/>
    <cellStyle name="Денежный 2 19" xfId="24669"/>
    <cellStyle name="Денежный 2 19 2" xfId="24670"/>
    <cellStyle name="Денежный 2 2" xfId="24671"/>
    <cellStyle name="Денежный 2 2 2" xfId="24672"/>
    <cellStyle name="Денежный 2 20" xfId="24673"/>
    <cellStyle name="Денежный 2 20 2" xfId="24674"/>
    <cellStyle name="Денежный 2 21" xfId="24675"/>
    <cellStyle name="Денежный 2 21 2" xfId="24676"/>
    <cellStyle name="Денежный 2 22" xfId="24677"/>
    <cellStyle name="Денежный 2 22 2" xfId="24678"/>
    <cellStyle name="Денежный 2 23" xfId="24679"/>
    <cellStyle name="Денежный 2 23 2" xfId="24680"/>
    <cellStyle name="Денежный 2 24" xfId="24681"/>
    <cellStyle name="Денежный 2 24 2" xfId="24682"/>
    <cellStyle name="Денежный 2 25" xfId="24683"/>
    <cellStyle name="Денежный 2 3" xfId="24684"/>
    <cellStyle name="Денежный 2 3 2" xfId="24685"/>
    <cellStyle name="Денежный 2 4" xfId="24686"/>
    <cellStyle name="Денежный 2 4 2" xfId="24687"/>
    <cellStyle name="Денежный 2 5" xfId="24688"/>
    <cellStyle name="Денежный 2 5 2" xfId="24689"/>
    <cellStyle name="Денежный 2 6" xfId="24690"/>
    <cellStyle name="Денежный 2 6 2" xfId="24691"/>
    <cellStyle name="Денежный 2 7" xfId="24692"/>
    <cellStyle name="Денежный 2 7 2" xfId="24693"/>
    <cellStyle name="Денежный 2 8" xfId="24694"/>
    <cellStyle name="Денежный 2 8 2" xfId="24695"/>
    <cellStyle name="Денежный 2 9" xfId="24696"/>
    <cellStyle name="Денежный 2 9 2" xfId="24697"/>
    <cellStyle name="Денежный 3" xfId="24698"/>
    <cellStyle name="Денежный 3 2" xfId="24699"/>
    <cellStyle name="Денежный 4" xfId="24700"/>
    <cellStyle name="Денежный 4 2" xfId="24701"/>
    <cellStyle name="Денежный 5" xfId="24702"/>
    <cellStyle name="Денежный 5 2" xfId="24703"/>
    <cellStyle name="Заголовок" xfId="24704"/>
    <cellStyle name="Заголовок 1 2" xfId="24705"/>
    <cellStyle name="Заголовок 1 2 10" xfId="24706"/>
    <cellStyle name="Заголовок 1 2 10 2" xfId="24707"/>
    <cellStyle name="Заголовок 1 2 11" xfId="24708"/>
    <cellStyle name="Заголовок 1 2 11 2" xfId="24709"/>
    <cellStyle name="Заголовок 1 2 12" xfId="24710"/>
    <cellStyle name="Заголовок 1 2 12 2" xfId="24711"/>
    <cellStyle name="Заголовок 1 2 13" xfId="24712"/>
    <cellStyle name="Заголовок 1 2 13 2" xfId="24713"/>
    <cellStyle name="Заголовок 1 2 14" xfId="24714"/>
    <cellStyle name="Заголовок 1 2 14 2" xfId="24715"/>
    <cellStyle name="Заголовок 1 2 15" xfId="24716"/>
    <cellStyle name="Заголовок 1 2 15 2" xfId="24717"/>
    <cellStyle name="Заголовок 1 2 16" xfId="24718"/>
    <cellStyle name="Заголовок 1 2 16 2" xfId="24719"/>
    <cellStyle name="Заголовок 1 2 17" xfId="24720"/>
    <cellStyle name="Заголовок 1 2 17 2" xfId="24721"/>
    <cellStyle name="Заголовок 1 2 18" xfId="24722"/>
    <cellStyle name="Заголовок 1 2 18 2" xfId="24723"/>
    <cellStyle name="Заголовок 1 2 19" xfId="24724"/>
    <cellStyle name="Заголовок 1 2 19 2" xfId="24725"/>
    <cellStyle name="Заголовок 1 2 2" xfId="24726"/>
    <cellStyle name="Заголовок 1 2 2 2" xfId="24727"/>
    <cellStyle name="Заголовок 1 2 20" xfId="24728"/>
    <cellStyle name="Заголовок 1 2 20 2" xfId="24729"/>
    <cellStyle name="Заголовок 1 2 21" xfId="24730"/>
    <cellStyle name="Заголовок 1 2 21 2" xfId="24731"/>
    <cellStyle name="Заголовок 1 2 22" xfId="24732"/>
    <cellStyle name="Заголовок 1 2 22 2" xfId="24733"/>
    <cellStyle name="Заголовок 1 2 23" xfId="24734"/>
    <cellStyle name="Заголовок 1 2 23 2" xfId="24735"/>
    <cellStyle name="Заголовок 1 2 24" xfId="24736"/>
    <cellStyle name="Заголовок 1 2 3" xfId="24737"/>
    <cellStyle name="Заголовок 1 2 3 2" xfId="24738"/>
    <cellStyle name="Заголовок 1 2 4" xfId="24739"/>
    <cellStyle name="Заголовок 1 2 4 2" xfId="24740"/>
    <cellStyle name="Заголовок 1 2 5" xfId="24741"/>
    <cellStyle name="Заголовок 1 2 5 2" xfId="24742"/>
    <cellStyle name="Заголовок 1 2 6" xfId="24743"/>
    <cellStyle name="Заголовок 1 2 6 2" xfId="24744"/>
    <cellStyle name="Заголовок 1 2 7" xfId="24745"/>
    <cellStyle name="Заголовок 1 2 7 2" xfId="24746"/>
    <cellStyle name="Заголовок 1 2 8" xfId="24747"/>
    <cellStyle name="Заголовок 1 2 8 2" xfId="24748"/>
    <cellStyle name="Заголовок 1 2 9" xfId="24749"/>
    <cellStyle name="Заголовок 1 2 9 2" xfId="24750"/>
    <cellStyle name="Заголовок 1 3" xfId="24751"/>
    <cellStyle name="Заголовок 1 3 10" xfId="24752"/>
    <cellStyle name="Заголовок 1 3 10 2" xfId="24753"/>
    <cellStyle name="Заголовок 1 3 11" xfId="24754"/>
    <cellStyle name="Заголовок 1 3 11 2" xfId="24755"/>
    <cellStyle name="Заголовок 1 3 12" xfId="24756"/>
    <cellStyle name="Заголовок 1 3 12 2" xfId="24757"/>
    <cellStyle name="Заголовок 1 3 13" xfId="24758"/>
    <cellStyle name="Заголовок 1 3 13 2" xfId="24759"/>
    <cellStyle name="Заголовок 1 3 14" xfId="24760"/>
    <cellStyle name="Заголовок 1 3 14 2" xfId="24761"/>
    <cellStyle name="Заголовок 1 3 15" xfId="24762"/>
    <cellStyle name="Заголовок 1 3 15 2" xfId="24763"/>
    <cellStyle name="Заголовок 1 3 16" xfId="24764"/>
    <cellStyle name="Заголовок 1 3 16 2" xfId="24765"/>
    <cellStyle name="Заголовок 1 3 17" xfId="24766"/>
    <cellStyle name="Заголовок 1 3 17 2" xfId="24767"/>
    <cellStyle name="Заголовок 1 3 18" xfId="24768"/>
    <cellStyle name="Заголовок 1 3 18 2" xfId="24769"/>
    <cellStyle name="Заголовок 1 3 19" xfId="24770"/>
    <cellStyle name="Заголовок 1 3 19 2" xfId="24771"/>
    <cellStyle name="Заголовок 1 3 2" xfId="24772"/>
    <cellStyle name="Заголовок 1 3 2 2" xfId="24773"/>
    <cellStyle name="Заголовок 1 3 20" xfId="24774"/>
    <cellStyle name="Заголовок 1 3 20 2" xfId="24775"/>
    <cellStyle name="Заголовок 1 3 21" xfId="24776"/>
    <cellStyle name="Заголовок 1 3 21 2" xfId="24777"/>
    <cellStyle name="Заголовок 1 3 22" xfId="24778"/>
    <cellStyle name="Заголовок 1 3 22 2" xfId="24779"/>
    <cellStyle name="Заголовок 1 3 23" xfId="24780"/>
    <cellStyle name="Заголовок 1 3 23 2" xfId="24781"/>
    <cellStyle name="Заголовок 1 3 24" xfId="24782"/>
    <cellStyle name="Заголовок 1 3 3" xfId="24783"/>
    <cellStyle name="Заголовок 1 3 3 2" xfId="24784"/>
    <cellStyle name="Заголовок 1 3 4" xfId="24785"/>
    <cellStyle name="Заголовок 1 3 4 2" xfId="24786"/>
    <cellStyle name="Заголовок 1 3 5" xfId="24787"/>
    <cellStyle name="Заголовок 1 3 5 2" xfId="24788"/>
    <cellStyle name="Заголовок 1 3 6" xfId="24789"/>
    <cellStyle name="Заголовок 1 3 6 2" xfId="24790"/>
    <cellStyle name="Заголовок 1 3 7" xfId="24791"/>
    <cellStyle name="Заголовок 1 3 7 2" xfId="24792"/>
    <cellStyle name="Заголовок 1 3 8" xfId="24793"/>
    <cellStyle name="Заголовок 1 3 8 2" xfId="24794"/>
    <cellStyle name="Заголовок 1 3 9" xfId="24795"/>
    <cellStyle name="Заголовок 1 3 9 2" xfId="24796"/>
    <cellStyle name="Заголовок 1 4" xfId="24797"/>
    <cellStyle name="Заголовок 1 4 2" xfId="24798"/>
    <cellStyle name="Заголовок 1 5" xfId="24799"/>
    <cellStyle name="Заголовок 1 5 2" xfId="24800"/>
    <cellStyle name="Заголовок 1 6" xfId="24801"/>
    <cellStyle name="Заголовок 1 6 2" xfId="24802"/>
    <cellStyle name="Заголовок 1 7" xfId="24803"/>
    <cellStyle name="Заголовок 2 2" xfId="24804"/>
    <cellStyle name="Заголовок 2 2 10" xfId="24805"/>
    <cellStyle name="Заголовок 2 2 10 2" xfId="24806"/>
    <cellStyle name="Заголовок 2 2 11" xfId="24807"/>
    <cellStyle name="Заголовок 2 2 11 2" xfId="24808"/>
    <cellStyle name="Заголовок 2 2 12" xfId="24809"/>
    <cellStyle name="Заголовок 2 2 12 2" xfId="24810"/>
    <cellStyle name="Заголовок 2 2 13" xfId="24811"/>
    <cellStyle name="Заголовок 2 2 13 2" xfId="24812"/>
    <cellStyle name="Заголовок 2 2 14" xfId="24813"/>
    <cellStyle name="Заголовок 2 2 14 2" xfId="24814"/>
    <cellStyle name="Заголовок 2 2 15" xfId="24815"/>
    <cellStyle name="Заголовок 2 2 15 2" xfId="24816"/>
    <cellStyle name="Заголовок 2 2 16" xfId="24817"/>
    <cellStyle name="Заголовок 2 2 16 2" xfId="24818"/>
    <cellStyle name="Заголовок 2 2 17" xfId="24819"/>
    <cellStyle name="Заголовок 2 2 17 2" xfId="24820"/>
    <cellStyle name="Заголовок 2 2 18" xfId="24821"/>
    <cellStyle name="Заголовок 2 2 18 2" xfId="24822"/>
    <cellStyle name="Заголовок 2 2 19" xfId="24823"/>
    <cellStyle name="Заголовок 2 2 19 2" xfId="24824"/>
    <cellStyle name="Заголовок 2 2 2" xfId="24825"/>
    <cellStyle name="Заголовок 2 2 2 2" xfId="24826"/>
    <cellStyle name="Заголовок 2 2 20" xfId="24827"/>
    <cellStyle name="Заголовок 2 2 20 2" xfId="24828"/>
    <cellStyle name="Заголовок 2 2 21" xfId="24829"/>
    <cellStyle name="Заголовок 2 2 21 2" xfId="24830"/>
    <cellStyle name="Заголовок 2 2 22" xfId="24831"/>
    <cellStyle name="Заголовок 2 2 22 2" xfId="24832"/>
    <cellStyle name="Заголовок 2 2 23" xfId="24833"/>
    <cellStyle name="Заголовок 2 2 23 2" xfId="24834"/>
    <cellStyle name="Заголовок 2 2 24" xfId="24835"/>
    <cellStyle name="Заголовок 2 2 3" xfId="24836"/>
    <cellStyle name="Заголовок 2 2 3 2" xfId="24837"/>
    <cellStyle name="Заголовок 2 2 4" xfId="24838"/>
    <cellStyle name="Заголовок 2 2 4 2" xfId="24839"/>
    <cellStyle name="Заголовок 2 2 5" xfId="24840"/>
    <cellStyle name="Заголовок 2 2 5 2" xfId="24841"/>
    <cellStyle name="Заголовок 2 2 6" xfId="24842"/>
    <cellStyle name="Заголовок 2 2 6 2" xfId="24843"/>
    <cellStyle name="Заголовок 2 2 7" xfId="24844"/>
    <cellStyle name="Заголовок 2 2 7 2" xfId="24845"/>
    <cellStyle name="Заголовок 2 2 8" xfId="24846"/>
    <cellStyle name="Заголовок 2 2 8 2" xfId="24847"/>
    <cellStyle name="Заголовок 2 2 9" xfId="24848"/>
    <cellStyle name="Заголовок 2 2 9 2" xfId="24849"/>
    <cellStyle name="Заголовок 2 3" xfId="24850"/>
    <cellStyle name="Заголовок 2 3 10" xfId="24851"/>
    <cellStyle name="Заголовок 2 3 10 2" xfId="24852"/>
    <cellStyle name="Заголовок 2 3 11" xfId="24853"/>
    <cellStyle name="Заголовок 2 3 11 2" xfId="24854"/>
    <cellStyle name="Заголовок 2 3 12" xfId="24855"/>
    <cellStyle name="Заголовок 2 3 12 2" xfId="24856"/>
    <cellStyle name="Заголовок 2 3 13" xfId="24857"/>
    <cellStyle name="Заголовок 2 3 13 2" xfId="24858"/>
    <cellStyle name="Заголовок 2 3 14" xfId="24859"/>
    <cellStyle name="Заголовок 2 3 14 2" xfId="24860"/>
    <cellStyle name="Заголовок 2 3 15" xfId="24861"/>
    <cellStyle name="Заголовок 2 3 15 2" xfId="24862"/>
    <cellStyle name="Заголовок 2 3 16" xfId="24863"/>
    <cellStyle name="Заголовок 2 3 16 2" xfId="24864"/>
    <cellStyle name="Заголовок 2 3 17" xfId="24865"/>
    <cellStyle name="Заголовок 2 3 17 2" xfId="24866"/>
    <cellStyle name="Заголовок 2 3 18" xfId="24867"/>
    <cellStyle name="Заголовок 2 3 18 2" xfId="24868"/>
    <cellStyle name="Заголовок 2 3 19" xfId="24869"/>
    <cellStyle name="Заголовок 2 3 19 2" xfId="24870"/>
    <cellStyle name="Заголовок 2 3 2" xfId="24871"/>
    <cellStyle name="Заголовок 2 3 2 2" xfId="24872"/>
    <cellStyle name="Заголовок 2 3 20" xfId="24873"/>
    <cellStyle name="Заголовок 2 3 20 2" xfId="24874"/>
    <cellStyle name="Заголовок 2 3 21" xfId="24875"/>
    <cellStyle name="Заголовок 2 3 21 2" xfId="24876"/>
    <cellStyle name="Заголовок 2 3 22" xfId="24877"/>
    <cellStyle name="Заголовок 2 3 22 2" xfId="24878"/>
    <cellStyle name="Заголовок 2 3 23" xfId="24879"/>
    <cellStyle name="Заголовок 2 3 23 2" xfId="24880"/>
    <cellStyle name="Заголовок 2 3 24" xfId="24881"/>
    <cellStyle name="Заголовок 2 3 3" xfId="24882"/>
    <cellStyle name="Заголовок 2 3 3 2" xfId="24883"/>
    <cellStyle name="Заголовок 2 3 4" xfId="24884"/>
    <cellStyle name="Заголовок 2 3 4 2" xfId="24885"/>
    <cellStyle name="Заголовок 2 3 5" xfId="24886"/>
    <cellStyle name="Заголовок 2 3 5 2" xfId="24887"/>
    <cellStyle name="Заголовок 2 3 6" xfId="24888"/>
    <cellStyle name="Заголовок 2 3 6 2" xfId="24889"/>
    <cellStyle name="Заголовок 2 3 7" xfId="24890"/>
    <cellStyle name="Заголовок 2 3 7 2" xfId="24891"/>
    <cellStyle name="Заголовок 2 3 8" xfId="24892"/>
    <cellStyle name="Заголовок 2 3 8 2" xfId="24893"/>
    <cellStyle name="Заголовок 2 3 9" xfId="24894"/>
    <cellStyle name="Заголовок 2 3 9 2" xfId="24895"/>
    <cellStyle name="Заголовок 2 4" xfId="24896"/>
    <cellStyle name="Заголовок 2 4 2" xfId="24897"/>
    <cellStyle name="Заголовок 2 5" xfId="24898"/>
    <cellStyle name="Заголовок 2 5 2" xfId="24899"/>
    <cellStyle name="Заголовок 2 6" xfId="24900"/>
    <cellStyle name="Заголовок 2 6 2" xfId="24901"/>
    <cellStyle name="Заголовок 2 7" xfId="24902"/>
    <cellStyle name="Заголовок 3 2" xfId="24903"/>
    <cellStyle name="Заголовок 3 2 10" xfId="24904"/>
    <cellStyle name="Заголовок 3 2 10 2" xfId="24905"/>
    <cellStyle name="Заголовок 3 2 11" xfId="24906"/>
    <cellStyle name="Заголовок 3 2 11 2" xfId="24907"/>
    <cellStyle name="Заголовок 3 2 12" xfId="24908"/>
    <cellStyle name="Заголовок 3 2 12 2" xfId="24909"/>
    <cellStyle name="Заголовок 3 2 13" xfId="24910"/>
    <cellStyle name="Заголовок 3 2 13 2" xfId="24911"/>
    <cellStyle name="Заголовок 3 2 14" xfId="24912"/>
    <cellStyle name="Заголовок 3 2 14 2" xfId="24913"/>
    <cellStyle name="Заголовок 3 2 15" xfId="24914"/>
    <cellStyle name="Заголовок 3 2 15 2" xfId="24915"/>
    <cellStyle name="Заголовок 3 2 16" xfId="24916"/>
    <cellStyle name="Заголовок 3 2 16 2" xfId="24917"/>
    <cellStyle name="Заголовок 3 2 17" xfId="24918"/>
    <cellStyle name="Заголовок 3 2 17 2" xfId="24919"/>
    <cellStyle name="Заголовок 3 2 18" xfId="24920"/>
    <cellStyle name="Заголовок 3 2 18 2" xfId="24921"/>
    <cellStyle name="Заголовок 3 2 19" xfId="24922"/>
    <cellStyle name="Заголовок 3 2 19 2" xfId="24923"/>
    <cellStyle name="Заголовок 3 2 2" xfId="24924"/>
    <cellStyle name="Заголовок 3 2 2 2" xfId="24925"/>
    <cellStyle name="Заголовок 3 2 20" xfId="24926"/>
    <cellStyle name="Заголовок 3 2 20 2" xfId="24927"/>
    <cellStyle name="Заголовок 3 2 21" xfId="24928"/>
    <cellStyle name="Заголовок 3 2 21 2" xfId="24929"/>
    <cellStyle name="Заголовок 3 2 22" xfId="24930"/>
    <cellStyle name="Заголовок 3 2 22 2" xfId="24931"/>
    <cellStyle name="Заголовок 3 2 23" xfId="24932"/>
    <cellStyle name="Заголовок 3 2 23 2" xfId="24933"/>
    <cellStyle name="Заголовок 3 2 24" xfId="24934"/>
    <cellStyle name="Заголовок 3 2 3" xfId="24935"/>
    <cellStyle name="Заголовок 3 2 3 2" xfId="24936"/>
    <cellStyle name="Заголовок 3 2 4" xfId="24937"/>
    <cellStyle name="Заголовок 3 2 4 2" xfId="24938"/>
    <cellStyle name="Заголовок 3 2 5" xfId="24939"/>
    <cellStyle name="Заголовок 3 2 5 2" xfId="24940"/>
    <cellStyle name="Заголовок 3 2 6" xfId="24941"/>
    <cellStyle name="Заголовок 3 2 6 2" xfId="24942"/>
    <cellStyle name="Заголовок 3 2 7" xfId="24943"/>
    <cellStyle name="Заголовок 3 2 7 2" xfId="24944"/>
    <cellStyle name="Заголовок 3 2 8" xfId="24945"/>
    <cellStyle name="Заголовок 3 2 8 2" xfId="24946"/>
    <cellStyle name="Заголовок 3 2 9" xfId="24947"/>
    <cellStyle name="Заголовок 3 2 9 2" xfId="24948"/>
    <cellStyle name="Заголовок 3 3" xfId="24949"/>
    <cellStyle name="Заголовок 3 3 10" xfId="24950"/>
    <cellStyle name="Заголовок 3 3 10 2" xfId="24951"/>
    <cellStyle name="Заголовок 3 3 11" xfId="24952"/>
    <cellStyle name="Заголовок 3 3 11 2" xfId="24953"/>
    <cellStyle name="Заголовок 3 3 12" xfId="24954"/>
    <cellStyle name="Заголовок 3 3 12 2" xfId="24955"/>
    <cellStyle name="Заголовок 3 3 13" xfId="24956"/>
    <cellStyle name="Заголовок 3 3 13 2" xfId="24957"/>
    <cellStyle name="Заголовок 3 3 14" xfId="24958"/>
    <cellStyle name="Заголовок 3 3 14 2" xfId="24959"/>
    <cellStyle name="Заголовок 3 3 15" xfId="24960"/>
    <cellStyle name="Заголовок 3 3 15 2" xfId="24961"/>
    <cellStyle name="Заголовок 3 3 16" xfId="24962"/>
    <cellStyle name="Заголовок 3 3 16 2" xfId="24963"/>
    <cellStyle name="Заголовок 3 3 17" xfId="24964"/>
    <cellStyle name="Заголовок 3 3 17 2" xfId="24965"/>
    <cellStyle name="Заголовок 3 3 18" xfId="24966"/>
    <cellStyle name="Заголовок 3 3 18 2" xfId="24967"/>
    <cellStyle name="Заголовок 3 3 19" xfId="24968"/>
    <cellStyle name="Заголовок 3 3 19 2" xfId="24969"/>
    <cellStyle name="Заголовок 3 3 2" xfId="24970"/>
    <cellStyle name="Заголовок 3 3 2 2" xfId="24971"/>
    <cellStyle name="Заголовок 3 3 20" xfId="24972"/>
    <cellStyle name="Заголовок 3 3 20 2" xfId="24973"/>
    <cellStyle name="Заголовок 3 3 21" xfId="24974"/>
    <cellStyle name="Заголовок 3 3 21 2" xfId="24975"/>
    <cellStyle name="Заголовок 3 3 22" xfId="24976"/>
    <cellStyle name="Заголовок 3 3 22 2" xfId="24977"/>
    <cellStyle name="Заголовок 3 3 23" xfId="24978"/>
    <cellStyle name="Заголовок 3 3 23 2" xfId="24979"/>
    <cellStyle name="Заголовок 3 3 24" xfId="24980"/>
    <cellStyle name="Заголовок 3 3 3" xfId="24981"/>
    <cellStyle name="Заголовок 3 3 3 2" xfId="24982"/>
    <cellStyle name="Заголовок 3 3 4" xfId="24983"/>
    <cellStyle name="Заголовок 3 3 4 2" xfId="24984"/>
    <cellStyle name="Заголовок 3 3 5" xfId="24985"/>
    <cellStyle name="Заголовок 3 3 5 2" xfId="24986"/>
    <cellStyle name="Заголовок 3 3 6" xfId="24987"/>
    <cellStyle name="Заголовок 3 3 6 2" xfId="24988"/>
    <cellStyle name="Заголовок 3 3 7" xfId="24989"/>
    <cellStyle name="Заголовок 3 3 7 2" xfId="24990"/>
    <cellStyle name="Заголовок 3 3 8" xfId="24991"/>
    <cellStyle name="Заголовок 3 3 8 2" xfId="24992"/>
    <cellStyle name="Заголовок 3 3 9" xfId="24993"/>
    <cellStyle name="Заголовок 3 3 9 2" xfId="24994"/>
    <cellStyle name="Заголовок 3 4" xfId="24995"/>
    <cellStyle name="Заголовок 3 4 2" xfId="24996"/>
    <cellStyle name="Заголовок 3 5" xfId="24997"/>
    <cellStyle name="Заголовок 3 5 2" xfId="24998"/>
    <cellStyle name="Заголовок 3 6" xfId="24999"/>
    <cellStyle name="Заголовок 3 6 2" xfId="25000"/>
    <cellStyle name="Заголовок 3 7" xfId="25001"/>
    <cellStyle name="Заголовок 4 2" xfId="25002"/>
    <cellStyle name="Заголовок 4 2 10" xfId="25003"/>
    <cellStyle name="Заголовок 4 2 10 2" xfId="25004"/>
    <cellStyle name="Заголовок 4 2 11" xfId="25005"/>
    <cellStyle name="Заголовок 4 2 11 2" xfId="25006"/>
    <cellStyle name="Заголовок 4 2 12" xfId="25007"/>
    <cellStyle name="Заголовок 4 2 12 2" xfId="25008"/>
    <cellStyle name="Заголовок 4 2 13" xfId="25009"/>
    <cellStyle name="Заголовок 4 2 13 2" xfId="25010"/>
    <cellStyle name="Заголовок 4 2 14" xfId="25011"/>
    <cellStyle name="Заголовок 4 2 14 2" xfId="25012"/>
    <cellStyle name="Заголовок 4 2 15" xfId="25013"/>
    <cellStyle name="Заголовок 4 2 15 2" xfId="25014"/>
    <cellStyle name="Заголовок 4 2 16" xfId="25015"/>
    <cellStyle name="Заголовок 4 2 16 2" xfId="25016"/>
    <cellStyle name="Заголовок 4 2 17" xfId="25017"/>
    <cellStyle name="Заголовок 4 2 17 2" xfId="25018"/>
    <cellStyle name="Заголовок 4 2 18" xfId="25019"/>
    <cellStyle name="Заголовок 4 2 18 2" xfId="25020"/>
    <cellStyle name="Заголовок 4 2 19" xfId="25021"/>
    <cellStyle name="Заголовок 4 2 19 2" xfId="25022"/>
    <cellStyle name="Заголовок 4 2 2" xfId="25023"/>
    <cellStyle name="Заголовок 4 2 2 2" xfId="25024"/>
    <cellStyle name="Заголовок 4 2 20" xfId="25025"/>
    <cellStyle name="Заголовок 4 2 20 2" xfId="25026"/>
    <cellStyle name="Заголовок 4 2 21" xfId="25027"/>
    <cellStyle name="Заголовок 4 2 21 2" xfId="25028"/>
    <cellStyle name="Заголовок 4 2 22" xfId="25029"/>
    <cellStyle name="Заголовок 4 2 22 2" xfId="25030"/>
    <cellStyle name="Заголовок 4 2 23" xfId="25031"/>
    <cellStyle name="Заголовок 4 2 23 2" xfId="25032"/>
    <cellStyle name="Заголовок 4 2 24" xfId="25033"/>
    <cellStyle name="Заголовок 4 2 3" xfId="25034"/>
    <cellStyle name="Заголовок 4 2 3 2" xfId="25035"/>
    <cellStyle name="Заголовок 4 2 4" xfId="25036"/>
    <cellStyle name="Заголовок 4 2 4 2" xfId="25037"/>
    <cellStyle name="Заголовок 4 2 5" xfId="25038"/>
    <cellStyle name="Заголовок 4 2 5 2" xfId="25039"/>
    <cellStyle name="Заголовок 4 2 6" xfId="25040"/>
    <cellStyle name="Заголовок 4 2 6 2" xfId="25041"/>
    <cellStyle name="Заголовок 4 2 7" xfId="25042"/>
    <cellStyle name="Заголовок 4 2 7 2" xfId="25043"/>
    <cellStyle name="Заголовок 4 2 8" xfId="25044"/>
    <cellStyle name="Заголовок 4 2 8 2" xfId="25045"/>
    <cellStyle name="Заголовок 4 2 9" xfId="25046"/>
    <cellStyle name="Заголовок 4 2 9 2" xfId="25047"/>
    <cellStyle name="Заголовок 4 3" xfId="25048"/>
    <cellStyle name="Заголовок 4 3 10" xfId="25049"/>
    <cellStyle name="Заголовок 4 3 10 2" xfId="25050"/>
    <cellStyle name="Заголовок 4 3 11" xfId="25051"/>
    <cellStyle name="Заголовок 4 3 11 2" xfId="25052"/>
    <cellStyle name="Заголовок 4 3 12" xfId="25053"/>
    <cellStyle name="Заголовок 4 3 12 2" xfId="25054"/>
    <cellStyle name="Заголовок 4 3 13" xfId="25055"/>
    <cellStyle name="Заголовок 4 3 13 2" xfId="25056"/>
    <cellStyle name="Заголовок 4 3 14" xfId="25057"/>
    <cellStyle name="Заголовок 4 3 14 2" xfId="25058"/>
    <cellStyle name="Заголовок 4 3 15" xfId="25059"/>
    <cellStyle name="Заголовок 4 3 15 2" xfId="25060"/>
    <cellStyle name="Заголовок 4 3 16" xfId="25061"/>
    <cellStyle name="Заголовок 4 3 16 2" xfId="25062"/>
    <cellStyle name="Заголовок 4 3 17" xfId="25063"/>
    <cellStyle name="Заголовок 4 3 17 2" xfId="25064"/>
    <cellStyle name="Заголовок 4 3 18" xfId="25065"/>
    <cellStyle name="Заголовок 4 3 18 2" xfId="25066"/>
    <cellStyle name="Заголовок 4 3 19" xfId="25067"/>
    <cellStyle name="Заголовок 4 3 19 2" xfId="25068"/>
    <cellStyle name="Заголовок 4 3 2" xfId="25069"/>
    <cellStyle name="Заголовок 4 3 2 2" xfId="25070"/>
    <cellStyle name="Заголовок 4 3 20" xfId="25071"/>
    <cellStyle name="Заголовок 4 3 20 2" xfId="25072"/>
    <cellStyle name="Заголовок 4 3 21" xfId="25073"/>
    <cellStyle name="Заголовок 4 3 21 2" xfId="25074"/>
    <cellStyle name="Заголовок 4 3 22" xfId="25075"/>
    <cellStyle name="Заголовок 4 3 22 2" xfId="25076"/>
    <cellStyle name="Заголовок 4 3 23" xfId="25077"/>
    <cellStyle name="Заголовок 4 3 23 2" xfId="25078"/>
    <cellStyle name="Заголовок 4 3 24" xfId="25079"/>
    <cellStyle name="Заголовок 4 3 3" xfId="25080"/>
    <cellStyle name="Заголовок 4 3 3 2" xfId="25081"/>
    <cellStyle name="Заголовок 4 3 4" xfId="25082"/>
    <cellStyle name="Заголовок 4 3 4 2" xfId="25083"/>
    <cellStyle name="Заголовок 4 3 5" xfId="25084"/>
    <cellStyle name="Заголовок 4 3 5 2" xfId="25085"/>
    <cellStyle name="Заголовок 4 3 6" xfId="25086"/>
    <cellStyle name="Заголовок 4 3 6 2" xfId="25087"/>
    <cellStyle name="Заголовок 4 3 7" xfId="25088"/>
    <cellStyle name="Заголовок 4 3 7 2" xfId="25089"/>
    <cellStyle name="Заголовок 4 3 8" xfId="25090"/>
    <cellStyle name="Заголовок 4 3 8 2" xfId="25091"/>
    <cellStyle name="Заголовок 4 3 9" xfId="25092"/>
    <cellStyle name="Заголовок 4 3 9 2" xfId="25093"/>
    <cellStyle name="Заголовок 4 4" xfId="25094"/>
    <cellStyle name="Заголовок 4 4 2" xfId="25095"/>
    <cellStyle name="Заголовок 4 5" xfId="25096"/>
    <cellStyle name="Заголовок 4 5 2" xfId="25097"/>
    <cellStyle name="Заголовок 4 6" xfId="25098"/>
    <cellStyle name="Заголовок 4 6 2" xfId="25099"/>
    <cellStyle name="Заголовок 4 7" xfId="25100"/>
    <cellStyle name="Заголовок 5" xfId="25101"/>
    <cellStyle name="ЗаголовокСтолбца" xfId="25102"/>
    <cellStyle name="ЗаголовокСтолбца 2" xfId="25103"/>
    <cellStyle name="Защитный" xfId="25104"/>
    <cellStyle name="Значение" xfId="25105"/>
    <cellStyle name="Зоголовок" xfId="25106"/>
    <cellStyle name="Итог 2" xfId="25107"/>
    <cellStyle name="Итог 2 10" xfId="25108"/>
    <cellStyle name="Итог 2 10 2" xfId="25109"/>
    <cellStyle name="Итог 2 11" xfId="25110"/>
    <cellStyle name="Итог 2 11 2" xfId="25111"/>
    <cellStyle name="Итог 2 12" xfId="25112"/>
    <cellStyle name="Итог 2 12 2" xfId="25113"/>
    <cellStyle name="Итог 2 13" xfId="25114"/>
    <cellStyle name="Итог 2 13 2" xfId="25115"/>
    <cellStyle name="Итог 2 14" xfId="25116"/>
    <cellStyle name="Итог 2 14 2" xfId="25117"/>
    <cellStyle name="Итог 2 15" xfId="25118"/>
    <cellStyle name="Итог 2 15 2" xfId="25119"/>
    <cellStyle name="Итог 2 16" xfId="25120"/>
    <cellStyle name="Итог 2 16 2" xfId="25121"/>
    <cellStyle name="Итог 2 17" xfId="25122"/>
    <cellStyle name="Итог 2 17 2" xfId="25123"/>
    <cellStyle name="Итог 2 18" xfId="25124"/>
    <cellStyle name="Итог 2 18 2" xfId="25125"/>
    <cellStyle name="Итог 2 19" xfId="25126"/>
    <cellStyle name="Итог 2 19 2" xfId="25127"/>
    <cellStyle name="Итог 2 2" xfId="25128"/>
    <cellStyle name="Итог 2 2 2" xfId="25129"/>
    <cellStyle name="Итог 2 20" xfId="25130"/>
    <cellStyle name="Итог 2 20 2" xfId="25131"/>
    <cellStyle name="Итог 2 21" xfId="25132"/>
    <cellStyle name="Итог 2 21 2" xfId="25133"/>
    <cellStyle name="Итог 2 22" xfId="25134"/>
    <cellStyle name="Итог 2 22 2" xfId="25135"/>
    <cellStyle name="Итог 2 23" xfId="25136"/>
    <cellStyle name="Итог 2 23 2" xfId="25137"/>
    <cellStyle name="Итог 2 24" xfId="25138"/>
    <cellStyle name="Итог 2 3" xfId="25139"/>
    <cellStyle name="Итог 2 3 2" xfId="25140"/>
    <cellStyle name="Итог 2 4" xfId="25141"/>
    <cellStyle name="Итог 2 4 2" xfId="25142"/>
    <cellStyle name="Итог 2 5" xfId="25143"/>
    <cellStyle name="Итог 2 5 2" xfId="25144"/>
    <cellStyle name="Итог 2 6" xfId="25145"/>
    <cellStyle name="Итог 2 6 2" xfId="25146"/>
    <cellStyle name="Итог 2 7" xfId="25147"/>
    <cellStyle name="Итог 2 7 2" xfId="25148"/>
    <cellStyle name="Итог 2 8" xfId="25149"/>
    <cellStyle name="Итог 2 8 2" xfId="25150"/>
    <cellStyle name="Итог 2 9" xfId="25151"/>
    <cellStyle name="Итог 2 9 2" xfId="25152"/>
    <cellStyle name="Итог 3" xfId="25153"/>
    <cellStyle name="Итог 3 10" xfId="25154"/>
    <cellStyle name="Итог 3 10 2" xfId="25155"/>
    <cellStyle name="Итог 3 11" xfId="25156"/>
    <cellStyle name="Итог 3 11 2" xfId="25157"/>
    <cellStyle name="Итог 3 12" xfId="25158"/>
    <cellStyle name="Итог 3 12 2" xfId="25159"/>
    <cellStyle name="Итог 3 13" xfId="25160"/>
    <cellStyle name="Итог 3 13 2" xfId="25161"/>
    <cellStyle name="Итог 3 14" xfId="25162"/>
    <cellStyle name="Итог 3 14 2" xfId="25163"/>
    <cellStyle name="Итог 3 15" xfId="25164"/>
    <cellStyle name="Итог 3 15 2" xfId="25165"/>
    <cellStyle name="Итог 3 16" xfId="25166"/>
    <cellStyle name="Итог 3 16 2" xfId="25167"/>
    <cellStyle name="Итог 3 17" xfId="25168"/>
    <cellStyle name="Итог 3 17 2" xfId="25169"/>
    <cellStyle name="Итог 3 18" xfId="25170"/>
    <cellStyle name="Итог 3 18 2" xfId="25171"/>
    <cellStyle name="Итог 3 19" xfId="25172"/>
    <cellStyle name="Итог 3 19 2" xfId="25173"/>
    <cellStyle name="Итог 3 2" xfId="25174"/>
    <cellStyle name="Итог 3 2 2" xfId="25175"/>
    <cellStyle name="Итог 3 20" xfId="25176"/>
    <cellStyle name="Итог 3 20 2" xfId="25177"/>
    <cellStyle name="Итог 3 21" xfId="25178"/>
    <cellStyle name="Итог 3 21 2" xfId="25179"/>
    <cellStyle name="Итог 3 22" xfId="25180"/>
    <cellStyle name="Итог 3 22 2" xfId="25181"/>
    <cellStyle name="Итог 3 23" xfId="25182"/>
    <cellStyle name="Итог 3 23 2" xfId="25183"/>
    <cellStyle name="Итог 3 24" xfId="25184"/>
    <cellStyle name="Итог 3 3" xfId="25185"/>
    <cellStyle name="Итог 3 3 2" xfId="25186"/>
    <cellStyle name="Итог 3 4" xfId="25187"/>
    <cellStyle name="Итог 3 4 2" xfId="25188"/>
    <cellStyle name="Итог 3 5" xfId="25189"/>
    <cellStyle name="Итог 3 5 2" xfId="25190"/>
    <cellStyle name="Итог 3 6" xfId="25191"/>
    <cellStyle name="Итог 3 6 2" xfId="25192"/>
    <cellStyle name="Итог 3 7" xfId="25193"/>
    <cellStyle name="Итог 3 7 2" xfId="25194"/>
    <cellStyle name="Итог 3 8" xfId="25195"/>
    <cellStyle name="Итог 3 8 2" xfId="25196"/>
    <cellStyle name="Итог 3 9" xfId="25197"/>
    <cellStyle name="Итог 3 9 2" xfId="25198"/>
    <cellStyle name="Итог 4" xfId="25199"/>
    <cellStyle name="Итог 4 2" xfId="25200"/>
    <cellStyle name="Итог 5" xfId="25201"/>
    <cellStyle name="Итог 5 2" xfId="25202"/>
    <cellStyle name="Итог 6" xfId="25203"/>
    <cellStyle name="Итог 6 2" xfId="25204"/>
    <cellStyle name="Итог 7" xfId="25205"/>
    <cellStyle name="Итого" xfId="25206"/>
    <cellStyle name="ИтогоБИМ" xfId="25207"/>
    <cellStyle name="Контрольная ячейка 2" xfId="25208"/>
    <cellStyle name="Контрольная ячейка 2 10" xfId="25209"/>
    <cellStyle name="Контрольная ячейка 2 10 2" xfId="25210"/>
    <cellStyle name="Контрольная ячейка 2 11" xfId="25211"/>
    <cellStyle name="Контрольная ячейка 2 11 2" xfId="25212"/>
    <cellStyle name="Контрольная ячейка 2 12" xfId="25213"/>
    <cellStyle name="Контрольная ячейка 2 12 2" xfId="25214"/>
    <cellStyle name="Контрольная ячейка 2 13" xfId="25215"/>
    <cellStyle name="Контрольная ячейка 2 13 2" xfId="25216"/>
    <cellStyle name="Контрольная ячейка 2 14" xfId="25217"/>
    <cellStyle name="Контрольная ячейка 2 14 2" xfId="25218"/>
    <cellStyle name="Контрольная ячейка 2 15" xfId="25219"/>
    <cellStyle name="Контрольная ячейка 2 15 2" xfId="25220"/>
    <cellStyle name="Контрольная ячейка 2 16" xfId="25221"/>
    <cellStyle name="Контрольная ячейка 2 16 2" xfId="25222"/>
    <cellStyle name="Контрольная ячейка 2 17" xfId="25223"/>
    <cellStyle name="Контрольная ячейка 2 17 2" xfId="25224"/>
    <cellStyle name="Контрольная ячейка 2 18" xfId="25225"/>
    <cellStyle name="Контрольная ячейка 2 18 2" xfId="25226"/>
    <cellStyle name="Контрольная ячейка 2 19" xfId="25227"/>
    <cellStyle name="Контрольная ячейка 2 19 2" xfId="25228"/>
    <cellStyle name="Контрольная ячейка 2 2" xfId="25229"/>
    <cellStyle name="Контрольная ячейка 2 2 2" xfId="25230"/>
    <cellStyle name="Контрольная ячейка 2 20" xfId="25231"/>
    <cellStyle name="Контрольная ячейка 2 20 2" xfId="25232"/>
    <cellStyle name="Контрольная ячейка 2 21" xfId="25233"/>
    <cellStyle name="Контрольная ячейка 2 21 2" xfId="25234"/>
    <cellStyle name="Контрольная ячейка 2 22" xfId="25235"/>
    <cellStyle name="Контрольная ячейка 2 22 2" xfId="25236"/>
    <cellStyle name="Контрольная ячейка 2 23" xfId="25237"/>
    <cellStyle name="Контрольная ячейка 2 23 2" xfId="25238"/>
    <cellStyle name="Контрольная ячейка 2 24" xfId="25239"/>
    <cellStyle name="Контрольная ячейка 2 3" xfId="25240"/>
    <cellStyle name="Контрольная ячейка 2 3 2" xfId="25241"/>
    <cellStyle name="Контрольная ячейка 2 4" xfId="25242"/>
    <cellStyle name="Контрольная ячейка 2 4 2" xfId="25243"/>
    <cellStyle name="Контрольная ячейка 2 5" xfId="25244"/>
    <cellStyle name="Контрольная ячейка 2 5 2" xfId="25245"/>
    <cellStyle name="Контрольная ячейка 2 6" xfId="25246"/>
    <cellStyle name="Контрольная ячейка 2 6 2" xfId="25247"/>
    <cellStyle name="Контрольная ячейка 2 7" xfId="25248"/>
    <cellStyle name="Контрольная ячейка 2 7 2" xfId="25249"/>
    <cellStyle name="Контрольная ячейка 2 8" xfId="25250"/>
    <cellStyle name="Контрольная ячейка 2 8 2" xfId="25251"/>
    <cellStyle name="Контрольная ячейка 2 9" xfId="25252"/>
    <cellStyle name="Контрольная ячейка 2 9 2" xfId="25253"/>
    <cellStyle name="Контрольная ячейка 3" xfId="25254"/>
    <cellStyle name="Контрольная ячейка 3 10" xfId="25255"/>
    <cellStyle name="Контрольная ячейка 3 10 2" xfId="25256"/>
    <cellStyle name="Контрольная ячейка 3 11" xfId="25257"/>
    <cellStyle name="Контрольная ячейка 3 11 2" xfId="25258"/>
    <cellStyle name="Контрольная ячейка 3 12" xfId="25259"/>
    <cellStyle name="Контрольная ячейка 3 12 2" xfId="25260"/>
    <cellStyle name="Контрольная ячейка 3 13" xfId="25261"/>
    <cellStyle name="Контрольная ячейка 3 13 2" xfId="25262"/>
    <cellStyle name="Контрольная ячейка 3 14" xfId="25263"/>
    <cellStyle name="Контрольная ячейка 3 14 2" xfId="25264"/>
    <cellStyle name="Контрольная ячейка 3 15" xfId="25265"/>
    <cellStyle name="Контрольная ячейка 3 15 2" xfId="25266"/>
    <cellStyle name="Контрольная ячейка 3 16" xfId="25267"/>
    <cellStyle name="Контрольная ячейка 3 16 2" xfId="25268"/>
    <cellStyle name="Контрольная ячейка 3 17" xfId="25269"/>
    <cellStyle name="Контрольная ячейка 3 17 2" xfId="25270"/>
    <cellStyle name="Контрольная ячейка 3 18" xfId="25271"/>
    <cellStyle name="Контрольная ячейка 3 18 2" xfId="25272"/>
    <cellStyle name="Контрольная ячейка 3 19" xfId="25273"/>
    <cellStyle name="Контрольная ячейка 3 19 2" xfId="25274"/>
    <cellStyle name="Контрольная ячейка 3 2" xfId="25275"/>
    <cellStyle name="Контрольная ячейка 3 2 2" xfId="25276"/>
    <cellStyle name="Контрольная ячейка 3 20" xfId="25277"/>
    <cellStyle name="Контрольная ячейка 3 20 2" xfId="25278"/>
    <cellStyle name="Контрольная ячейка 3 21" xfId="25279"/>
    <cellStyle name="Контрольная ячейка 3 21 2" xfId="25280"/>
    <cellStyle name="Контрольная ячейка 3 22" xfId="25281"/>
    <cellStyle name="Контрольная ячейка 3 22 2" xfId="25282"/>
    <cellStyle name="Контрольная ячейка 3 23" xfId="25283"/>
    <cellStyle name="Контрольная ячейка 3 23 2" xfId="25284"/>
    <cellStyle name="Контрольная ячейка 3 24" xfId="25285"/>
    <cellStyle name="Контрольная ячейка 3 3" xfId="25286"/>
    <cellStyle name="Контрольная ячейка 3 3 2" xfId="25287"/>
    <cellStyle name="Контрольная ячейка 3 4" xfId="25288"/>
    <cellStyle name="Контрольная ячейка 3 4 2" xfId="25289"/>
    <cellStyle name="Контрольная ячейка 3 5" xfId="25290"/>
    <cellStyle name="Контрольная ячейка 3 5 2" xfId="25291"/>
    <cellStyle name="Контрольная ячейка 3 6" xfId="25292"/>
    <cellStyle name="Контрольная ячейка 3 6 2" xfId="25293"/>
    <cellStyle name="Контрольная ячейка 3 7" xfId="25294"/>
    <cellStyle name="Контрольная ячейка 3 7 2" xfId="25295"/>
    <cellStyle name="Контрольная ячейка 3 8" xfId="25296"/>
    <cellStyle name="Контрольная ячейка 3 8 2" xfId="25297"/>
    <cellStyle name="Контрольная ячейка 3 9" xfId="25298"/>
    <cellStyle name="Контрольная ячейка 3 9 2" xfId="25299"/>
    <cellStyle name="Контрольная ячейка 4" xfId="25300"/>
    <cellStyle name="Контрольная ячейка 4 2" xfId="25301"/>
    <cellStyle name="Контрольная ячейка 5" xfId="25302"/>
    <cellStyle name="Контрольная ячейка 5 2" xfId="25303"/>
    <cellStyle name="Контрольная ячейка 6" xfId="25304"/>
    <cellStyle name="Контрольная ячейка 6 2" xfId="25305"/>
    <cellStyle name="Контрольная ячейка 7" xfId="25306"/>
    <cellStyle name="Контрольная ячейка 8" xfId="25307"/>
    <cellStyle name="ЛокСмМТСН" xfId="25308"/>
    <cellStyle name="Мои наименования показателей" xfId="25309"/>
    <cellStyle name="Мои наименования показателей 2" xfId="25310"/>
    <cellStyle name="Мой заголовок" xfId="25311"/>
    <cellStyle name="Мой заголовок 2" xfId="25312"/>
    <cellStyle name="Мой заголовок листа" xfId="25313"/>
    <cellStyle name="Мой заголовок листа 2" xfId="25314"/>
    <cellStyle name="Название 2" xfId="25315"/>
    <cellStyle name="Название 2 10" xfId="25316"/>
    <cellStyle name="Название 2 10 2" xfId="25317"/>
    <cellStyle name="Название 2 11" xfId="25318"/>
    <cellStyle name="Название 2 11 2" xfId="25319"/>
    <cellStyle name="Название 2 12" xfId="25320"/>
    <cellStyle name="Название 2 12 2" xfId="25321"/>
    <cellStyle name="Название 2 13" xfId="25322"/>
    <cellStyle name="Название 2 13 2" xfId="25323"/>
    <cellStyle name="Название 2 14" xfId="25324"/>
    <cellStyle name="Название 2 14 2" xfId="25325"/>
    <cellStyle name="Название 2 15" xfId="25326"/>
    <cellStyle name="Название 2 15 2" xfId="25327"/>
    <cellStyle name="Название 2 16" xfId="25328"/>
    <cellStyle name="Название 2 16 2" xfId="25329"/>
    <cellStyle name="Название 2 17" xfId="25330"/>
    <cellStyle name="Название 2 17 2" xfId="25331"/>
    <cellStyle name="Название 2 18" xfId="25332"/>
    <cellStyle name="Название 2 18 2" xfId="25333"/>
    <cellStyle name="Название 2 19" xfId="25334"/>
    <cellStyle name="Название 2 19 2" xfId="25335"/>
    <cellStyle name="Название 2 2" xfId="25336"/>
    <cellStyle name="Название 2 2 2" xfId="25337"/>
    <cellStyle name="Название 2 20" xfId="25338"/>
    <cellStyle name="Название 2 20 2" xfId="25339"/>
    <cellStyle name="Название 2 21" xfId="25340"/>
    <cellStyle name="Название 2 21 2" xfId="25341"/>
    <cellStyle name="Название 2 22" xfId="25342"/>
    <cellStyle name="Название 2 22 2" xfId="25343"/>
    <cellStyle name="Название 2 23" xfId="25344"/>
    <cellStyle name="Название 2 23 2" xfId="25345"/>
    <cellStyle name="Название 2 24" xfId="25346"/>
    <cellStyle name="Название 2 3" xfId="25347"/>
    <cellStyle name="Название 2 3 2" xfId="25348"/>
    <cellStyle name="Название 2 4" xfId="25349"/>
    <cellStyle name="Название 2 4 2" xfId="25350"/>
    <cellStyle name="Название 2 5" xfId="25351"/>
    <cellStyle name="Название 2 5 2" xfId="25352"/>
    <cellStyle name="Название 2 6" xfId="25353"/>
    <cellStyle name="Название 2 6 2" xfId="25354"/>
    <cellStyle name="Название 2 7" xfId="25355"/>
    <cellStyle name="Название 2 7 2" xfId="25356"/>
    <cellStyle name="Название 2 8" xfId="25357"/>
    <cellStyle name="Название 2 8 2" xfId="25358"/>
    <cellStyle name="Название 2 9" xfId="25359"/>
    <cellStyle name="Название 2 9 2" xfId="25360"/>
    <cellStyle name="Название 3" xfId="25361"/>
    <cellStyle name="Название 3 10" xfId="25362"/>
    <cellStyle name="Название 3 10 2" xfId="25363"/>
    <cellStyle name="Название 3 11" xfId="25364"/>
    <cellStyle name="Название 3 11 2" xfId="25365"/>
    <cellStyle name="Название 3 12" xfId="25366"/>
    <cellStyle name="Название 3 12 2" xfId="25367"/>
    <cellStyle name="Название 3 13" xfId="25368"/>
    <cellStyle name="Название 3 13 2" xfId="25369"/>
    <cellStyle name="Название 3 14" xfId="25370"/>
    <cellStyle name="Название 3 14 2" xfId="25371"/>
    <cellStyle name="Название 3 15" xfId="25372"/>
    <cellStyle name="Название 3 15 2" xfId="25373"/>
    <cellStyle name="Название 3 16" xfId="25374"/>
    <cellStyle name="Название 3 16 2" xfId="25375"/>
    <cellStyle name="Название 3 17" xfId="25376"/>
    <cellStyle name="Название 3 17 2" xfId="25377"/>
    <cellStyle name="Название 3 18" xfId="25378"/>
    <cellStyle name="Название 3 18 2" xfId="25379"/>
    <cellStyle name="Название 3 19" xfId="25380"/>
    <cellStyle name="Название 3 19 2" xfId="25381"/>
    <cellStyle name="Название 3 2" xfId="25382"/>
    <cellStyle name="Название 3 2 2" xfId="25383"/>
    <cellStyle name="Название 3 20" xfId="25384"/>
    <cellStyle name="Название 3 20 2" xfId="25385"/>
    <cellStyle name="Название 3 21" xfId="25386"/>
    <cellStyle name="Название 3 21 2" xfId="25387"/>
    <cellStyle name="Название 3 22" xfId="25388"/>
    <cellStyle name="Название 3 22 2" xfId="25389"/>
    <cellStyle name="Название 3 23" xfId="25390"/>
    <cellStyle name="Название 3 23 2" xfId="25391"/>
    <cellStyle name="Название 3 24" xfId="25392"/>
    <cellStyle name="Название 3 3" xfId="25393"/>
    <cellStyle name="Название 3 3 2" xfId="25394"/>
    <cellStyle name="Название 3 4" xfId="25395"/>
    <cellStyle name="Название 3 4 2" xfId="25396"/>
    <cellStyle name="Название 3 5" xfId="25397"/>
    <cellStyle name="Название 3 5 2" xfId="25398"/>
    <cellStyle name="Название 3 6" xfId="25399"/>
    <cellStyle name="Название 3 6 2" xfId="25400"/>
    <cellStyle name="Название 3 7" xfId="25401"/>
    <cellStyle name="Название 3 7 2" xfId="25402"/>
    <cellStyle name="Название 3 8" xfId="25403"/>
    <cellStyle name="Название 3 8 2" xfId="25404"/>
    <cellStyle name="Название 3 9" xfId="25405"/>
    <cellStyle name="Название 3 9 2" xfId="25406"/>
    <cellStyle name="Название 4" xfId="25407"/>
    <cellStyle name="Название 4 2" xfId="25408"/>
    <cellStyle name="Название 5" xfId="25409"/>
    <cellStyle name="Название 5 2" xfId="25410"/>
    <cellStyle name="Название 6" xfId="25411"/>
    <cellStyle name="Название 6 2" xfId="25412"/>
    <cellStyle name="Название 7" xfId="25413"/>
    <cellStyle name="Нейтральный 2" xfId="25414"/>
    <cellStyle name="Нейтральный 2 10" xfId="25415"/>
    <cellStyle name="Нейтральный 2 10 2" xfId="25416"/>
    <cellStyle name="Нейтральный 2 11" xfId="25417"/>
    <cellStyle name="Нейтральный 2 11 2" xfId="25418"/>
    <cellStyle name="Нейтральный 2 12" xfId="25419"/>
    <cellStyle name="Нейтральный 2 12 2" xfId="25420"/>
    <cellStyle name="Нейтральный 2 13" xfId="25421"/>
    <cellStyle name="Нейтральный 2 13 2" xfId="25422"/>
    <cellStyle name="Нейтральный 2 14" xfId="25423"/>
    <cellStyle name="Нейтральный 2 14 2" xfId="25424"/>
    <cellStyle name="Нейтральный 2 15" xfId="25425"/>
    <cellStyle name="Нейтральный 2 15 2" xfId="25426"/>
    <cellStyle name="Нейтральный 2 16" xfId="25427"/>
    <cellStyle name="Нейтральный 2 16 2" xfId="25428"/>
    <cellStyle name="Нейтральный 2 17" xfId="25429"/>
    <cellStyle name="Нейтральный 2 17 2" xfId="25430"/>
    <cellStyle name="Нейтральный 2 18" xfId="25431"/>
    <cellStyle name="Нейтральный 2 18 2" xfId="25432"/>
    <cellStyle name="Нейтральный 2 19" xfId="25433"/>
    <cellStyle name="Нейтральный 2 19 2" xfId="25434"/>
    <cellStyle name="Нейтральный 2 2" xfId="25435"/>
    <cellStyle name="Нейтральный 2 2 2" xfId="25436"/>
    <cellStyle name="Нейтральный 2 20" xfId="25437"/>
    <cellStyle name="Нейтральный 2 20 2" xfId="25438"/>
    <cellStyle name="Нейтральный 2 21" xfId="25439"/>
    <cellStyle name="Нейтральный 2 21 2" xfId="25440"/>
    <cellStyle name="Нейтральный 2 22" xfId="25441"/>
    <cellStyle name="Нейтральный 2 22 2" xfId="25442"/>
    <cellStyle name="Нейтральный 2 23" xfId="25443"/>
    <cellStyle name="Нейтральный 2 23 2" xfId="25444"/>
    <cellStyle name="Нейтральный 2 24" xfId="25445"/>
    <cellStyle name="Нейтральный 2 3" xfId="25446"/>
    <cellStyle name="Нейтральный 2 3 2" xfId="25447"/>
    <cellStyle name="Нейтральный 2 4" xfId="25448"/>
    <cellStyle name="Нейтральный 2 4 2" xfId="25449"/>
    <cellStyle name="Нейтральный 2 5" xfId="25450"/>
    <cellStyle name="Нейтральный 2 5 2" xfId="25451"/>
    <cellStyle name="Нейтральный 2 6" xfId="25452"/>
    <cellStyle name="Нейтральный 2 6 2" xfId="25453"/>
    <cellStyle name="Нейтральный 2 7" xfId="25454"/>
    <cellStyle name="Нейтральный 2 7 2" xfId="25455"/>
    <cellStyle name="Нейтральный 2 8" xfId="25456"/>
    <cellStyle name="Нейтральный 2 8 2" xfId="25457"/>
    <cellStyle name="Нейтральный 2 9" xfId="25458"/>
    <cellStyle name="Нейтральный 2 9 2" xfId="25459"/>
    <cellStyle name="Нейтральный 3" xfId="25460"/>
    <cellStyle name="Нейтральный 3 10" xfId="25461"/>
    <cellStyle name="Нейтральный 3 10 2" xfId="25462"/>
    <cellStyle name="Нейтральный 3 11" xfId="25463"/>
    <cellStyle name="Нейтральный 3 11 2" xfId="25464"/>
    <cellStyle name="Нейтральный 3 12" xfId="25465"/>
    <cellStyle name="Нейтральный 3 12 2" xfId="25466"/>
    <cellStyle name="Нейтральный 3 13" xfId="25467"/>
    <cellStyle name="Нейтральный 3 13 2" xfId="25468"/>
    <cellStyle name="Нейтральный 3 14" xfId="25469"/>
    <cellStyle name="Нейтральный 3 14 2" xfId="25470"/>
    <cellStyle name="Нейтральный 3 15" xfId="25471"/>
    <cellStyle name="Нейтральный 3 15 2" xfId="25472"/>
    <cellStyle name="Нейтральный 3 16" xfId="25473"/>
    <cellStyle name="Нейтральный 3 16 2" xfId="25474"/>
    <cellStyle name="Нейтральный 3 17" xfId="25475"/>
    <cellStyle name="Нейтральный 3 17 2" xfId="25476"/>
    <cellStyle name="Нейтральный 3 18" xfId="25477"/>
    <cellStyle name="Нейтральный 3 18 2" xfId="25478"/>
    <cellStyle name="Нейтральный 3 19" xfId="25479"/>
    <cellStyle name="Нейтральный 3 19 2" xfId="25480"/>
    <cellStyle name="Нейтральный 3 2" xfId="25481"/>
    <cellStyle name="Нейтральный 3 2 2" xfId="25482"/>
    <cellStyle name="Нейтральный 3 20" xfId="25483"/>
    <cellStyle name="Нейтральный 3 20 2" xfId="25484"/>
    <cellStyle name="Нейтральный 3 21" xfId="25485"/>
    <cellStyle name="Нейтральный 3 21 2" xfId="25486"/>
    <cellStyle name="Нейтральный 3 22" xfId="25487"/>
    <cellStyle name="Нейтральный 3 22 2" xfId="25488"/>
    <cellStyle name="Нейтральный 3 23" xfId="25489"/>
    <cellStyle name="Нейтральный 3 23 2" xfId="25490"/>
    <cellStyle name="Нейтральный 3 24" xfId="25491"/>
    <cellStyle name="Нейтральный 3 3" xfId="25492"/>
    <cellStyle name="Нейтральный 3 3 2" xfId="25493"/>
    <cellStyle name="Нейтральный 3 4" xfId="25494"/>
    <cellStyle name="Нейтральный 3 4 2" xfId="25495"/>
    <cellStyle name="Нейтральный 3 5" xfId="25496"/>
    <cellStyle name="Нейтральный 3 5 2" xfId="25497"/>
    <cellStyle name="Нейтральный 3 6" xfId="25498"/>
    <cellStyle name="Нейтральный 3 6 2" xfId="25499"/>
    <cellStyle name="Нейтральный 3 7" xfId="25500"/>
    <cellStyle name="Нейтральный 3 7 2" xfId="25501"/>
    <cellStyle name="Нейтральный 3 8" xfId="25502"/>
    <cellStyle name="Нейтральный 3 8 2" xfId="25503"/>
    <cellStyle name="Нейтральный 3 9" xfId="25504"/>
    <cellStyle name="Нейтральный 3 9 2" xfId="25505"/>
    <cellStyle name="Нейтральный 4" xfId="25506"/>
    <cellStyle name="Нейтральный 4 2" xfId="25507"/>
    <cellStyle name="Нейтральный 5" xfId="25508"/>
    <cellStyle name="Нейтральный 5 2" xfId="25509"/>
    <cellStyle name="Нейтральный 6" xfId="25510"/>
    <cellStyle name="Нейтральный 6 2" xfId="25511"/>
    <cellStyle name="Нейтральный 7" xfId="25512"/>
    <cellStyle name="Нейтральный 8" xfId="25513"/>
    <cellStyle name="Обычный" xfId="0" builtinId="0"/>
    <cellStyle name="Обычный 10" xfId="25514"/>
    <cellStyle name="Обычный 10 2" xfId="25515"/>
    <cellStyle name="Обычный 10 2 2" xfId="25516"/>
    <cellStyle name="Обычный 10 2 2 2" xfId="25517"/>
    <cellStyle name="Обычный 10 2 2 3" xfId="25518"/>
    <cellStyle name="Обычный 10 2 3" xfId="25519"/>
    <cellStyle name="Обычный 10 2 4" xfId="25520"/>
    <cellStyle name="Обычный 10 2 5" xfId="25521"/>
    <cellStyle name="Обычный 10 3" xfId="25522"/>
    <cellStyle name="Обычный 10 3 2" xfId="25523"/>
    <cellStyle name="Обычный 10 4" xfId="25524"/>
    <cellStyle name="Обычный 10 4 2" xfId="25525"/>
    <cellStyle name="Обычный 10 5" xfId="25526"/>
    <cellStyle name="Обычный 10_Корректировка 2 квартал ДПН ОМТС Июнь (02 06 09)" xfId="25527"/>
    <cellStyle name="Обычный 100" xfId="25528"/>
    <cellStyle name="Обычный 100 2" xfId="25529"/>
    <cellStyle name="Обычный 100 2 2" xfId="25530"/>
    <cellStyle name="Обычный 100 2 2 2" xfId="25531"/>
    <cellStyle name="Обычный 100 2 2 2 2" xfId="25532"/>
    <cellStyle name="Обычный 100 2 2 3" xfId="25533"/>
    <cellStyle name="Обычный 100 2 3" xfId="25534"/>
    <cellStyle name="Обычный 100 2 3 2" xfId="25535"/>
    <cellStyle name="Обычный 100 2 4" xfId="25536"/>
    <cellStyle name="Обычный 100 3" xfId="25537"/>
    <cellStyle name="Обычный 100 3 2" xfId="25538"/>
    <cellStyle name="Обычный 100 3 2 2" xfId="25539"/>
    <cellStyle name="Обычный 100 3 2 2 2" xfId="25540"/>
    <cellStyle name="Обычный 100 3 2 3" xfId="25541"/>
    <cellStyle name="Обычный 100 3 3" xfId="25542"/>
    <cellStyle name="Обычный 100 3 3 2" xfId="25543"/>
    <cellStyle name="Обычный 100 3 4" xfId="25544"/>
    <cellStyle name="Обычный 100 4" xfId="25545"/>
    <cellStyle name="Обычный 100 4 2" xfId="25546"/>
    <cellStyle name="Обычный 100 4 2 2" xfId="25547"/>
    <cellStyle name="Обычный 100 4 2 2 2" xfId="25548"/>
    <cellStyle name="Обычный 100 4 2 3" xfId="25549"/>
    <cellStyle name="Обычный 100 4 3" xfId="25550"/>
    <cellStyle name="Обычный 100 4 3 2" xfId="25551"/>
    <cellStyle name="Обычный 100 4 4" xfId="25552"/>
    <cellStyle name="Обычный 100 5" xfId="25553"/>
    <cellStyle name="Обычный 100 5 2" xfId="25554"/>
    <cellStyle name="Обычный 100 5 2 2" xfId="25555"/>
    <cellStyle name="Обычный 100 5 3" xfId="25556"/>
    <cellStyle name="Обычный 100 6" xfId="25557"/>
    <cellStyle name="Обычный 100 6 2" xfId="25558"/>
    <cellStyle name="Обычный 100 7" xfId="25559"/>
    <cellStyle name="Обычный 100 7 2" xfId="25560"/>
    <cellStyle name="Обычный 100 8" xfId="25561"/>
    <cellStyle name="Обычный 101" xfId="25562"/>
    <cellStyle name="Обычный 101 2" xfId="25563"/>
    <cellStyle name="Обычный 101 2 2" xfId="25564"/>
    <cellStyle name="Обычный 101 2 2 2" xfId="25565"/>
    <cellStyle name="Обычный 101 2 2 2 2" xfId="25566"/>
    <cellStyle name="Обычный 101 2 2 3" xfId="25567"/>
    <cellStyle name="Обычный 101 2 3" xfId="25568"/>
    <cellStyle name="Обычный 101 2 3 2" xfId="25569"/>
    <cellStyle name="Обычный 101 2 4" xfId="25570"/>
    <cellStyle name="Обычный 101 3" xfId="25571"/>
    <cellStyle name="Обычный 101 3 2" xfId="25572"/>
    <cellStyle name="Обычный 101 3 2 2" xfId="25573"/>
    <cellStyle name="Обычный 101 3 2 2 2" xfId="25574"/>
    <cellStyle name="Обычный 101 3 2 3" xfId="25575"/>
    <cellStyle name="Обычный 101 3 3" xfId="25576"/>
    <cellStyle name="Обычный 101 3 3 2" xfId="25577"/>
    <cellStyle name="Обычный 101 3 4" xfId="25578"/>
    <cellStyle name="Обычный 101 4" xfId="25579"/>
    <cellStyle name="Обычный 101 4 2" xfId="25580"/>
    <cellStyle name="Обычный 101 4 2 2" xfId="25581"/>
    <cellStyle name="Обычный 101 4 2 2 2" xfId="25582"/>
    <cellStyle name="Обычный 101 4 2 3" xfId="25583"/>
    <cellStyle name="Обычный 101 4 3" xfId="25584"/>
    <cellStyle name="Обычный 101 4 3 2" xfId="25585"/>
    <cellStyle name="Обычный 101 4 4" xfId="25586"/>
    <cellStyle name="Обычный 101 5" xfId="25587"/>
    <cellStyle name="Обычный 101 5 2" xfId="25588"/>
    <cellStyle name="Обычный 101 5 2 2" xfId="25589"/>
    <cellStyle name="Обычный 101 5 3" xfId="25590"/>
    <cellStyle name="Обычный 101 6" xfId="25591"/>
    <cellStyle name="Обычный 101 6 2" xfId="25592"/>
    <cellStyle name="Обычный 101 7" xfId="25593"/>
    <cellStyle name="Обычный 101 7 2" xfId="25594"/>
    <cellStyle name="Обычный 101 8" xfId="25595"/>
    <cellStyle name="Обычный 102" xfId="25596"/>
    <cellStyle name="Обычный 102 2" xfId="25597"/>
    <cellStyle name="Обычный 102 2 2" xfId="25598"/>
    <cellStyle name="Обычный 102 2 2 2" xfId="25599"/>
    <cellStyle name="Обычный 102 2 2 2 2" xfId="25600"/>
    <cellStyle name="Обычный 102 2 2 3" xfId="25601"/>
    <cellStyle name="Обычный 102 2 3" xfId="25602"/>
    <cellStyle name="Обычный 102 2 3 2" xfId="25603"/>
    <cellStyle name="Обычный 102 2 4" xfId="25604"/>
    <cellStyle name="Обычный 102 3" xfId="25605"/>
    <cellStyle name="Обычный 102 3 2" xfId="25606"/>
    <cellStyle name="Обычный 102 3 2 2" xfId="25607"/>
    <cellStyle name="Обычный 102 3 2 2 2" xfId="25608"/>
    <cellStyle name="Обычный 102 3 2 3" xfId="25609"/>
    <cellStyle name="Обычный 102 3 3" xfId="25610"/>
    <cellStyle name="Обычный 102 3 3 2" xfId="25611"/>
    <cellStyle name="Обычный 102 3 4" xfId="25612"/>
    <cellStyle name="Обычный 102 4" xfId="25613"/>
    <cellStyle name="Обычный 102 4 2" xfId="25614"/>
    <cellStyle name="Обычный 102 4 2 2" xfId="25615"/>
    <cellStyle name="Обычный 102 4 2 2 2" xfId="25616"/>
    <cellStyle name="Обычный 102 4 2 3" xfId="25617"/>
    <cellStyle name="Обычный 102 4 3" xfId="25618"/>
    <cellStyle name="Обычный 102 4 3 2" xfId="25619"/>
    <cellStyle name="Обычный 102 4 4" xfId="25620"/>
    <cellStyle name="Обычный 102 5" xfId="25621"/>
    <cellStyle name="Обычный 102 5 2" xfId="25622"/>
    <cellStyle name="Обычный 102 5 2 2" xfId="25623"/>
    <cellStyle name="Обычный 102 5 3" xfId="25624"/>
    <cellStyle name="Обычный 102 6" xfId="25625"/>
    <cellStyle name="Обычный 102 6 2" xfId="25626"/>
    <cellStyle name="Обычный 102 7" xfId="25627"/>
    <cellStyle name="Обычный 102 7 2" xfId="25628"/>
    <cellStyle name="Обычный 102 8" xfId="25629"/>
    <cellStyle name="Обычный 103" xfId="25630"/>
    <cellStyle name="Обычный 103 2" xfId="25631"/>
    <cellStyle name="Обычный 103 2 2" xfId="25632"/>
    <cellStyle name="Обычный 103 2 2 2" xfId="25633"/>
    <cellStyle name="Обычный 103 2 2 2 2" xfId="25634"/>
    <cellStyle name="Обычный 103 2 2 3" xfId="25635"/>
    <cellStyle name="Обычный 103 2 3" xfId="25636"/>
    <cellStyle name="Обычный 103 2 3 2" xfId="25637"/>
    <cellStyle name="Обычный 103 2 4" xfId="25638"/>
    <cellStyle name="Обычный 103 3" xfId="25639"/>
    <cellStyle name="Обычный 103 3 2" xfId="25640"/>
    <cellStyle name="Обычный 103 3 2 2" xfId="25641"/>
    <cellStyle name="Обычный 103 3 2 2 2" xfId="25642"/>
    <cellStyle name="Обычный 103 3 2 3" xfId="25643"/>
    <cellStyle name="Обычный 103 3 3" xfId="25644"/>
    <cellStyle name="Обычный 103 3 3 2" xfId="25645"/>
    <cellStyle name="Обычный 103 3 4" xfId="25646"/>
    <cellStyle name="Обычный 103 4" xfId="25647"/>
    <cellStyle name="Обычный 103 4 2" xfId="25648"/>
    <cellStyle name="Обычный 103 4 2 2" xfId="25649"/>
    <cellStyle name="Обычный 103 4 2 2 2" xfId="25650"/>
    <cellStyle name="Обычный 103 4 2 3" xfId="25651"/>
    <cellStyle name="Обычный 103 4 3" xfId="25652"/>
    <cellStyle name="Обычный 103 4 3 2" xfId="25653"/>
    <cellStyle name="Обычный 103 4 4" xfId="25654"/>
    <cellStyle name="Обычный 103 5" xfId="25655"/>
    <cellStyle name="Обычный 103 5 2" xfId="25656"/>
    <cellStyle name="Обычный 103 5 2 2" xfId="25657"/>
    <cellStyle name="Обычный 103 5 3" xfId="25658"/>
    <cellStyle name="Обычный 103 6" xfId="25659"/>
    <cellStyle name="Обычный 103 6 2" xfId="25660"/>
    <cellStyle name="Обычный 103 7" xfId="25661"/>
    <cellStyle name="Обычный 103 7 2" xfId="25662"/>
    <cellStyle name="Обычный 103 8" xfId="25663"/>
    <cellStyle name="Обычный 103 9" xfId="25664"/>
    <cellStyle name="Обычный 104" xfId="25665"/>
    <cellStyle name="Обычный 104 2" xfId="25666"/>
    <cellStyle name="Обычный 104 2 2" xfId="25667"/>
    <cellStyle name="Обычный 104 2 2 2" xfId="25668"/>
    <cellStyle name="Обычный 104 2 2 2 2" xfId="25669"/>
    <cellStyle name="Обычный 104 2 2 3" xfId="25670"/>
    <cellStyle name="Обычный 104 2 3" xfId="25671"/>
    <cellStyle name="Обычный 104 2 3 2" xfId="25672"/>
    <cellStyle name="Обычный 104 2 4" xfId="25673"/>
    <cellStyle name="Обычный 104 3" xfId="25674"/>
    <cellStyle name="Обычный 104 3 2" xfId="25675"/>
    <cellStyle name="Обычный 104 3 2 2" xfId="25676"/>
    <cellStyle name="Обычный 104 3 2 2 2" xfId="25677"/>
    <cellStyle name="Обычный 104 3 2 3" xfId="25678"/>
    <cellStyle name="Обычный 104 3 3" xfId="25679"/>
    <cellStyle name="Обычный 104 3 3 2" xfId="25680"/>
    <cellStyle name="Обычный 104 3 4" xfId="25681"/>
    <cellStyle name="Обычный 104 4" xfId="25682"/>
    <cellStyle name="Обычный 104 4 2" xfId="25683"/>
    <cellStyle name="Обычный 104 4 2 2" xfId="25684"/>
    <cellStyle name="Обычный 104 4 2 2 2" xfId="25685"/>
    <cellStyle name="Обычный 104 4 2 3" xfId="25686"/>
    <cellStyle name="Обычный 104 4 3" xfId="25687"/>
    <cellStyle name="Обычный 104 4 3 2" xfId="25688"/>
    <cellStyle name="Обычный 104 4 4" xfId="25689"/>
    <cellStyle name="Обычный 104 5" xfId="25690"/>
    <cellStyle name="Обычный 104 5 2" xfId="25691"/>
    <cellStyle name="Обычный 104 5 2 2" xfId="25692"/>
    <cellStyle name="Обычный 104 5 3" xfId="25693"/>
    <cellStyle name="Обычный 104 6" xfId="25694"/>
    <cellStyle name="Обычный 104 6 2" xfId="25695"/>
    <cellStyle name="Обычный 104 7" xfId="25696"/>
    <cellStyle name="Обычный 104 7 2" xfId="25697"/>
    <cellStyle name="Обычный 104 8" xfId="25698"/>
    <cellStyle name="Обычный 105" xfId="25699"/>
    <cellStyle name="Обычный 105 2" xfId="25700"/>
    <cellStyle name="Обычный 105 2 2" xfId="25701"/>
    <cellStyle name="Обычный 105 2 2 2" xfId="25702"/>
    <cellStyle name="Обычный 105 2 2 2 2" xfId="25703"/>
    <cellStyle name="Обычный 105 2 2 3" xfId="25704"/>
    <cellStyle name="Обычный 105 2 3" xfId="25705"/>
    <cellStyle name="Обычный 105 2 3 2" xfId="25706"/>
    <cellStyle name="Обычный 105 2 4" xfId="25707"/>
    <cellStyle name="Обычный 105 3" xfId="25708"/>
    <cellStyle name="Обычный 105 3 2" xfId="25709"/>
    <cellStyle name="Обычный 105 3 2 2" xfId="25710"/>
    <cellStyle name="Обычный 105 3 2 2 2" xfId="25711"/>
    <cellStyle name="Обычный 105 3 2 3" xfId="25712"/>
    <cellStyle name="Обычный 105 3 3" xfId="25713"/>
    <cellStyle name="Обычный 105 3 3 2" xfId="25714"/>
    <cellStyle name="Обычный 105 3 4" xfId="25715"/>
    <cellStyle name="Обычный 105 4" xfId="25716"/>
    <cellStyle name="Обычный 105 4 2" xfId="25717"/>
    <cellStyle name="Обычный 105 4 2 2" xfId="25718"/>
    <cellStyle name="Обычный 105 4 2 2 2" xfId="25719"/>
    <cellStyle name="Обычный 105 4 2 3" xfId="25720"/>
    <cellStyle name="Обычный 105 4 3" xfId="25721"/>
    <cellStyle name="Обычный 105 4 3 2" xfId="25722"/>
    <cellStyle name="Обычный 105 4 4" xfId="25723"/>
    <cellStyle name="Обычный 105 5" xfId="25724"/>
    <cellStyle name="Обычный 105 5 2" xfId="25725"/>
    <cellStyle name="Обычный 105 5 2 2" xfId="25726"/>
    <cellStyle name="Обычный 105 5 3" xfId="25727"/>
    <cellStyle name="Обычный 105 6" xfId="25728"/>
    <cellStyle name="Обычный 105 6 2" xfId="25729"/>
    <cellStyle name="Обычный 105 7" xfId="25730"/>
    <cellStyle name="Обычный 105 7 2" xfId="25731"/>
    <cellStyle name="Обычный 105 8" xfId="25732"/>
    <cellStyle name="Обычный 106" xfId="25733"/>
    <cellStyle name="Обычный 106 2" xfId="25734"/>
    <cellStyle name="Обычный 106 2 2" xfId="25735"/>
    <cellStyle name="Обычный 106 2 2 2" xfId="25736"/>
    <cellStyle name="Обычный 106 2 2 2 2" xfId="25737"/>
    <cellStyle name="Обычный 106 2 2 3" xfId="25738"/>
    <cellStyle name="Обычный 106 2 3" xfId="25739"/>
    <cellStyle name="Обычный 106 2 3 2" xfId="25740"/>
    <cellStyle name="Обычный 106 2 4" xfId="25741"/>
    <cellStyle name="Обычный 106 3" xfId="25742"/>
    <cellStyle name="Обычный 106 3 2" xfId="25743"/>
    <cellStyle name="Обычный 106 3 2 2" xfId="25744"/>
    <cellStyle name="Обычный 106 3 2 2 2" xfId="25745"/>
    <cellStyle name="Обычный 106 3 2 3" xfId="25746"/>
    <cellStyle name="Обычный 106 3 3" xfId="25747"/>
    <cellStyle name="Обычный 106 3 3 2" xfId="25748"/>
    <cellStyle name="Обычный 106 3 4" xfId="25749"/>
    <cellStyle name="Обычный 106 4" xfId="25750"/>
    <cellStyle name="Обычный 106 4 2" xfId="25751"/>
    <cellStyle name="Обычный 106 4 2 2" xfId="25752"/>
    <cellStyle name="Обычный 106 4 2 2 2" xfId="25753"/>
    <cellStyle name="Обычный 106 4 2 3" xfId="25754"/>
    <cellStyle name="Обычный 106 4 3" xfId="25755"/>
    <cellStyle name="Обычный 106 4 3 2" xfId="25756"/>
    <cellStyle name="Обычный 106 4 4" xfId="25757"/>
    <cellStyle name="Обычный 106 5" xfId="25758"/>
    <cellStyle name="Обычный 106 5 2" xfId="25759"/>
    <cellStyle name="Обычный 106 5 2 2" xfId="25760"/>
    <cellStyle name="Обычный 106 5 3" xfId="25761"/>
    <cellStyle name="Обычный 106 6" xfId="25762"/>
    <cellStyle name="Обычный 106 6 2" xfId="25763"/>
    <cellStyle name="Обычный 106 7" xfId="25764"/>
    <cellStyle name="Обычный 106 7 2" xfId="25765"/>
    <cellStyle name="Обычный 106 8" xfId="25766"/>
    <cellStyle name="Обычный 107" xfId="25767"/>
    <cellStyle name="Обычный 107 2" xfId="25768"/>
    <cellStyle name="Обычный 107 2 2" xfId="25769"/>
    <cellStyle name="Обычный 107 2 2 2" xfId="25770"/>
    <cellStyle name="Обычный 107 2 2 2 2" xfId="25771"/>
    <cellStyle name="Обычный 107 2 2 3" xfId="25772"/>
    <cellStyle name="Обычный 107 2 3" xfId="25773"/>
    <cellStyle name="Обычный 107 2 3 2" xfId="25774"/>
    <cellStyle name="Обычный 107 2 4" xfId="25775"/>
    <cellStyle name="Обычный 107 3" xfId="25776"/>
    <cellStyle name="Обычный 107 3 2" xfId="25777"/>
    <cellStyle name="Обычный 107 3 2 2" xfId="25778"/>
    <cellStyle name="Обычный 107 3 2 2 2" xfId="25779"/>
    <cellStyle name="Обычный 107 3 2 3" xfId="25780"/>
    <cellStyle name="Обычный 107 3 3" xfId="25781"/>
    <cellStyle name="Обычный 107 3 3 2" xfId="25782"/>
    <cellStyle name="Обычный 107 3 4" xfId="25783"/>
    <cellStyle name="Обычный 107 4" xfId="25784"/>
    <cellStyle name="Обычный 107 4 2" xfId="25785"/>
    <cellStyle name="Обычный 107 4 2 2" xfId="25786"/>
    <cellStyle name="Обычный 107 4 2 2 2" xfId="25787"/>
    <cellStyle name="Обычный 107 4 2 3" xfId="25788"/>
    <cellStyle name="Обычный 107 4 3" xfId="25789"/>
    <cellStyle name="Обычный 107 4 3 2" xfId="25790"/>
    <cellStyle name="Обычный 107 4 4" xfId="25791"/>
    <cellStyle name="Обычный 107 5" xfId="25792"/>
    <cellStyle name="Обычный 107 5 2" xfId="25793"/>
    <cellStyle name="Обычный 107 5 2 2" xfId="25794"/>
    <cellStyle name="Обычный 107 5 3" xfId="25795"/>
    <cellStyle name="Обычный 107 6" xfId="25796"/>
    <cellStyle name="Обычный 107 6 2" xfId="25797"/>
    <cellStyle name="Обычный 107 7" xfId="25798"/>
    <cellStyle name="Обычный 107 7 2" xfId="25799"/>
    <cellStyle name="Обычный 107 8" xfId="25800"/>
    <cellStyle name="Обычный 108" xfId="25801"/>
    <cellStyle name="Обычный 108 2" xfId="25802"/>
    <cellStyle name="Обычный 108 2 2" xfId="25803"/>
    <cellStyle name="Обычный 108 2 2 2" xfId="25804"/>
    <cellStyle name="Обычный 108 2 2 2 2" xfId="25805"/>
    <cellStyle name="Обычный 108 2 2 3" xfId="25806"/>
    <cellStyle name="Обычный 108 2 3" xfId="25807"/>
    <cellStyle name="Обычный 108 2 3 2" xfId="25808"/>
    <cellStyle name="Обычный 108 2 4" xfId="25809"/>
    <cellStyle name="Обычный 108 3" xfId="25810"/>
    <cellStyle name="Обычный 108 3 2" xfId="25811"/>
    <cellStyle name="Обычный 108 3 2 2" xfId="25812"/>
    <cellStyle name="Обычный 108 3 2 2 2" xfId="25813"/>
    <cellStyle name="Обычный 108 3 2 3" xfId="25814"/>
    <cellStyle name="Обычный 108 3 3" xfId="25815"/>
    <cellStyle name="Обычный 108 3 3 2" xfId="25816"/>
    <cellStyle name="Обычный 108 3 4" xfId="25817"/>
    <cellStyle name="Обычный 108 4" xfId="25818"/>
    <cellStyle name="Обычный 108 4 2" xfId="25819"/>
    <cellStyle name="Обычный 108 4 2 2" xfId="25820"/>
    <cellStyle name="Обычный 108 4 2 2 2" xfId="25821"/>
    <cellStyle name="Обычный 108 4 2 3" xfId="25822"/>
    <cellStyle name="Обычный 108 4 3" xfId="25823"/>
    <cellStyle name="Обычный 108 4 3 2" xfId="25824"/>
    <cellStyle name="Обычный 108 4 4" xfId="25825"/>
    <cellStyle name="Обычный 108 5" xfId="25826"/>
    <cellStyle name="Обычный 108 5 2" xfId="25827"/>
    <cellStyle name="Обычный 108 5 2 2" xfId="25828"/>
    <cellStyle name="Обычный 108 5 3" xfId="25829"/>
    <cellStyle name="Обычный 108 6" xfId="25830"/>
    <cellStyle name="Обычный 108 6 2" xfId="25831"/>
    <cellStyle name="Обычный 108 7" xfId="25832"/>
    <cellStyle name="Обычный 108 7 2" xfId="25833"/>
    <cellStyle name="Обычный 108 8" xfId="25834"/>
    <cellStyle name="Обычный 109" xfId="25835"/>
    <cellStyle name="Обычный 109 2" xfId="25836"/>
    <cellStyle name="Обычный 109 2 2" xfId="25837"/>
    <cellStyle name="Обычный 109 2 2 2" xfId="25838"/>
    <cellStyle name="Обычный 109 2 2 2 2" xfId="25839"/>
    <cellStyle name="Обычный 109 2 2 3" xfId="25840"/>
    <cellStyle name="Обычный 109 2 3" xfId="25841"/>
    <cellStyle name="Обычный 109 2 3 2" xfId="25842"/>
    <cellStyle name="Обычный 109 2 4" xfId="25843"/>
    <cellStyle name="Обычный 109 3" xfId="25844"/>
    <cellStyle name="Обычный 109 3 2" xfId="25845"/>
    <cellStyle name="Обычный 109 3 2 2" xfId="25846"/>
    <cellStyle name="Обычный 109 3 2 2 2" xfId="25847"/>
    <cellStyle name="Обычный 109 3 2 3" xfId="25848"/>
    <cellStyle name="Обычный 109 3 3" xfId="25849"/>
    <cellStyle name="Обычный 109 3 3 2" xfId="25850"/>
    <cellStyle name="Обычный 109 3 4" xfId="25851"/>
    <cellStyle name="Обычный 109 4" xfId="25852"/>
    <cellStyle name="Обычный 109 4 2" xfId="25853"/>
    <cellStyle name="Обычный 109 4 2 2" xfId="25854"/>
    <cellStyle name="Обычный 109 4 2 2 2" xfId="25855"/>
    <cellStyle name="Обычный 109 4 2 3" xfId="25856"/>
    <cellStyle name="Обычный 109 4 3" xfId="25857"/>
    <cellStyle name="Обычный 109 4 3 2" xfId="25858"/>
    <cellStyle name="Обычный 109 4 4" xfId="25859"/>
    <cellStyle name="Обычный 109 5" xfId="25860"/>
    <cellStyle name="Обычный 109 5 2" xfId="25861"/>
    <cellStyle name="Обычный 109 5 2 2" xfId="25862"/>
    <cellStyle name="Обычный 109 5 3" xfId="25863"/>
    <cellStyle name="Обычный 109 6" xfId="25864"/>
    <cellStyle name="Обычный 109 6 2" xfId="25865"/>
    <cellStyle name="Обычный 109 7" xfId="25866"/>
    <cellStyle name="Обычный 109 7 2" xfId="25867"/>
    <cellStyle name="Обычный 109 8" xfId="25868"/>
    <cellStyle name="Обычный 11" xfId="25869"/>
    <cellStyle name="Обычный 11 2" xfId="25870"/>
    <cellStyle name="Обычный 11 2 2" xfId="25871"/>
    <cellStyle name="Обычный 11 3" xfId="25872"/>
    <cellStyle name="Обычный 11 4" xfId="25873"/>
    <cellStyle name="Обычный 11 5" xfId="25874"/>
    <cellStyle name="Обычный 110" xfId="25875"/>
    <cellStyle name="Обычный 110 2" xfId="25876"/>
    <cellStyle name="Обычный 110 2 2" xfId="25877"/>
    <cellStyle name="Обычный 110 2 2 2" xfId="25878"/>
    <cellStyle name="Обычный 110 2 2 2 2" xfId="25879"/>
    <cellStyle name="Обычный 110 2 2 3" xfId="25880"/>
    <cellStyle name="Обычный 110 2 3" xfId="25881"/>
    <cellStyle name="Обычный 110 2 3 2" xfId="25882"/>
    <cellStyle name="Обычный 110 2 4" xfId="25883"/>
    <cellStyle name="Обычный 110 3" xfId="25884"/>
    <cellStyle name="Обычный 110 3 2" xfId="25885"/>
    <cellStyle name="Обычный 110 3 2 2" xfId="25886"/>
    <cellStyle name="Обычный 110 3 2 2 2" xfId="25887"/>
    <cellStyle name="Обычный 110 3 2 3" xfId="25888"/>
    <cellStyle name="Обычный 110 3 3" xfId="25889"/>
    <cellStyle name="Обычный 110 3 3 2" xfId="25890"/>
    <cellStyle name="Обычный 110 3 4" xfId="25891"/>
    <cellStyle name="Обычный 110 4" xfId="25892"/>
    <cellStyle name="Обычный 110 4 2" xfId="25893"/>
    <cellStyle name="Обычный 110 4 2 2" xfId="25894"/>
    <cellStyle name="Обычный 110 4 2 2 2" xfId="25895"/>
    <cellStyle name="Обычный 110 4 2 3" xfId="25896"/>
    <cellStyle name="Обычный 110 4 3" xfId="25897"/>
    <cellStyle name="Обычный 110 4 3 2" xfId="25898"/>
    <cellStyle name="Обычный 110 4 4" xfId="25899"/>
    <cellStyle name="Обычный 110 5" xfId="25900"/>
    <cellStyle name="Обычный 110 5 2" xfId="25901"/>
    <cellStyle name="Обычный 110 5 2 2" xfId="25902"/>
    <cellStyle name="Обычный 110 5 3" xfId="25903"/>
    <cellStyle name="Обычный 110 6" xfId="25904"/>
    <cellStyle name="Обычный 110 6 2" xfId="25905"/>
    <cellStyle name="Обычный 110 7" xfId="25906"/>
    <cellStyle name="Обычный 110 7 2" xfId="25907"/>
    <cellStyle name="Обычный 110 8" xfId="25908"/>
    <cellStyle name="Обычный 111" xfId="25909"/>
    <cellStyle name="Обычный 111 2" xfId="25910"/>
    <cellStyle name="Обычный 111 2 2" xfId="25911"/>
    <cellStyle name="Обычный 111 2 2 2" xfId="25912"/>
    <cellStyle name="Обычный 111 2 2 2 2" xfId="25913"/>
    <cellStyle name="Обычный 111 2 2 3" xfId="25914"/>
    <cellStyle name="Обычный 111 2 3" xfId="25915"/>
    <cellStyle name="Обычный 111 2 3 2" xfId="25916"/>
    <cellStyle name="Обычный 111 2 4" xfId="25917"/>
    <cellStyle name="Обычный 111 3" xfId="25918"/>
    <cellStyle name="Обычный 111 3 2" xfId="25919"/>
    <cellStyle name="Обычный 111 3 2 2" xfId="25920"/>
    <cellStyle name="Обычный 111 3 2 2 2" xfId="25921"/>
    <cellStyle name="Обычный 111 3 2 3" xfId="25922"/>
    <cellStyle name="Обычный 111 3 3" xfId="25923"/>
    <cellStyle name="Обычный 111 3 3 2" xfId="25924"/>
    <cellStyle name="Обычный 111 3 4" xfId="25925"/>
    <cellStyle name="Обычный 111 4" xfId="25926"/>
    <cellStyle name="Обычный 111 4 2" xfId="25927"/>
    <cellStyle name="Обычный 111 4 2 2" xfId="25928"/>
    <cellStyle name="Обычный 111 4 2 2 2" xfId="25929"/>
    <cellStyle name="Обычный 111 4 2 3" xfId="25930"/>
    <cellStyle name="Обычный 111 4 3" xfId="25931"/>
    <cellStyle name="Обычный 111 4 3 2" xfId="25932"/>
    <cellStyle name="Обычный 111 4 4" xfId="25933"/>
    <cellStyle name="Обычный 111 5" xfId="25934"/>
    <cellStyle name="Обычный 111 5 2" xfId="25935"/>
    <cellStyle name="Обычный 111 5 2 2" xfId="25936"/>
    <cellStyle name="Обычный 111 5 3" xfId="25937"/>
    <cellStyle name="Обычный 111 6" xfId="25938"/>
    <cellStyle name="Обычный 111 6 2" xfId="25939"/>
    <cellStyle name="Обычный 111 7" xfId="25940"/>
    <cellStyle name="Обычный 111 7 2" xfId="25941"/>
    <cellStyle name="Обычный 111 8" xfId="25942"/>
    <cellStyle name="Обычный 112" xfId="25943"/>
    <cellStyle name="Обычный 112 2" xfId="25944"/>
    <cellStyle name="Обычный 112 2 2" xfId="25945"/>
    <cellStyle name="Обычный 112 2 2 2" xfId="25946"/>
    <cellStyle name="Обычный 112 2 2 2 2" xfId="25947"/>
    <cellStyle name="Обычный 112 2 2 3" xfId="25948"/>
    <cellStyle name="Обычный 112 2 3" xfId="25949"/>
    <cellStyle name="Обычный 112 2 3 2" xfId="25950"/>
    <cellStyle name="Обычный 112 2 4" xfId="25951"/>
    <cellStyle name="Обычный 112 3" xfId="25952"/>
    <cellStyle name="Обычный 112 3 2" xfId="25953"/>
    <cellStyle name="Обычный 112 3 2 2" xfId="25954"/>
    <cellStyle name="Обычный 112 3 2 2 2" xfId="25955"/>
    <cellStyle name="Обычный 112 3 2 3" xfId="25956"/>
    <cellStyle name="Обычный 112 3 3" xfId="25957"/>
    <cellStyle name="Обычный 112 3 3 2" xfId="25958"/>
    <cellStyle name="Обычный 112 3 4" xfId="25959"/>
    <cellStyle name="Обычный 112 4" xfId="25960"/>
    <cellStyle name="Обычный 112 4 2" xfId="25961"/>
    <cellStyle name="Обычный 112 4 2 2" xfId="25962"/>
    <cellStyle name="Обычный 112 4 2 2 2" xfId="25963"/>
    <cellStyle name="Обычный 112 4 2 3" xfId="25964"/>
    <cellStyle name="Обычный 112 4 3" xfId="25965"/>
    <cellStyle name="Обычный 112 4 3 2" xfId="25966"/>
    <cellStyle name="Обычный 112 4 4" xfId="25967"/>
    <cellStyle name="Обычный 112 5" xfId="25968"/>
    <cellStyle name="Обычный 112 5 2" xfId="25969"/>
    <cellStyle name="Обычный 112 5 2 2" xfId="25970"/>
    <cellStyle name="Обычный 112 5 3" xfId="25971"/>
    <cellStyle name="Обычный 112 6" xfId="25972"/>
    <cellStyle name="Обычный 112 6 2" xfId="25973"/>
    <cellStyle name="Обычный 112 7" xfId="25974"/>
    <cellStyle name="Обычный 112 7 2" xfId="25975"/>
    <cellStyle name="Обычный 112 8" xfId="25976"/>
    <cellStyle name="Обычный 113" xfId="25977"/>
    <cellStyle name="Обычный 113 2" xfId="25978"/>
    <cellStyle name="Обычный 113 2 2" xfId="25979"/>
    <cellStyle name="Обычный 113 2 2 2" xfId="25980"/>
    <cellStyle name="Обычный 113 2 2 2 2" xfId="25981"/>
    <cellStyle name="Обычный 113 2 2 3" xfId="25982"/>
    <cellStyle name="Обычный 113 2 3" xfId="25983"/>
    <cellStyle name="Обычный 113 2 3 2" xfId="25984"/>
    <cellStyle name="Обычный 113 2 4" xfId="25985"/>
    <cellStyle name="Обычный 113 3" xfId="25986"/>
    <cellStyle name="Обычный 113 3 2" xfId="25987"/>
    <cellStyle name="Обычный 113 3 2 2" xfId="25988"/>
    <cellStyle name="Обычный 113 3 2 2 2" xfId="25989"/>
    <cellStyle name="Обычный 113 3 2 3" xfId="25990"/>
    <cellStyle name="Обычный 113 3 3" xfId="25991"/>
    <cellStyle name="Обычный 113 3 3 2" xfId="25992"/>
    <cellStyle name="Обычный 113 3 4" xfId="25993"/>
    <cellStyle name="Обычный 113 4" xfId="25994"/>
    <cellStyle name="Обычный 113 4 2" xfId="25995"/>
    <cellStyle name="Обычный 113 4 2 2" xfId="25996"/>
    <cellStyle name="Обычный 113 4 2 2 2" xfId="25997"/>
    <cellStyle name="Обычный 113 4 2 3" xfId="25998"/>
    <cellStyle name="Обычный 113 4 3" xfId="25999"/>
    <cellStyle name="Обычный 113 4 3 2" xfId="26000"/>
    <cellStyle name="Обычный 113 4 4" xfId="26001"/>
    <cellStyle name="Обычный 113 5" xfId="26002"/>
    <cellStyle name="Обычный 113 5 2" xfId="26003"/>
    <cellStyle name="Обычный 113 5 2 2" xfId="26004"/>
    <cellStyle name="Обычный 113 5 3" xfId="26005"/>
    <cellStyle name="Обычный 113 6" xfId="26006"/>
    <cellStyle name="Обычный 113 6 2" xfId="26007"/>
    <cellStyle name="Обычный 113 7" xfId="26008"/>
    <cellStyle name="Обычный 113 7 2" xfId="26009"/>
    <cellStyle name="Обычный 113 8" xfId="26010"/>
    <cellStyle name="Обычный 114" xfId="26011"/>
    <cellStyle name="Обычный 114 2" xfId="26012"/>
    <cellStyle name="Обычный 114 2 2" xfId="26013"/>
    <cellStyle name="Обычный 114 2 2 2" xfId="26014"/>
    <cellStyle name="Обычный 114 2 2 2 2" xfId="26015"/>
    <cellStyle name="Обычный 114 2 2 3" xfId="26016"/>
    <cellStyle name="Обычный 114 2 3" xfId="26017"/>
    <cellStyle name="Обычный 114 2 3 2" xfId="26018"/>
    <cellStyle name="Обычный 114 2 4" xfId="26019"/>
    <cellStyle name="Обычный 114 3" xfId="26020"/>
    <cellStyle name="Обычный 114 3 2" xfId="26021"/>
    <cellStyle name="Обычный 114 3 2 2" xfId="26022"/>
    <cellStyle name="Обычный 114 3 2 2 2" xfId="26023"/>
    <cellStyle name="Обычный 114 3 2 3" xfId="26024"/>
    <cellStyle name="Обычный 114 3 3" xfId="26025"/>
    <cellStyle name="Обычный 114 3 3 2" xfId="26026"/>
    <cellStyle name="Обычный 114 3 4" xfId="26027"/>
    <cellStyle name="Обычный 114 4" xfId="26028"/>
    <cellStyle name="Обычный 114 4 2" xfId="26029"/>
    <cellStyle name="Обычный 114 4 2 2" xfId="26030"/>
    <cellStyle name="Обычный 114 4 2 2 2" xfId="26031"/>
    <cellStyle name="Обычный 114 4 2 3" xfId="26032"/>
    <cellStyle name="Обычный 114 4 3" xfId="26033"/>
    <cellStyle name="Обычный 114 4 3 2" xfId="26034"/>
    <cellStyle name="Обычный 114 4 4" xfId="26035"/>
    <cellStyle name="Обычный 114 5" xfId="26036"/>
    <cellStyle name="Обычный 114 5 2" xfId="26037"/>
    <cellStyle name="Обычный 114 5 2 2" xfId="26038"/>
    <cellStyle name="Обычный 114 5 3" xfId="26039"/>
    <cellStyle name="Обычный 114 6" xfId="26040"/>
    <cellStyle name="Обычный 114 6 2" xfId="26041"/>
    <cellStyle name="Обычный 114 7" xfId="26042"/>
    <cellStyle name="Обычный 114 7 2" xfId="26043"/>
    <cellStyle name="Обычный 114 8" xfId="26044"/>
    <cellStyle name="Обычный 115" xfId="26045"/>
    <cellStyle name="Обычный 115 2" xfId="26046"/>
    <cellStyle name="Обычный 115 2 2" xfId="26047"/>
    <cellStyle name="Обычный 115 2 2 2" xfId="26048"/>
    <cellStyle name="Обычный 115 2 2 2 2" xfId="26049"/>
    <cellStyle name="Обычный 115 2 2 3" xfId="26050"/>
    <cellStyle name="Обычный 115 2 3" xfId="26051"/>
    <cellStyle name="Обычный 115 2 3 2" xfId="26052"/>
    <cellStyle name="Обычный 115 2 4" xfId="26053"/>
    <cellStyle name="Обычный 115 3" xfId="26054"/>
    <cellStyle name="Обычный 115 3 2" xfId="26055"/>
    <cellStyle name="Обычный 115 3 2 2" xfId="26056"/>
    <cellStyle name="Обычный 115 3 2 2 2" xfId="26057"/>
    <cellStyle name="Обычный 115 3 2 3" xfId="26058"/>
    <cellStyle name="Обычный 115 3 3" xfId="26059"/>
    <cellStyle name="Обычный 115 3 3 2" xfId="26060"/>
    <cellStyle name="Обычный 115 3 4" xfId="26061"/>
    <cellStyle name="Обычный 115 4" xfId="26062"/>
    <cellStyle name="Обычный 115 4 2" xfId="26063"/>
    <cellStyle name="Обычный 115 4 2 2" xfId="26064"/>
    <cellStyle name="Обычный 115 4 2 2 2" xfId="26065"/>
    <cellStyle name="Обычный 115 4 2 3" xfId="26066"/>
    <cellStyle name="Обычный 115 4 3" xfId="26067"/>
    <cellStyle name="Обычный 115 4 3 2" xfId="26068"/>
    <cellStyle name="Обычный 115 4 4" xfId="26069"/>
    <cellStyle name="Обычный 115 5" xfId="26070"/>
    <cellStyle name="Обычный 115 5 2" xfId="26071"/>
    <cellStyle name="Обычный 115 5 2 2" xfId="26072"/>
    <cellStyle name="Обычный 115 5 3" xfId="26073"/>
    <cellStyle name="Обычный 115 6" xfId="26074"/>
    <cellStyle name="Обычный 115 6 2" xfId="26075"/>
    <cellStyle name="Обычный 115 7" xfId="26076"/>
    <cellStyle name="Обычный 115 7 2" xfId="26077"/>
    <cellStyle name="Обычный 115 8" xfId="26078"/>
    <cellStyle name="Обычный 116" xfId="26079"/>
    <cellStyle name="Обычный 116 2" xfId="26080"/>
    <cellStyle name="Обычный 116 2 2" xfId="26081"/>
    <cellStyle name="Обычный 116 2 2 2" xfId="26082"/>
    <cellStyle name="Обычный 116 2 2 2 2" xfId="26083"/>
    <cellStyle name="Обычный 116 2 2 3" xfId="26084"/>
    <cellStyle name="Обычный 116 2 3" xfId="26085"/>
    <cellStyle name="Обычный 116 2 3 2" xfId="26086"/>
    <cellStyle name="Обычный 116 2 4" xfId="26087"/>
    <cellStyle name="Обычный 116 3" xfId="26088"/>
    <cellStyle name="Обычный 116 3 2" xfId="26089"/>
    <cellStyle name="Обычный 116 3 2 2" xfId="26090"/>
    <cellStyle name="Обычный 116 3 2 2 2" xfId="26091"/>
    <cellStyle name="Обычный 116 3 2 3" xfId="26092"/>
    <cellStyle name="Обычный 116 3 3" xfId="26093"/>
    <cellStyle name="Обычный 116 3 3 2" xfId="26094"/>
    <cellStyle name="Обычный 116 3 4" xfId="26095"/>
    <cellStyle name="Обычный 116 4" xfId="26096"/>
    <cellStyle name="Обычный 116 4 2" xfId="26097"/>
    <cellStyle name="Обычный 116 4 2 2" xfId="26098"/>
    <cellStyle name="Обычный 116 4 2 2 2" xfId="26099"/>
    <cellStyle name="Обычный 116 4 2 3" xfId="26100"/>
    <cellStyle name="Обычный 116 4 3" xfId="26101"/>
    <cellStyle name="Обычный 116 4 3 2" xfId="26102"/>
    <cellStyle name="Обычный 116 4 4" xfId="26103"/>
    <cellStyle name="Обычный 116 5" xfId="26104"/>
    <cellStyle name="Обычный 116 5 2" xfId="26105"/>
    <cellStyle name="Обычный 116 5 2 2" xfId="26106"/>
    <cellStyle name="Обычный 116 5 3" xfId="26107"/>
    <cellStyle name="Обычный 116 6" xfId="26108"/>
    <cellStyle name="Обычный 116 6 2" xfId="26109"/>
    <cellStyle name="Обычный 116 7" xfId="26110"/>
    <cellStyle name="Обычный 116 7 2" xfId="26111"/>
    <cellStyle name="Обычный 116 8" xfId="26112"/>
    <cellStyle name="Обычный 117" xfId="26113"/>
    <cellStyle name="Обычный 117 2" xfId="26114"/>
    <cellStyle name="Обычный 117 2 2" xfId="26115"/>
    <cellStyle name="Обычный 117 2 2 2" xfId="26116"/>
    <cellStyle name="Обычный 117 2 2 2 2" xfId="26117"/>
    <cellStyle name="Обычный 117 2 2 3" xfId="26118"/>
    <cellStyle name="Обычный 117 2 3" xfId="26119"/>
    <cellStyle name="Обычный 117 2 3 2" xfId="26120"/>
    <cellStyle name="Обычный 117 2 4" xfId="26121"/>
    <cellStyle name="Обычный 117 3" xfId="26122"/>
    <cellStyle name="Обычный 117 3 2" xfId="26123"/>
    <cellStyle name="Обычный 117 3 2 2" xfId="26124"/>
    <cellStyle name="Обычный 117 3 2 2 2" xfId="26125"/>
    <cellStyle name="Обычный 117 3 2 3" xfId="26126"/>
    <cellStyle name="Обычный 117 3 3" xfId="26127"/>
    <cellStyle name="Обычный 117 3 3 2" xfId="26128"/>
    <cellStyle name="Обычный 117 3 4" xfId="26129"/>
    <cellStyle name="Обычный 117 4" xfId="26130"/>
    <cellStyle name="Обычный 117 4 2" xfId="26131"/>
    <cellStyle name="Обычный 117 4 2 2" xfId="26132"/>
    <cellStyle name="Обычный 117 4 2 2 2" xfId="26133"/>
    <cellStyle name="Обычный 117 4 2 3" xfId="26134"/>
    <cellStyle name="Обычный 117 4 3" xfId="26135"/>
    <cellStyle name="Обычный 117 4 3 2" xfId="26136"/>
    <cellStyle name="Обычный 117 4 4" xfId="26137"/>
    <cellStyle name="Обычный 117 5" xfId="26138"/>
    <cellStyle name="Обычный 117 5 2" xfId="26139"/>
    <cellStyle name="Обычный 117 5 2 2" xfId="26140"/>
    <cellStyle name="Обычный 117 5 3" xfId="26141"/>
    <cellStyle name="Обычный 117 6" xfId="26142"/>
    <cellStyle name="Обычный 117 6 2" xfId="26143"/>
    <cellStyle name="Обычный 117 7" xfId="26144"/>
    <cellStyle name="Обычный 117 7 2" xfId="26145"/>
    <cellStyle name="Обычный 117 8" xfId="26146"/>
    <cellStyle name="Обычный 118" xfId="26147"/>
    <cellStyle name="Обычный 118 2" xfId="26148"/>
    <cellStyle name="Обычный 118 2 2" xfId="26149"/>
    <cellStyle name="Обычный 118 2 2 2" xfId="26150"/>
    <cellStyle name="Обычный 118 2 2 2 2" xfId="26151"/>
    <cellStyle name="Обычный 118 2 2 3" xfId="26152"/>
    <cellStyle name="Обычный 118 2 3" xfId="26153"/>
    <cellStyle name="Обычный 118 2 3 2" xfId="26154"/>
    <cellStyle name="Обычный 118 2 4" xfId="26155"/>
    <cellStyle name="Обычный 118 3" xfId="26156"/>
    <cellStyle name="Обычный 118 3 2" xfId="26157"/>
    <cellStyle name="Обычный 118 3 2 2" xfId="26158"/>
    <cellStyle name="Обычный 118 3 2 2 2" xfId="26159"/>
    <cellStyle name="Обычный 118 3 2 3" xfId="26160"/>
    <cellStyle name="Обычный 118 3 3" xfId="26161"/>
    <cellStyle name="Обычный 118 3 3 2" xfId="26162"/>
    <cellStyle name="Обычный 118 3 4" xfId="26163"/>
    <cellStyle name="Обычный 118 4" xfId="26164"/>
    <cellStyle name="Обычный 118 4 2" xfId="26165"/>
    <cellStyle name="Обычный 118 4 2 2" xfId="26166"/>
    <cellStyle name="Обычный 118 4 2 2 2" xfId="26167"/>
    <cellStyle name="Обычный 118 4 2 3" xfId="26168"/>
    <cellStyle name="Обычный 118 4 3" xfId="26169"/>
    <cellStyle name="Обычный 118 4 3 2" xfId="26170"/>
    <cellStyle name="Обычный 118 4 4" xfId="26171"/>
    <cellStyle name="Обычный 118 5" xfId="26172"/>
    <cellStyle name="Обычный 118 5 2" xfId="26173"/>
    <cellStyle name="Обычный 118 5 2 2" xfId="26174"/>
    <cellStyle name="Обычный 118 5 3" xfId="26175"/>
    <cellStyle name="Обычный 118 6" xfId="26176"/>
    <cellStyle name="Обычный 118 6 2" xfId="26177"/>
    <cellStyle name="Обычный 118 7" xfId="26178"/>
    <cellStyle name="Обычный 118 7 2" xfId="26179"/>
    <cellStyle name="Обычный 118 8" xfId="26180"/>
    <cellStyle name="Обычный 119" xfId="26181"/>
    <cellStyle name="Обычный 119 2" xfId="26182"/>
    <cellStyle name="Обычный 119 2 2" xfId="26183"/>
    <cellStyle name="Обычный 119 2 2 2" xfId="26184"/>
    <cellStyle name="Обычный 119 2 2 2 2" xfId="26185"/>
    <cellStyle name="Обычный 119 2 2 3" xfId="26186"/>
    <cellStyle name="Обычный 119 2 3" xfId="26187"/>
    <cellStyle name="Обычный 119 2 3 2" xfId="26188"/>
    <cellStyle name="Обычный 119 2 4" xfId="26189"/>
    <cellStyle name="Обычный 119 3" xfId="26190"/>
    <cellStyle name="Обычный 119 3 2" xfId="26191"/>
    <cellStyle name="Обычный 119 3 2 2" xfId="26192"/>
    <cellStyle name="Обычный 119 3 2 2 2" xfId="26193"/>
    <cellStyle name="Обычный 119 3 2 3" xfId="26194"/>
    <cellStyle name="Обычный 119 3 3" xfId="26195"/>
    <cellStyle name="Обычный 119 3 3 2" xfId="26196"/>
    <cellStyle name="Обычный 119 3 4" xfId="26197"/>
    <cellStyle name="Обычный 119 4" xfId="26198"/>
    <cellStyle name="Обычный 119 4 2" xfId="26199"/>
    <cellStyle name="Обычный 119 4 2 2" xfId="26200"/>
    <cellStyle name="Обычный 119 4 2 2 2" xfId="26201"/>
    <cellStyle name="Обычный 119 4 2 3" xfId="26202"/>
    <cellStyle name="Обычный 119 4 3" xfId="26203"/>
    <cellStyle name="Обычный 119 4 3 2" xfId="26204"/>
    <cellStyle name="Обычный 119 4 4" xfId="26205"/>
    <cellStyle name="Обычный 119 5" xfId="26206"/>
    <cellStyle name="Обычный 119 5 2" xfId="26207"/>
    <cellStyle name="Обычный 119 5 2 2" xfId="26208"/>
    <cellStyle name="Обычный 119 5 3" xfId="26209"/>
    <cellStyle name="Обычный 119 6" xfId="26210"/>
    <cellStyle name="Обычный 119 6 2" xfId="26211"/>
    <cellStyle name="Обычный 119 7" xfId="26212"/>
    <cellStyle name="Обычный 119 7 2" xfId="26213"/>
    <cellStyle name="Обычный 119 8" xfId="26214"/>
    <cellStyle name="Обычный 12" xfId="26215"/>
    <cellStyle name="Обычный 12 2" xfId="26216"/>
    <cellStyle name="Обычный 12 2 5" xfId="26217"/>
    <cellStyle name="Обычный 12 3" xfId="26218"/>
    <cellStyle name="Обычный 12 4" xfId="26219"/>
    <cellStyle name="Обычный 12_Т-НахВТО-газ-28.09.12" xfId="26220"/>
    <cellStyle name="Обычный 120" xfId="26221"/>
    <cellStyle name="Обычный 120 2" xfId="26222"/>
    <cellStyle name="Обычный 120 2 2" xfId="26223"/>
    <cellStyle name="Обычный 120 2 2 2" xfId="26224"/>
    <cellStyle name="Обычный 120 2 2 2 2" xfId="26225"/>
    <cellStyle name="Обычный 120 2 2 3" xfId="26226"/>
    <cellStyle name="Обычный 120 2 3" xfId="26227"/>
    <cellStyle name="Обычный 120 2 3 2" xfId="26228"/>
    <cellStyle name="Обычный 120 2 4" xfId="26229"/>
    <cellStyle name="Обычный 120 3" xfId="26230"/>
    <cellStyle name="Обычный 120 3 2" xfId="26231"/>
    <cellStyle name="Обычный 120 3 2 2" xfId="26232"/>
    <cellStyle name="Обычный 120 3 2 2 2" xfId="26233"/>
    <cellStyle name="Обычный 120 3 2 3" xfId="26234"/>
    <cellStyle name="Обычный 120 3 3" xfId="26235"/>
    <cellStyle name="Обычный 120 3 3 2" xfId="26236"/>
    <cellStyle name="Обычный 120 3 4" xfId="26237"/>
    <cellStyle name="Обычный 120 4" xfId="26238"/>
    <cellStyle name="Обычный 120 4 2" xfId="26239"/>
    <cellStyle name="Обычный 120 4 2 2" xfId="26240"/>
    <cellStyle name="Обычный 120 4 2 2 2" xfId="26241"/>
    <cellStyle name="Обычный 120 4 2 3" xfId="26242"/>
    <cellStyle name="Обычный 120 4 3" xfId="26243"/>
    <cellStyle name="Обычный 120 4 3 2" xfId="26244"/>
    <cellStyle name="Обычный 120 4 4" xfId="26245"/>
    <cellStyle name="Обычный 120 5" xfId="26246"/>
    <cellStyle name="Обычный 120 5 2" xfId="26247"/>
    <cellStyle name="Обычный 120 5 2 2" xfId="26248"/>
    <cellStyle name="Обычный 120 5 3" xfId="26249"/>
    <cellStyle name="Обычный 120 6" xfId="26250"/>
    <cellStyle name="Обычный 120 6 2" xfId="26251"/>
    <cellStyle name="Обычный 120 7" xfId="26252"/>
    <cellStyle name="Обычный 120 7 2" xfId="26253"/>
    <cellStyle name="Обычный 120 8" xfId="26254"/>
    <cellStyle name="Обычный 121" xfId="26255"/>
    <cellStyle name="Обычный 121 2" xfId="26256"/>
    <cellStyle name="Обычный 121 2 2" xfId="26257"/>
    <cellStyle name="Обычный 121 2 2 2" xfId="26258"/>
    <cellStyle name="Обычный 121 2 2 2 2" xfId="26259"/>
    <cellStyle name="Обычный 121 2 2 3" xfId="26260"/>
    <cellStyle name="Обычный 121 2 3" xfId="26261"/>
    <cellStyle name="Обычный 121 2 3 2" xfId="26262"/>
    <cellStyle name="Обычный 121 2 4" xfId="26263"/>
    <cellStyle name="Обычный 121 3" xfId="26264"/>
    <cellStyle name="Обычный 121 3 2" xfId="26265"/>
    <cellStyle name="Обычный 121 3 2 2" xfId="26266"/>
    <cellStyle name="Обычный 121 3 2 2 2" xfId="26267"/>
    <cellStyle name="Обычный 121 3 2 3" xfId="26268"/>
    <cellStyle name="Обычный 121 3 3" xfId="26269"/>
    <cellStyle name="Обычный 121 3 3 2" xfId="26270"/>
    <cellStyle name="Обычный 121 3 4" xfId="26271"/>
    <cellStyle name="Обычный 121 4" xfId="26272"/>
    <cellStyle name="Обычный 121 4 2" xfId="26273"/>
    <cellStyle name="Обычный 121 4 2 2" xfId="26274"/>
    <cellStyle name="Обычный 121 4 2 2 2" xfId="26275"/>
    <cellStyle name="Обычный 121 4 2 3" xfId="26276"/>
    <cellStyle name="Обычный 121 4 3" xfId="26277"/>
    <cellStyle name="Обычный 121 4 3 2" xfId="26278"/>
    <cellStyle name="Обычный 121 4 4" xfId="26279"/>
    <cellStyle name="Обычный 121 5" xfId="26280"/>
    <cellStyle name="Обычный 121 5 2" xfId="26281"/>
    <cellStyle name="Обычный 121 5 2 2" xfId="26282"/>
    <cellStyle name="Обычный 121 5 3" xfId="26283"/>
    <cellStyle name="Обычный 121 6" xfId="26284"/>
    <cellStyle name="Обычный 121 6 2" xfId="26285"/>
    <cellStyle name="Обычный 121 7" xfId="26286"/>
    <cellStyle name="Обычный 121 7 2" xfId="26287"/>
    <cellStyle name="Обычный 121 8" xfId="26288"/>
    <cellStyle name="Обычный 122" xfId="26289"/>
    <cellStyle name="Обычный 122 2" xfId="26290"/>
    <cellStyle name="Обычный 122 2 2" xfId="26291"/>
    <cellStyle name="Обычный 122 2 2 2" xfId="26292"/>
    <cellStyle name="Обычный 122 2 2 2 2" xfId="26293"/>
    <cellStyle name="Обычный 122 2 2 3" xfId="26294"/>
    <cellStyle name="Обычный 122 2 3" xfId="26295"/>
    <cellStyle name="Обычный 122 2 3 2" xfId="26296"/>
    <cellStyle name="Обычный 122 2 4" xfId="26297"/>
    <cellStyle name="Обычный 122 3" xfId="26298"/>
    <cellStyle name="Обычный 122 3 2" xfId="26299"/>
    <cellStyle name="Обычный 122 3 2 2" xfId="26300"/>
    <cellStyle name="Обычный 122 3 2 2 2" xfId="26301"/>
    <cellStyle name="Обычный 122 3 2 3" xfId="26302"/>
    <cellStyle name="Обычный 122 3 3" xfId="26303"/>
    <cellStyle name="Обычный 122 3 3 2" xfId="26304"/>
    <cellStyle name="Обычный 122 3 4" xfId="26305"/>
    <cellStyle name="Обычный 122 4" xfId="26306"/>
    <cellStyle name="Обычный 122 4 2" xfId="26307"/>
    <cellStyle name="Обычный 122 4 2 2" xfId="26308"/>
    <cellStyle name="Обычный 122 4 2 2 2" xfId="26309"/>
    <cellStyle name="Обычный 122 4 2 3" xfId="26310"/>
    <cellStyle name="Обычный 122 4 3" xfId="26311"/>
    <cellStyle name="Обычный 122 4 3 2" xfId="26312"/>
    <cellStyle name="Обычный 122 4 4" xfId="26313"/>
    <cellStyle name="Обычный 122 5" xfId="26314"/>
    <cellStyle name="Обычный 122 5 2" xfId="26315"/>
    <cellStyle name="Обычный 122 5 2 2" xfId="26316"/>
    <cellStyle name="Обычный 122 5 3" xfId="26317"/>
    <cellStyle name="Обычный 122 6" xfId="26318"/>
    <cellStyle name="Обычный 122 6 2" xfId="26319"/>
    <cellStyle name="Обычный 122 7" xfId="26320"/>
    <cellStyle name="Обычный 122 7 2" xfId="26321"/>
    <cellStyle name="Обычный 122 8" xfId="26322"/>
    <cellStyle name="Обычный 123" xfId="26323"/>
    <cellStyle name="Обычный 123 2" xfId="26324"/>
    <cellStyle name="Обычный 123 2 2" xfId="26325"/>
    <cellStyle name="Обычный 123 2 2 2" xfId="26326"/>
    <cellStyle name="Обычный 123 2 2 2 2" xfId="26327"/>
    <cellStyle name="Обычный 123 2 2 3" xfId="26328"/>
    <cellStyle name="Обычный 123 2 3" xfId="26329"/>
    <cellStyle name="Обычный 123 2 3 2" xfId="26330"/>
    <cellStyle name="Обычный 123 2 4" xfId="26331"/>
    <cellStyle name="Обычный 123 3" xfId="26332"/>
    <cellStyle name="Обычный 123 3 2" xfId="26333"/>
    <cellStyle name="Обычный 123 3 2 2" xfId="26334"/>
    <cellStyle name="Обычный 123 3 2 2 2" xfId="26335"/>
    <cellStyle name="Обычный 123 3 2 3" xfId="26336"/>
    <cellStyle name="Обычный 123 3 3" xfId="26337"/>
    <cellStyle name="Обычный 123 3 3 2" xfId="26338"/>
    <cellStyle name="Обычный 123 3 4" xfId="26339"/>
    <cellStyle name="Обычный 123 4" xfId="26340"/>
    <cellStyle name="Обычный 123 4 2" xfId="26341"/>
    <cellStyle name="Обычный 123 4 2 2" xfId="26342"/>
    <cellStyle name="Обычный 123 4 2 2 2" xfId="26343"/>
    <cellStyle name="Обычный 123 4 2 3" xfId="26344"/>
    <cellStyle name="Обычный 123 4 3" xfId="26345"/>
    <cellStyle name="Обычный 123 4 3 2" xfId="26346"/>
    <cellStyle name="Обычный 123 4 4" xfId="26347"/>
    <cellStyle name="Обычный 123 5" xfId="26348"/>
    <cellStyle name="Обычный 123 5 2" xfId="26349"/>
    <cellStyle name="Обычный 123 5 2 2" xfId="26350"/>
    <cellStyle name="Обычный 123 5 3" xfId="26351"/>
    <cellStyle name="Обычный 123 6" xfId="26352"/>
    <cellStyle name="Обычный 123 6 2" xfId="26353"/>
    <cellStyle name="Обычный 123 7" xfId="26354"/>
    <cellStyle name="Обычный 123 7 2" xfId="26355"/>
    <cellStyle name="Обычный 123 8" xfId="26356"/>
    <cellStyle name="Обычный 124" xfId="26357"/>
    <cellStyle name="Обычный 124 2" xfId="26358"/>
    <cellStyle name="Обычный 124 2 2" xfId="26359"/>
    <cellStyle name="Обычный 124 2 2 2" xfId="26360"/>
    <cellStyle name="Обычный 124 2 2 2 2" xfId="26361"/>
    <cellStyle name="Обычный 124 2 2 3" xfId="26362"/>
    <cellStyle name="Обычный 124 2 3" xfId="26363"/>
    <cellStyle name="Обычный 124 2 3 2" xfId="26364"/>
    <cellStyle name="Обычный 124 2 4" xfId="26365"/>
    <cellStyle name="Обычный 124 3" xfId="26366"/>
    <cellStyle name="Обычный 124 3 2" xfId="26367"/>
    <cellStyle name="Обычный 124 3 2 2" xfId="26368"/>
    <cellStyle name="Обычный 124 3 2 2 2" xfId="26369"/>
    <cellStyle name="Обычный 124 3 2 3" xfId="26370"/>
    <cellStyle name="Обычный 124 3 3" xfId="26371"/>
    <cellStyle name="Обычный 124 3 3 2" xfId="26372"/>
    <cellStyle name="Обычный 124 3 4" xfId="26373"/>
    <cellStyle name="Обычный 124 4" xfId="26374"/>
    <cellStyle name="Обычный 124 4 2" xfId="26375"/>
    <cellStyle name="Обычный 124 4 2 2" xfId="26376"/>
    <cellStyle name="Обычный 124 4 2 2 2" xfId="26377"/>
    <cellStyle name="Обычный 124 4 2 3" xfId="26378"/>
    <cellStyle name="Обычный 124 4 3" xfId="26379"/>
    <cellStyle name="Обычный 124 4 3 2" xfId="26380"/>
    <cellStyle name="Обычный 124 4 4" xfId="26381"/>
    <cellStyle name="Обычный 124 5" xfId="26382"/>
    <cellStyle name="Обычный 124 5 2" xfId="26383"/>
    <cellStyle name="Обычный 124 5 2 2" xfId="26384"/>
    <cellStyle name="Обычный 124 5 3" xfId="26385"/>
    <cellStyle name="Обычный 124 6" xfId="26386"/>
    <cellStyle name="Обычный 124 6 2" xfId="26387"/>
    <cellStyle name="Обычный 124 7" xfId="26388"/>
    <cellStyle name="Обычный 124 7 2" xfId="26389"/>
    <cellStyle name="Обычный 124 8" xfId="26390"/>
    <cellStyle name="Обычный 125" xfId="26391"/>
    <cellStyle name="Обычный 125 2" xfId="26392"/>
    <cellStyle name="Обычный 125 2 2" xfId="26393"/>
    <cellStyle name="Обычный 125 2 2 2" xfId="26394"/>
    <cellStyle name="Обычный 125 2 2 2 2" xfId="26395"/>
    <cellStyle name="Обычный 125 2 2 3" xfId="26396"/>
    <cellStyle name="Обычный 125 2 3" xfId="26397"/>
    <cellStyle name="Обычный 125 2 3 2" xfId="26398"/>
    <cellStyle name="Обычный 125 2 4" xfId="26399"/>
    <cellStyle name="Обычный 125 3" xfId="26400"/>
    <cellStyle name="Обычный 125 3 2" xfId="26401"/>
    <cellStyle name="Обычный 125 3 2 2" xfId="26402"/>
    <cellStyle name="Обычный 125 3 2 2 2" xfId="26403"/>
    <cellStyle name="Обычный 125 3 2 3" xfId="26404"/>
    <cellStyle name="Обычный 125 3 3" xfId="26405"/>
    <cellStyle name="Обычный 125 3 3 2" xfId="26406"/>
    <cellStyle name="Обычный 125 3 4" xfId="26407"/>
    <cellStyle name="Обычный 125 4" xfId="26408"/>
    <cellStyle name="Обычный 125 4 2" xfId="26409"/>
    <cellStyle name="Обычный 125 4 2 2" xfId="26410"/>
    <cellStyle name="Обычный 125 4 2 2 2" xfId="26411"/>
    <cellStyle name="Обычный 125 4 2 3" xfId="26412"/>
    <cellStyle name="Обычный 125 4 3" xfId="26413"/>
    <cellStyle name="Обычный 125 4 3 2" xfId="26414"/>
    <cellStyle name="Обычный 125 4 4" xfId="26415"/>
    <cellStyle name="Обычный 125 5" xfId="26416"/>
    <cellStyle name="Обычный 125 5 2" xfId="26417"/>
    <cellStyle name="Обычный 125 5 2 2" xfId="26418"/>
    <cellStyle name="Обычный 125 5 3" xfId="26419"/>
    <cellStyle name="Обычный 125 6" xfId="26420"/>
    <cellStyle name="Обычный 125 6 2" xfId="26421"/>
    <cellStyle name="Обычный 125 7" xfId="26422"/>
    <cellStyle name="Обычный 125 7 2" xfId="26423"/>
    <cellStyle name="Обычный 125 8" xfId="26424"/>
    <cellStyle name="Обычный 126" xfId="26425"/>
    <cellStyle name="Обычный 126 2" xfId="26426"/>
    <cellStyle name="Обычный 126 2 2" xfId="26427"/>
    <cellStyle name="Обычный 126 2 2 2" xfId="26428"/>
    <cellStyle name="Обычный 126 2 2 2 2" xfId="26429"/>
    <cellStyle name="Обычный 126 2 2 3" xfId="26430"/>
    <cellStyle name="Обычный 126 2 3" xfId="26431"/>
    <cellStyle name="Обычный 126 2 3 2" xfId="26432"/>
    <cellStyle name="Обычный 126 2 4" xfId="26433"/>
    <cellStyle name="Обычный 126 3" xfId="26434"/>
    <cellStyle name="Обычный 126 3 2" xfId="26435"/>
    <cellStyle name="Обычный 126 3 2 2" xfId="26436"/>
    <cellStyle name="Обычный 126 3 2 2 2" xfId="26437"/>
    <cellStyle name="Обычный 126 3 2 3" xfId="26438"/>
    <cellStyle name="Обычный 126 3 3" xfId="26439"/>
    <cellStyle name="Обычный 126 3 3 2" xfId="26440"/>
    <cellStyle name="Обычный 126 3 4" xfId="26441"/>
    <cellStyle name="Обычный 126 4" xfId="26442"/>
    <cellStyle name="Обычный 126 4 2" xfId="26443"/>
    <cellStyle name="Обычный 126 4 2 2" xfId="26444"/>
    <cellStyle name="Обычный 126 4 2 2 2" xfId="26445"/>
    <cellStyle name="Обычный 126 4 2 3" xfId="26446"/>
    <cellStyle name="Обычный 126 4 3" xfId="26447"/>
    <cellStyle name="Обычный 126 4 3 2" xfId="26448"/>
    <cellStyle name="Обычный 126 4 4" xfId="26449"/>
    <cellStyle name="Обычный 126 5" xfId="26450"/>
    <cellStyle name="Обычный 126 5 2" xfId="26451"/>
    <cellStyle name="Обычный 126 5 2 2" xfId="26452"/>
    <cellStyle name="Обычный 126 5 3" xfId="26453"/>
    <cellStyle name="Обычный 126 6" xfId="26454"/>
    <cellStyle name="Обычный 126 6 2" xfId="26455"/>
    <cellStyle name="Обычный 126 7" xfId="26456"/>
    <cellStyle name="Обычный 126 7 2" xfId="26457"/>
    <cellStyle name="Обычный 126 8" xfId="26458"/>
    <cellStyle name="Обычный 127" xfId="26459"/>
    <cellStyle name="Обычный 127 2" xfId="26460"/>
    <cellStyle name="Обычный 127 2 2" xfId="26461"/>
    <cellStyle name="Обычный 127 2 2 2" xfId="26462"/>
    <cellStyle name="Обычный 127 2 2 2 2" xfId="26463"/>
    <cellStyle name="Обычный 127 2 2 3" xfId="26464"/>
    <cellStyle name="Обычный 127 2 3" xfId="26465"/>
    <cellStyle name="Обычный 127 2 3 2" xfId="26466"/>
    <cellStyle name="Обычный 127 2 4" xfId="26467"/>
    <cellStyle name="Обычный 127 3" xfId="26468"/>
    <cellStyle name="Обычный 127 3 2" xfId="26469"/>
    <cellStyle name="Обычный 127 3 2 2" xfId="26470"/>
    <cellStyle name="Обычный 127 3 2 2 2" xfId="26471"/>
    <cellStyle name="Обычный 127 3 2 3" xfId="26472"/>
    <cellStyle name="Обычный 127 3 3" xfId="26473"/>
    <cellStyle name="Обычный 127 3 3 2" xfId="26474"/>
    <cellStyle name="Обычный 127 3 4" xfId="26475"/>
    <cellStyle name="Обычный 127 4" xfId="26476"/>
    <cellStyle name="Обычный 127 4 2" xfId="26477"/>
    <cellStyle name="Обычный 127 4 2 2" xfId="26478"/>
    <cellStyle name="Обычный 127 4 2 2 2" xfId="26479"/>
    <cellStyle name="Обычный 127 4 2 3" xfId="26480"/>
    <cellStyle name="Обычный 127 4 3" xfId="26481"/>
    <cellStyle name="Обычный 127 4 3 2" xfId="26482"/>
    <cellStyle name="Обычный 127 4 4" xfId="26483"/>
    <cellStyle name="Обычный 127 5" xfId="26484"/>
    <cellStyle name="Обычный 127 5 2" xfId="26485"/>
    <cellStyle name="Обычный 127 5 2 2" xfId="26486"/>
    <cellStyle name="Обычный 127 5 3" xfId="26487"/>
    <cellStyle name="Обычный 127 6" xfId="26488"/>
    <cellStyle name="Обычный 127 6 2" xfId="26489"/>
    <cellStyle name="Обычный 127 7" xfId="26490"/>
    <cellStyle name="Обычный 127 7 2" xfId="26491"/>
    <cellStyle name="Обычный 127 8" xfId="26492"/>
    <cellStyle name="Обычный 128" xfId="26493"/>
    <cellStyle name="Обычный 128 2" xfId="26494"/>
    <cellStyle name="Обычный 128 2 2" xfId="26495"/>
    <cellStyle name="Обычный 128 2 2 2" xfId="26496"/>
    <cellStyle name="Обычный 128 2 2 2 2" xfId="26497"/>
    <cellStyle name="Обычный 128 2 2 3" xfId="26498"/>
    <cellStyle name="Обычный 128 2 3" xfId="26499"/>
    <cellStyle name="Обычный 128 2 3 2" xfId="26500"/>
    <cellStyle name="Обычный 128 2 4" xfId="26501"/>
    <cellStyle name="Обычный 128 3" xfId="26502"/>
    <cellStyle name="Обычный 128 3 2" xfId="26503"/>
    <cellStyle name="Обычный 128 3 2 2" xfId="26504"/>
    <cellStyle name="Обычный 128 3 2 2 2" xfId="26505"/>
    <cellStyle name="Обычный 128 3 2 3" xfId="26506"/>
    <cellStyle name="Обычный 128 3 3" xfId="26507"/>
    <cellStyle name="Обычный 128 3 3 2" xfId="26508"/>
    <cellStyle name="Обычный 128 3 4" xfId="26509"/>
    <cellStyle name="Обычный 128 4" xfId="26510"/>
    <cellStyle name="Обычный 128 4 2" xfId="26511"/>
    <cellStyle name="Обычный 128 4 2 2" xfId="26512"/>
    <cellStyle name="Обычный 128 4 2 2 2" xfId="26513"/>
    <cellStyle name="Обычный 128 4 2 3" xfId="26514"/>
    <cellStyle name="Обычный 128 4 3" xfId="26515"/>
    <cellStyle name="Обычный 128 4 3 2" xfId="26516"/>
    <cellStyle name="Обычный 128 4 4" xfId="26517"/>
    <cellStyle name="Обычный 128 5" xfId="26518"/>
    <cellStyle name="Обычный 128 5 2" xfId="26519"/>
    <cellStyle name="Обычный 128 5 2 2" xfId="26520"/>
    <cellStyle name="Обычный 128 5 3" xfId="26521"/>
    <cellStyle name="Обычный 128 6" xfId="26522"/>
    <cellStyle name="Обычный 128 6 2" xfId="26523"/>
    <cellStyle name="Обычный 128 7" xfId="26524"/>
    <cellStyle name="Обычный 128 7 2" xfId="26525"/>
    <cellStyle name="Обычный 128 8" xfId="26526"/>
    <cellStyle name="Обычный 129" xfId="26527"/>
    <cellStyle name="Обычный 129 2" xfId="26528"/>
    <cellStyle name="Обычный 129 2 2" xfId="26529"/>
    <cellStyle name="Обычный 129 2 2 2" xfId="26530"/>
    <cellStyle name="Обычный 129 2 2 2 2" xfId="26531"/>
    <cellStyle name="Обычный 129 2 2 3" xfId="26532"/>
    <cellStyle name="Обычный 129 2 3" xfId="26533"/>
    <cellStyle name="Обычный 129 2 3 2" xfId="26534"/>
    <cellStyle name="Обычный 129 2 4" xfId="26535"/>
    <cellStyle name="Обычный 129 3" xfId="26536"/>
    <cellStyle name="Обычный 129 3 2" xfId="26537"/>
    <cellStyle name="Обычный 129 3 2 2" xfId="26538"/>
    <cellStyle name="Обычный 129 3 2 2 2" xfId="26539"/>
    <cellStyle name="Обычный 129 3 2 3" xfId="26540"/>
    <cellStyle name="Обычный 129 3 3" xfId="26541"/>
    <cellStyle name="Обычный 129 3 3 2" xfId="26542"/>
    <cellStyle name="Обычный 129 3 4" xfId="26543"/>
    <cellStyle name="Обычный 129 4" xfId="26544"/>
    <cellStyle name="Обычный 129 4 2" xfId="26545"/>
    <cellStyle name="Обычный 129 4 2 2" xfId="26546"/>
    <cellStyle name="Обычный 129 4 2 2 2" xfId="26547"/>
    <cellStyle name="Обычный 129 4 2 3" xfId="26548"/>
    <cellStyle name="Обычный 129 4 3" xfId="26549"/>
    <cellStyle name="Обычный 129 4 3 2" xfId="26550"/>
    <cellStyle name="Обычный 129 4 4" xfId="26551"/>
    <cellStyle name="Обычный 129 5" xfId="26552"/>
    <cellStyle name="Обычный 129 5 2" xfId="26553"/>
    <cellStyle name="Обычный 129 5 2 2" xfId="26554"/>
    <cellStyle name="Обычный 129 5 3" xfId="26555"/>
    <cellStyle name="Обычный 129 6" xfId="26556"/>
    <cellStyle name="Обычный 129 6 2" xfId="26557"/>
    <cellStyle name="Обычный 129 7" xfId="26558"/>
    <cellStyle name="Обычный 129 7 2" xfId="26559"/>
    <cellStyle name="Обычный 129 8" xfId="26560"/>
    <cellStyle name="Обычный 13" xfId="26561"/>
    <cellStyle name="Обычный 13 2" xfId="26562"/>
    <cellStyle name="Обычный 13 3" xfId="26563"/>
    <cellStyle name="Обычный 130" xfId="26564"/>
    <cellStyle name="Обычный 130 2" xfId="26565"/>
    <cellStyle name="Обычный 130 2 2" xfId="26566"/>
    <cellStyle name="Обычный 130 2 2 2" xfId="26567"/>
    <cellStyle name="Обычный 130 2 2 2 2" xfId="26568"/>
    <cellStyle name="Обычный 130 2 2 3" xfId="26569"/>
    <cellStyle name="Обычный 130 2 3" xfId="26570"/>
    <cellStyle name="Обычный 130 2 3 2" xfId="26571"/>
    <cellStyle name="Обычный 130 2 4" xfId="26572"/>
    <cellStyle name="Обычный 130 3" xfId="26573"/>
    <cellStyle name="Обычный 130 3 2" xfId="26574"/>
    <cellStyle name="Обычный 130 3 2 2" xfId="26575"/>
    <cellStyle name="Обычный 130 3 2 2 2" xfId="26576"/>
    <cellStyle name="Обычный 130 3 2 3" xfId="26577"/>
    <cellStyle name="Обычный 130 3 3" xfId="26578"/>
    <cellStyle name="Обычный 130 3 3 2" xfId="26579"/>
    <cellStyle name="Обычный 130 3 4" xfId="26580"/>
    <cellStyle name="Обычный 130 4" xfId="26581"/>
    <cellStyle name="Обычный 130 4 2" xfId="26582"/>
    <cellStyle name="Обычный 130 4 2 2" xfId="26583"/>
    <cellStyle name="Обычный 130 4 2 2 2" xfId="26584"/>
    <cellStyle name="Обычный 130 4 2 3" xfId="26585"/>
    <cellStyle name="Обычный 130 4 3" xfId="26586"/>
    <cellStyle name="Обычный 130 4 3 2" xfId="26587"/>
    <cellStyle name="Обычный 130 4 4" xfId="26588"/>
    <cellStyle name="Обычный 130 5" xfId="26589"/>
    <cellStyle name="Обычный 130 5 2" xfId="26590"/>
    <cellStyle name="Обычный 130 5 2 2" xfId="26591"/>
    <cellStyle name="Обычный 130 5 3" xfId="26592"/>
    <cellStyle name="Обычный 130 6" xfId="26593"/>
    <cellStyle name="Обычный 130 6 2" xfId="26594"/>
    <cellStyle name="Обычный 130 7" xfId="26595"/>
    <cellStyle name="Обычный 130 7 2" xfId="26596"/>
    <cellStyle name="Обычный 130 8" xfId="26597"/>
    <cellStyle name="Обычный 131" xfId="26598"/>
    <cellStyle name="Обычный 131 2" xfId="26599"/>
    <cellStyle name="Обычный 131 2 2" xfId="26600"/>
    <cellStyle name="Обычный 131 2 2 2" xfId="26601"/>
    <cellStyle name="Обычный 131 2 2 2 2" xfId="26602"/>
    <cellStyle name="Обычный 131 2 2 3" xfId="26603"/>
    <cellStyle name="Обычный 131 2 3" xfId="26604"/>
    <cellStyle name="Обычный 131 2 3 2" xfId="26605"/>
    <cellStyle name="Обычный 131 2 4" xfId="26606"/>
    <cellStyle name="Обычный 131 3" xfId="26607"/>
    <cellStyle name="Обычный 131 3 2" xfId="26608"/>
    <cellStyle name="Обычный 131 3 2 2" xfId="26609"/>
    <cellStyle name="Обычный 131 3 2 2 2" xfId="26610"/>
    <cellStyle name="Обычный 131 3 2 3" xfId="26611"/>
    <cellStyle name="Обычный 131 3 3" xfId="26612"/>
    <cellStyle name="Обычный 131 3 3 2" xfId="26613"/>
    <cellStyle name="Обычный 131 3 4" xfId="26614"/>
    <cellStyle name="Обычный 131 4" xfId="26615"/>
    <cellStyle name="Обычный 131 4 2" xfId="26616"/>
    <cellStyle name="Обычный 131 4 2 2" xfId="26617"/>
    <cellStyle name="Обычный 131 4 2 2 2" xfId="26618"/>
    <cellStyle name="Обычный 131 4 2 3" xfId="26619"/>
    <cellStyle name="Обычный 131 4 3" xfId="26620"/>
    <cellStyle name="Обычный 131 4 3 2" xfId="26621"/>
    <cellStyle name="Обычный 131 4 4" xfId="26622"/>
    <cellStyle name="Обычный 131 5" xfId="26623"/>
    <cellStyle name="Обычный 131 5 2" xfId="26624"/>
    <cellStyle name="Обычный 131 5 2 2" xfId="26625"/>
    <cellStyle name="Обычный 131 5 3" xfId="26626"/>
    <cellStyle name="Обычный 131 6" xfId="26627"/>
    <cellStyle name="Обычный 131 6 2" xfId="26628"/>
    <cellStyle name="Обычный 131 7" xfId="26629"/>
    <cellStyle name="Обычный 131 7 2" xfId="26630"/>
    <cellStyle name="Обычный 131 8" xfId="26631"/>
    <cellStyle name="Обычный 132" xfId="26632"/>
    <cellStyle name="Обычный 132 2" xfId="26633"/>
    <cellStyle name="Обычный 132 2 2" xfId="26634"/>
    <cellStyle name="Обычный 132 2 2 2" xfId="26635"/>
    <cellStyle name="Обычный 132 2 2 2 2" xfId="26636"/>
    <cellStyle name="Обычный 132 2 2 3" xfId="26637"/>
    <cellStyle name="Обычный 132 2 3" xfId="26638"/>
    <cellStyle name="Обычный 132 2 3 2" xfId="26639"/>
    <cellStyle name="Обычный 132 2 4" xfId="26640"/>
    <cellStyle name="Обычный 132 3" xfId="26641"/>
    <cellStyle name="Обычный 132 3 2" xfId="26642"/>
    <cellStyle name="Обычный 132 3 2 2" xfId="26643"/>
    <cellStyle name="Обычный 132 3 2 2 2" xfId="26644"/>
    <cellStyle name="Обычный 132 3 2 3" xfId="26645"/>
    <cellStyle name="Обычный 132 3 3" xfId="26646"/>
    <cellStyle name="Обычный 132 3 3 2" xfId="26647"/>
    <cellStyle name="Обычный 132 3 4" xfId="26648"/>
    <cellStyle name="Обычный 132 4" xfId="26649"/>
    <cellStyle name="Обычный 132 4 2" xfId="26650"/>
    <cellStyle name="Обычный 132 4 2 2" xfId="26651"/>
    <cellStyle name="Обычный 132 4 2 2 2" xfId="26652"/>
    <cellStyle name="Обычный 132 4 2 3" xfId="26653"/>
    <cellStyle name="Обычный 132 4 3" xfId="26654"/>
    <cellStyle name="Обычный 132 4 3 2" xfId="26655"/>
    <cellStyle name="Обычный 132 4 4" xfId="26656"/>
    <cellStyle name="Обычный 132 5" xfId="26657"/>
    <cellStyle name="Обычный 132 5 2" xfId="26658"/>
    <cellStyle name="Обычный 132 5 2 2" xfId="26659"/>
    <cellStyle name="Обычный 132 5 3" xfId="26660"/>
    <cellStyle name="Обычный 132 6" xfId="26661"/>
    <cellStyle name="Обычный 132 6 2" xfId="26662"/>
    <cellStyle name="Обычный 132 7" xfId="26663"/>
    <cellStyle name="Обычный 132 7 2" xfId="26664"/>
    <cellStyle name="Обычный 132 8" xfId="26665"/>
    <cellStyle name="Обычный 133" xfId="26666"/>
    <cellStyle name="Обычный 133 2" xfId="26667"/>
    <cellStyle name="Обычный 133 2 2" xfId="26668"/>
    <cellStyle name="Обычный 133 2 2 2" xfId="26669"/>
    <cellStyle name="Обычный 133 2 2 2 2" xfId="26670"/>
    <cellStyle name="Обычный 133 2 2 3" xfId="26671"/>
    <cellStyle name="Обычный 133 2 3" xfId="26672"/>
    <cellStyle name="Обычный 133 2 3 2" xfId="26673"/>
    <cellStyle name="Обычный 133 2 4" xfId="26674"/>
    <cellStyle name="Обычный 133 3" xfId="26675"/>
    <cellStyle name="Обычный 133 3 2" xfId="26676"/>
    <cellStyle name="Обычный 133 3 2 2" xfId="26677"/>
    <cellStyle name="Обычный 133 3 2 2 2" xfId="26678"/>
    <cellStyle name="Обычный 133 3 2 3" xfId="26679"/>
    <cellStyle name="Обычный 133 3 3" xfId="26680"/>
    <cellStyle name="Обычный 133 3 3 2" xfId="26681"/>
    <cellStyle name="Обычный 133 3 4" xfId="26682"/>
    <cellStyle name="Обычный 133 4" xfId="26683"/>
    <cellStyle name="Обычный 133 4 2" xfId="26684"/>
    <cellStyle name="Обычный 133 4 2 2" xfId="26685"/>
    <cellStyle name="Обычный 133 4 2 2 2" xfId="26686"/>
    <cellStyle name="Обычный 133 4 2 3" xfId="26687"/>
    <cellStyle name="Обычный 133 4 3" xfId="26688"/>
    <cellStyle name="Обычный 133 4 3 2" xfId="26689"/>
    <cellStyle name="Обычный 133 4 4" xfId="26690"/>
    <cellStyle name="Обычный 133 5" xfId="26691"/>
    <cellStyle name="Обычный 133 5 2" xfId="26692"/>
    <cellStyle name="Обычный 133 5 2 2" xfId="26693"/>
    <cellStyle name="Обычный 133 5 3" xfId="26694"/>
    <cellStyle name="Обычный 133 6" xfId="26695"/>
    <cellStyle name="Обычный 133 6 2" xfId="26696"/>
    <cellStyle name="Обычный 133 7" xfId="26697"/>
    <cellStyle name="Обычный 133 7 2" xfId="26698"/>
    <cellStyle name="Обычный 133 8" xfId="26699"/>
    <cellStyle name="Обычный 134" xfId="26700"/>
    <cellStyle name="Обычный 134 2" xfId="26701"/>
    <cellStyle name="Обычный 134 2 2" xfId="26702"/>
    <cellStyle name="Обычный 134 2 2 2" xfId="26703"/>
    <cellStyle name="Обычный 134 2 2 2 2" xfId="26704"/>
    <cellStyle name="Обычный 134 2 2 3" xfId="26705"/>
    <cellStyle name="Обычный 134 2 3" xfId="26706"/>
    <cellStyle name="Обычный 134 2 3 2" xfId="26707"/>
    <cellStyle name="Обычный 134 2 4" xfId="26708"/>
    <cellStyle name="Обычный 134 3" xfId="26709"/>
    <cellStyle name="Обычный 134 3 2" xfId="26710"/>
    <cellStyle name="Обычный 134 3 2 2" xfId="26711"/>
    <cellStyle name="Обычный 134 3 2 2 2" xfId="26712"/>
    <cellStyle name="Обычный 134 3 2 3" xfId="26713"/>
    <cellStyle name="Обычный 134 3 3" xfId="26714"/>
    <cellStyle name="Обычный 134 3 3 2" xfId="26715"/>
    <cellStyle name="Обычный 134 3 4" xfId="26716"/>
    <cellStyle name="Обычный 134 4" xfId="26717"/>
    <cellStyle name="Обычный 134 4 2" xfId="26718"/>
    <cellStyle name="Обычный 134 4 2 2" xfId="26719"/>
    <cellStyle name="Обычный 134 4 2 2 2" xfId="26720"/>
    <cellStyle name="Обычный 134 4 2 3" xfId="26721"/>
    <cellStyle name="Обычный 134 4 3" xfId="26722"/>
    <cellStyle name="Обычный 134 4 3 2" xfId="26723"/>
    <cellStyle name="Обычный 134 4 4" xfId="26724"/>
    <cellStyle name="Обычный 134 5" xfId="26725"/>
    <cellStyle name="Обычный 134 5 2" xfId="26726"/>
    <cellStyle name="Обычный 134 5 2 2" xfId="26727"/>
    <cellStyle name="Обычный 134 5 3" xfId="26728"/>
    <cellStyle name="Обычный 134 6" xfId="26729"/>
    <cellStyle name="Обычный 134 6 2" xfId="26730"/>
    <cellStyle name="Обычный 134 7" xfId="26731"/>
    <cellStyle name="Обычный 134 7 2" xfId="26732"/>
    <cellStyle name="Обычный 134 8" xfId="26733"/>
    <cellStyle name="Обычный 135" xfId="26734"/>
    <cellStyle name="Обычный 135 2" xfId="26735"/>
    <cellStyle name="Обычный 135 2 2" xfId="26736"/>
    <cellStyle name="Обычный 135 2 2 2" xfId="26737"/>
    <cellStyle name="Обычный 135 2 2 2 2" xfId="26738"/>
    <cellStyle name="Обычный 135 2 2 3" xfId="26739"/>
    <cellStyle name="Обычный 135 2 3" xfId="26740"/>
    <cellStyle name="Обычный 135 2 3 2" xfId="26741"/>
    <cellStyle name="Обычный 135 2 4" xfId="26742"/>
    <cellStyle name="Обычный 135 3" xfId="26743"/>
    <cellStyle name="Обычный 135 3 2" xfId="26744"/>
    <cellStyle name="Обычный 135 3 2 2" xfId="26745"/>
    <cellStyle name="Обычный 135 3 2 2 2" xfId="26746"/>
    <cellStyle name="Обычный 135 3 2 3" xfId="26747"/>
    <cellStyle name="Обычный 135 3 3" xfId="26748"/>
    <cellStyle name="Обычный 135 3 3 2" xfId="26749"/>
    <cellStyle name="Обычный 135 3 4" xfId="26750"/>
    <cellStyle name="Обычный 135 4" xfId="26751"/>
    <cellStyle name="Обычный 135 4 2" xfId="26752"/>
    <cellStyle name="Обычный 135 4 2 2" xfId="26753"/>
    <cellStyle name="Обычный 135 4 2 2 2" xfId="26754"/>
    <cellStyle name="Обычный 135 4 2 3" xfId="26755"/>
    <cellStyle name="Обычный 135 4 3" xfId="26756"/>
    <cellStyle name="Обычный 135 4 3 2" xfId="26757"/>
    <cellStyle name="Обычный 135 4 4" xfId="26758"/>
    <cellStyle name="Обычный 135 5" xfId="26759"/>
    <cellStyle name="Обычный 135 5 2" xfId="26760"/>
    <cellStyle name="Обычный 135 5 2 2" xfId="26761"/>
    <cellStyle name="Обычный 135 5 3" xfId="26762"/>
    <cellStyle name="Обычный 135 6" xfId="26763"/>
    <cellStyle name="Обычный 135 6 2" xfId="26764"/>
    <cellStyle name="Обычный 135 7" xfId="26765"/>
    <cellStyle name="Обычный 135 7 2" xfId="26766"/>
    <cellStyle name="Обычный 135 8" xfId="26767"/>
    <cellStyle name="Обычный 136" xfId="26768"/>
    <cellStyle name="Обычный 136 2" xfId="26769"/>
    <cellStyle name="Обычный 136 2 2" xfId="26770"/>
    <cellStyle name="Обычный 136 2 2 2" xfId="26771"/>
    <cellStyle name="Обычный 136 2 2 2 2" xfId="26772"/>
    <cellStyle name="Обычный 136 2 2 3" xfId="26773"/>
    <cellStyle name="Обычный 136 2 3" xfId="26774"/>
    <cellStyle name="Обычный 136 2 3 2" xfId="26775"/>
    <cellStyle name="Обычный 136 2 4" xfId="26776"/>
    <cellStyle name="Обычный 136 3" xfId="26777"/>
    <cellStyle name="Обычный 136 3 2" xfId="26778"/>
    <cellStyle name="Обычный 136 3 2 2" xfId="26779"/>
    <cellStyle name="Обычный 136 3 2 2 2" xfId="26780"/>
    <cellStyle name="Обычный 136 3 2 3" xfId="26781"/>
    <cellStyle name="Обычный 136 3 3" xfId="26782"/>
    <cellStyle name="Обычный 136 3 3 2" xfId="26783"/>
    <cellStyle name="Обычный 136 3 4" xfId="26784"/>
    <cellStyle name="Обычный 136 4" xfId="26785"/>
    <cellStyle name="Обычный 136 4 2" xfId="26786"/>
    <cellStyle name="Обычный 136 4 2 2" xfId="26787"/>
    <cellStyle name="Обычный 136 4 2 2 2" xfId="26788"/>
    <cellStyle name="Обычный 136 4 2 3" xfId="26789"/>
    <cellStyle name="Обычный 136 4 3" xfId="26790"/>
    <cellStyle name="Обычный 136 4 3 2" xfId="26791"/>
    <cellStyle name="Обычный 136 4 4" xfId="26792"/>
    <cellStyle name="Обычный 136 5" xfId="26793"/>
    <cellStyle name="Обычный 136 5 2" xfId="26794"/>
    <cellStyle name="Обычный 136 5 2 2" xfId="26795"/>
    <cellStyle name="Обычный 136 5 3" xfId="26796"/>
    <cellStyle name="Обычный 136 6" xfId="26797"/>
    <cellStyle name="Обычный 136 6 2" xfId="26798"/>
    <cellStyle name="Обычный 136 7" xfId="26799"/>
    <cellStyle name="Обычный 136 7 2" xfId="26800"/>
    <cellStyle name="Обычный 136 8" xfId="26801"/>
    <cellStyle name="Обычный 137" xfId="26802"/>
    <cellStyle name="Обычный 137 2" xfId="26803"/>
    <cellStyle name="Обычный 137 2 2" xfId="26804"/>
    <cellStyle name="Обычный 137 2 2 2" xfId="26805"/>
    <cellStyle name="Обычный 137 2 2 2 2" xfId="26806"/>
    <cellStyle name="Обычный 137 2 2 3" xfId="26807"/>
    <cellStyle name="Обычный 137 2 3" xfId="26808"/>
    <cellStyle name="Обычный 137 2 3 2" xfId="26809"/>
    <cellStyle name="Обычный 137 2 4" xfId="26810"/>
    <cellStyle name="Обычный 137 3" xfId="26811"/>
    <cellStyle name="Обычный 137 3 2" xfId="26812"/>
    <cellStyle name="Обычный 137 3 2 2" xfId="26813"/>
    <cellStyle name="Обычный 137 3 2 2 2" xfId="26814"/>
    <cellStyle name="Обычный 137 3 2 3" xfId="26815"/>
    <cellStyle name="Обычный 137 3 3" xfId="26816"/>
    <cellStyle name="Обычный 137 3 3 2" xfId="26817"/>
    <cellStyle name="Обычный 137 3 4" xfId="26818"/>
    <cellStyle name="Обычный 137 4" xfId="26819"/>
    <cellStyle name="Обычный 137 4 2" xfId="26820"/>
    <cellStyle name="Обычный 137 4 2 2" xfId="26821"/>
    <cellStyle name="Обычный 137 4 2 2 2" xfId="26822"/>
    <cellStyle name="Обычный 137 4 2 3" xfId="26823"/>
    <cellStyle name="Обычный 137 4 3" xfId="26824"/>
    <cellStyle name="Обычный 137 4 3 2" xfId="26825"/>
    <cellStyle name="Обычный 137 4 4" xfId="26826"/>
    <cellStyle name="Обычный 137 5" xfId="26827"/>
    <cellStyle name="Обычный 137 5 2" xfId="26828"/>
    <cellStyle name="Обычный 137 5 2 2" xfId="26829"/>
    <cellStyle name="Обычный 137 5 3" xfId="26830"/>
    <cellStyle name="Обычный 137 6" xfId="26831"/>
    <cellStyle name="Обычный 137 6 2" xfId="26832"/>
    <cellStyle name="Обычный 137 7" xfId="26833"/>
    <cellStyle name="Обычный 137 7 2" xfId="26834"/>
    <cellStyle name="Обычный 137 8" xfId="26835"/>
    <cellStyle name="Обычный 138" xfId="26836"/>
    <cellStyle name="Обычный 138 2" xfId="26837"/>
    <cellStyle name="Обычный 138 2 2" xfId="26838"/>
    <cellStyle name="Обычный 138 2 2 2" xfId="26839"/>
    <cellStyle name="Обычный 138 2 2 2 2" xfId="26840"/>
    <cellStyle name="Обычный 138 2 2 3" xfId="26841"/>
    <cellStyle name="Обычный 138 2 3" xfId="26842"/>
    <cellStyle name="Обычный 138 2 3 2" xfId="26843"/>
    <cellStyle name="Обычный 138 2 4" xfId="26844"/>
    <cellStyle name="Обычный 138 3" xfId="26845"/>
    <cellStyle name="Обычный 138 3 2" xfId="26846"/>
    <cellStyle name="Обычный 138 3 2 2" xfId="26847"/>
    <cellStyle name="Обычный 138 3 2 2 2" xfId="26848"/>
    <cellStyle name="Обычный 138 3 2 3" xfId="26849"/>
    <cellStyle name="Обычный 138 3 3" xfId="26850"/>
    <cellStyle name="Обычный 138 3 3 2" xfId="26851"/>
    <cellStyle name="Обычный 138 3 4" xfId="26852"/>
    <cellStyle name="Обычный 138 4" xfId="26853"/>
    <cellStyle name="Обычный 138 4 2" xfId="26854"/>
    <cellStyle name="Обычный 138 4 2 2" xfId="26855"/>
    <cellStyle name="Обычный 138 4 2 2 2" xfId="26856"/>
    <cellStyle name="Обычный 138 4 2 3" xfId="26857"/>
    <cellStyle name="Обычный 138 4 3" xfId="26858"/>
    <cellStyle name="Обычный 138 4 3 2" xfId="26859"/>
    <cellStyle name="Обычный 138 4 4" xfId="26860"/>
    <cellStyle name="Обычный 138 5" xfId="26861"/>
    <cellStyle name="Обычный 138 5 2" xfId="26862"/>
    <cellStyle name="Обычный 138 5 2 2" xfId="26863"/>
    <cellStyle name="Обычный 138 5 3" xfId="26864"/>
    <cellStyle name="Обычный 138 6" xfId="26865"/>
    <cellStyle name="Обычный 138 6 2" xfId="26866"/>
    <cellStyle name="Обычный 138 7" xfId="26867"/>
    <cellStyle name="Обычный 138 7 2" xfId="26868"/>
    <cellStyle name="Обычный 138 8" xfId="26869"/>
    <cellStyle name="Обычный 139" xfId="26870"/>
    <cellStyle name="Обычный 139 2" xfId="26871"/>
    <cellStyle name="Обычный 139 2 2" xfId="26872"/>
    <cellStyle name="Обычный 139 2 2 2" xfId="26873"/>
    <cellStyle name="Обычный 139 2 2 2 2" xfId="26874"/>
    <cellStyle name="Обычный 139 2 2 3" xfId="26875"/>
    <cellStyle name="Обычный 139 2 3" xfId="26876"/>
    <cellStyle name="Обычный 139 2 3 2" xfId="26877"/>
    <cellStyle name="Обычный 139 2 4" xfId="26878"/>
    <cellStyle name="Обычный 139 3" xfId="26879"/>
    <cellStyle name="Обычный 139 3 2" xfId="26880"/>
    <cellStyle name="Обычный 139 3 2 2" xfId="26881"/>
    <cellStyle name="Обычный 139 3 2 2 2" xfId="26882"/>
    <cellStyle name="Обычный 139 3 2 3" xfId="26883"/>
    <cellStyle name="Обычный 139 3 3" xfId="26884"/>
    <cellStyle name="Обычный 139 3 3 2" xfId="26885"/>
    <cellStyle name="Обычный 139 3 4" xfId="26886"/>
    <cellStyle name="Обычный 139 4" xfId="26887"/>
    <cellStyle name="Обычный 139 4 2" xfId="26888"/>
    <cellStyle name="Обычный 139 4 2 2" xfId="26889"/>
    <cellStyle name="Обычный 139 4 2 2 2" xfId="26890"/>
    <cellStyle name="Обычный 139 4 2 3" xfId="26891"/>
    <cellStyle name="Обычный 139 4 3" xfId="26892"/>
    <cellStyle name="Обычный 139 4 3 2" xfId="26893"/>
    <cellStyle name="Обычный 139 4 4" xfId="26894"/>
    <cellStyle name="Обычный 139 5" xfId="26895"/>
    <cellStyle name="Обычный 139 5 2" xfId="26896"/>
    <cellStyle name="Обычный 139 5 2 2" xfId="26897"/>
    <cellStyle name="Обычный 139 5 3" xfId="26898"/>
    <cellStyle name="Обычный 139 6" xfId="26899"/>
    <cellStyle name="Обычный 139 6 2" xfId="26900"/>
    <cellStyle name="Обычный 139 7" xfId="26901"/>
    <cellStyle name="Обычный 139 7 2" xfId="26902"/>
    <cellStyle name="Обычный 139 8" xfId="26903"/>
    <cellStyle name="Обычный 14" xfId="26904"/>
    <cellStyle name="Обычный 14 2" xfId="26905"/>
    <cellStyle name="Обычный 14 2 2" xfId="26906"/>
    <cellStyle name="Обычный 14 3" xfId="26907"/>
    <cellStyle name="Обычный 140" xfId="26908"/>
    <cellStyle name="Обычный 140 2" xfId="26909"/>
    <cellStyle name="Обычный 140 2 2" xfId="26910"/>
    <cellStyle name="Обычный 140 2 2 2" xfId="26911"/>
    <cellStyle name="Обычный 140 2 2 2 2" xfId="26912"/>
    <cellStyle name="Обычный 140 2 2 3" xfId="26913"/>
    <cellStyle name="Обычный 140 2 3" xfId="26914"/>
    <cellStyle name="Обычный 140 2 3 2" xfId="26915"/>
    <cellStyle name="Обычный 140 2 4" xfId="26916"/>
    <cellStyle name="Обычный 140 3" xfId="26917"/>
    <cellStyle name="Обычный 140 3 2" xfId="26918"/>
    <cellStyle name="Обычный 140 3 2 2" xfId="26919"/>
    <cellStyle name="Обычный 140 3 2 2 2" xfId="26920"/>
    <cellStyle name="Обычный 140 3 2 3" xfId="26921"/>
    <cellStyle name="Обычный 140 3 3" xfId="26922"/>
    <cellStyle name="Обычный 140 3 3 2" xfId="26923"/>
    <cellStyle name="Обычный 140 3 4" xfId="26924"/>
    <cellStyle name="Обычный 140 4" xfId="26925"/>
    <cellStyle name="Обычный 140 4 2" xfId="26926"/>
    <cellStyle name="Обычный 140 4 2 2" xfId="26927"/>
    <cellStyle name="Обычный 140 4 2 2 2" xfId="26928"/>
    <cellStyle name="Обычный 140 4 2 3" xfId="26929"/>
    <cellStyle name="Обычный 140 4 3" xfId="26930"/>
    <cellStyle name="Обычный 140 4 3 2" xfId="26931"/>
    <cellStyle name="Обычный 140 4 4" xfId="26932"/>
    <cellStyle name="Обычный 140 5" xfId="26933"/>
    <cellStyle name="Обычный 140 5 2" xfId="26934"/>
    <cellStyle name="Обычный 140 5 2 2" xfId="26935"/>
    <cellStyle name="Обычный 140 5 3" xfId="26936"/>
    <cellStyle name="Обычный 140 6" xfId="26937"/>
    <cellStyle name="Обычный 140 6 2" xfId="26938"/>
    <cellStyle name="Обычный 140 7" xfId="26939"/>
    <cellStyle name="Обычный 140 7 2" xfId="26940"/>
    <cellStyle name="Обычный 140 8" xfId="26941"/>
    <cellStyle name="Обычный 141" xfId="26942"/>
    <cellStyle name="Обычный 141 2" xfId="26943"/>
    <cellStyle name="Обычный 141 2 2" xfId="26944"/>
    <cellStyle name="Обычный 141 2 2 2" xfId="26945"/>
    <cellStyle name="Обычный 141 2 2 2 2" xfId="26946"/>
    <cellStyle name="Обычный 141 2 2 3" xfId="26947"/>
    <cellStyle name="Обычный 141 2 3" xfId="26948"/>
    <cellStyle name="Обычный 141 2 3 2" xfId="26949"/>
    <cellStyle name="Обычный 141 2 4" xfId="26950"/>
    <cellStyle name="Обычный 141 3" xfId="26951"/>
    <cellStyle name="Обычный 141 3 2" xfId="26952"/>
    <cellStyle name="Обычный 141 3 2 2" xfId="26953"/>
    <cellStyle name="Обычный 141 3 2 2 2" xfId="26954"/>
    <cellStyle name="Обычный 141 3 2 3" xfId="26955"/>
    <cellStyle name="Обычный 141 3 3" xfId="26956"/>
    <cellStyle name="Обычный 141 3 3 2" xfId="26957"/>
    <cellStyle name="Обычный 141 3 4" xfId="26958"/>
    <cellStyle name="Обычный 141 4" xfId="26959"/>
    <cellStyle name="Обычный 141 4 2" xfId="26960"/>
    <cellStyle name="Обычный 141 4 2 2" xfId="26961"/>
    <cellStyle name="Обычный 141 4 2 2 2" xfId="26962"/>
    <cellStyle name="Обычный 141 4 2 3" xfId="26963"/>
    <cellStyle name="Обычный 141 4 3" xfId="26964"/>
    <cellStyle name="Обычный 141 4 3 2" xfId="26965"/>
    <cellStyle name="Обычный 141 4 4" xfId="26966"/>
    <cellStyle name="Обычный 141 5" xfId="26967"/>
    <cellStyle name="Обычный 141 5 2" xfId="26968"/>
    <cellStyle name="Обычный 141 5 2 2" xfId="26969"/>
    <cellStyle name="Обычный 141 5 3" xfId="26970"/>
    <cellStyle name="Обычный 141 6" xfId="26971"/>
    <cellStyle name="Обычный 141 6 2" xfId="26972"/>
    <cellStyle name="Обычный 141 7" xfId="26973"/>
    <cellStyle name="Обычный 141 7 2" xfId="26974"/>
    <cellStyle name="Обычный 141 8" xfId="26975"/>
    <cellStyle name="Обычный 142" xfId="26976"/>
    <cellStyle name="Обычный 142 2" xfId="26977"/>
    <cellStyle name="Обычный 142 2 2" xfId="26978"/>
    <cellStyle name="Обычный 142 2 2 2" xfId="26979"/>
    <cellStyle name="Обычный 142 2 2 2 2" xfId="26980"/>
    <cellStyle name="Обычный 142 2 2 3" xfId="26981"/>
    <cellStyle name="Обычный 142 2 3" xfId="26982"/>
    <cellStyle name="Обычный 142 2 3 2" xfId="26983"/>
    <cellStyle name="Обычный 142 2 4" xfId="26984"/>
    <cellStyle name="Обычный 142 3" xfId="26985"/>
    <cellStyle name="Обычный 142 3 2" xfId="26986"/>
    <cellStyle name="Обычный 142 3 2 2" xfId="26987"/>
    <cellStyle name="Обычный 142 3 2 2 2" xfId="26988"/>
    <cellStyle name="Обычный 142 3 2 3" xfId="26989"/>
    <cellStyle name="Обычный 142 3 3" xfId="26990"/>
    <cellStyle name="Обычный 142 3 3 2" xfId="26991"/>
    <cellStyle name="Обычный 142 3 4" xfId="26992"/>
    <cellStyle name="Обычный 142 4" xfId="26993"/>
    <cellStyle name="Обычный 142 4 2" xfId="26994"/>
    <cellStyle name="Обычный 142 4 2 2" xfId="26995"/>
    <cellStyle name="Обычный 142 4 2 2 2" xfId="26996"/>
    <cellStyle name="Обычный 142 4 2 3" xfId="26997"/>
    <cellStyle name="Обычный 142 4 3" xfId="26998"/>
    <cellStyle name="Обычный 142 4 3 2" xfId="26999"/>
    <cellStyle name="Обычный 142 4 4" xfId="27000"/>
    <cellStyle name="Обычный 142 5" xfId="27001"/>
    <cellStyle name="Обычный 142 5 2" xfId="27002"/>
    <cellStyle name="Обычный 142 5 2 2" xfId="27003"/>
    <cellStyle name="Обычный 142 5 3" xfId="27004"/>
    <cellStyle name="Обычный 142 6" xfId="27005"/>
    <cellStyle name="Обычный 142 6 2" xfId="27006"/>
    <cellStyle name="Обычный 142 7" xfId="27007"/>
    <cellStyle name="Обычный 142 7 2" xfId="27008"/>
    <cellStyle name="Обычный 142 8" xfId="27009"/>
    <cellStyle name="Обычный 143" xfId="27010"/>
    <cellStyle name="Обычный 143 2" xfId="27011"/>
    <cellStyle name="Обычный 143 2 2" xfId="27012"/>
    <cellStyle name="Обычный 143 2 2 2" xfId="27013"/>
    <cellStyle name="Обычный 143 2 2 2 2" xfId="27014"/>
    <cellStyle name="Обычный 143 2 2 3" xfId="27015"/>
    <cellStyle name="Обычный 143 2 3" xfId="27016"/>
    <cellStyle name="Обычный 143 2 3 2" xfId="27017"/>
    <cellStyle name="Обычный 143 2 4" xfId="27018"/>
    <cellStyle name="Обычный 143 3" xfId="27019"/>
    <cellStyle name="Обычный 143 3 2" xfId="27020"/>
    <cellStyle name="Обычный 143 3 2 2" xfId="27021"/>
    <cellStyle name="Обычный 143 3 2 2 2" xfId="27022"/>
    <cellStyle name="Обычный 143 3 2 3" xfId="27023"/>
    <cellStyle name="Обычный 143 3 3" xfId="27024"/>
    <cellStyle name="Обычный 143 3 3 2" xfId="27025"/>
    <cellStyle name="Обычный 143 3 4" xfId="27026"/>
    <cellStyle name="Обычный 143 4" xfId="27027"/>
    <cellStyle name="Обычный 143 4 2" xfId="27028"/>
    <cellStyle name="Обычный 143 4 2 2" xfId="27029"/>
    <cellStyle name="Обычный 143 4 2 2 2" xfId="27030"/>
    <cellStyle name="Обычный 143 4 2 3" xfId="27031"/>
    <cellStyle name="Обычный 143 4 3" xfId="27032"/>
    <cellStyle name="Обычный 143 4 3 2" xfId="27033"/>
    <cellStyle name="Обычный 143 4 4" xfId="27034"/>
    <cellStyle name="Обычный 143 5" xfId="27035"/>
    <cellStyle name="Обычный 143 5 2" xfId="27036"/>
    <cellStyle name="Обычный 143 5 2 2" xfId="27037"/>
    <cellStyle name="Обычный 143 5 3" xfId="27038"/>
    <cellStyle name="Обычный 143 6" xfId="27039"/>
    <cellStyle name="Обычный 143 6 2" xfId="27040"/>
    <cellStyle name="Обычный 143 7" xfId="27041"/>
    <cellStyle name="Обычный 143 7 2" xfId="27042"/>
    <cellStyle name="Обычный 143 8" xfId="27043"/>
    <cellStyle name="Обычный 144" xfId="27044"/>
    <cellStyle name="Обычный 144 2" xfId="27045"/>
    <cellStyle name="Обычный 144 2 2" xfId="27046"/>
    <cellStyle name="Обычный 144 2 2 2" xfId="27047"/>
    <cellStyle name="Обычный 144 2 2 2 2" xfId="27048"/>
    <cellStyle name="Обычный 144 2 2 3" xfId="27049"/>
    <cellStyle name="Обычный 144 2 3" xfId="27050"/>
    <cellStyle name="Обычный 144 2 3 2" xfId="27051"/>
    <cellStyle name="Обычный 144 2 4" xfId="27052"/>
    <cellStyle name="Обычный 144 3" xfId="27053"/>
    <cellStyle name="Обычный 144 3 2" xfId="27054"/>
    <cellStyle name="Обычный 144 3 2 2" xfId="27055"/>
    <cellStyle name="Обычный 144 3 2 2 2" xfId="27056"/>
    <cellStyle name="Обычный 144 3 2 3" xfId="27057"/>
    <cellStyle name="Обычный 144 3 3" xfId="27058"/>
    <cellStyle name="Обычный 144 3 3 2" xfId="27059"/>
    <cellStyle name="Обычный 144 3 4" xfId="27060"/>
    <cellStyle name="Обычный 144 4" xfId="27061"/>
    <cellStyle name="Обычный 144 4 2" xfId="27062"/>
    <cellStyle name="Обычный 144 4 2 2" xfId="27063"/>
    <cellStyle name="Обычный 144 4 2 2 2" xfId="27064"/>
    <cellStyle name="Обычный 144 4 2 3" xfId="27065"/>
    <cellStyle name="Обычный 144 4 3" xfId="27066"/>
    <cellStyle name="Обычный 144 4 3 2" xfId="27067"/>
    <cellStyle name="Обычный 144 4 4" xfId="27068"/>
    <cellStyle name="Обычный 144 5" xfId="27069"/>
    <cellStyle name="Обычный 144 5 2" xfId="27070"/>
    <cellStyle name="Обычный 144 5 2 2" xfId="27071"/>
    <cellStyle name="Обычный 144 5 3" xfId="27072"/>
    <cellStyle name="Обычный 144 6" xfId="27073"/>
    <cellStyle name="Обычный 144 6 2" xfId="27074"/>
    <cellStyle name="Обычный 144 7" xfId="27075"/>
    <cellStyle name="Обычный 144 7 2" xfId="27076"/>
    <cellStyle name="Обычный 144 8" xfId="27077"/>
    <cellStyle name="Обычный 145" xfId="27078"/>
    <cellStyle name="Обычный 145 2" xfId="27079"/>
    <cellStyle name="Обычный 145 2 2" xfId="27080"/>
    <cellStyle name="Обычный 145 2 2 2" xfId="27081"/>
    <cellStyle name="Обычный 145 2 2 2 2" xfId="27082"/>
    <cellStyle name="Обычный 145 2 2 3" xfId="27083"/>
    <cellStyle name="Обычный 145 2 3" xfId="27084"/>
    <cellStyle name="Обычный 145 2 3 2" xfId="27085"/>
    <cellStyle name="Обычный 145 2 4" xfId="27086"/>
    <cellStyle name="Обычный 145 3" xfId="27087"/>
    <cellStyle name="Обычный 145 3 2" xfId="27088"/>
    <cellStyle name="Обычный 145 3 2 2" xfId="27089"/>
    <cellStyle name="Обычный 145 3 2 2 2" xfId="27090"/>
    <cellStyle name="Обычный 145 3 2 3" xfId="27091"/>
    <cellStyle name="Обычный 145 3 3" xfId="27092"/>
    <cellStyle name="Обычный 145 3 3 2" xfId="27093"/>
    <cellStyle name="Обычный 145 3 4" xfId="27094"/>
    <cellStyle name="Обычный 145 4" xfId="27095"/>
    <cellStyle name="Обычный 145 4 2" xfId="27096"/>
    <cellStyle name="Обычный 145 4 2 2" xfId="27097"/>
    <cellStyle name="Обычный 145 4 2 2 2" xfId="27098"/>
    <cellStyle name="Обычный 145 4 2 3" xfId="27099"/>
    <cellStyle name="Обычный 145 4 3" xfId="27100"/>
    <cellStyle name="Обычный 145 4 3 2" xfId="27101"/>
    <cellStyle name="Обычный 145 4 4" xfId="27102"/>
    <cellStyle name="Обычный 145 5" xfId="27103"/>
    <cellStyle name="Обычный 145 5 2" xfId="27104"/>
    <cellStyle name="Обычный 145 5 2 2" xfId="27105"/>
    <cellStyle name="Обычный 145 5 3" xfId="27106"/>
    <cellStyle name="Обычный 145 6" xfId="27107"/>
    <cellStyle name="Обычный 145 6 2" xfId="27108"/>
    <cellStyle name="Обычный 145 7" xfId="27109"/>
    <cellStyle name="Обычный 145 7 2" xfId="27110"/>
    <cellStyle name="Обычный 145 8" xfId="27111"/>
    <cellStyle name="Обычный 146" xfId="27112"/>
    <cellStyle name="Обычный 146 2" xfId="27113"/>
    <cellStyle name="Обычный 146 2 2" xfId="27114"/>
    <cellStyle name="Обычный 146 2 2 2" xfId="27115"/>
    <cellStyle name="Обычный 146 2 2 2 2" xfId="27116"/>
    <cellStyle name="Обычный 146 2 2 3" xfId="27117"/>
    <cellStyle name="Обычный 146 2 3" xfId="27118"/>
    <cellStyle name="Обычный 146 2 3 2" xfId="27119"/>
    <cellStyle name="Обычный 146 2 4" xfId="27120"/>
    <cellStyle name="Обычный 146 3" xfId="27121"/>
    <cellStyle name="Обычный 146 3 2" xfId="27122"/>
    <cellStyle name="Обычный 146 3 2 2" xfId="27123"/>
    <cellStyle name="Обычный 146 3 2 2 2" xfId="27124"/>
    <cellStyle name="Обычный 146 3 2 3" xfId="27125"/>
    <cellStyle name="Обычный 146 3 3" xfId="27126"/>
    <cellStyle name="Обычный 146 3 3 2" xfId="27127"/>
    <cellStyle name="Обычный 146 3 4" xfId="27128"/>
    <cellStyle name="Обычный 146 4" xfId="27129"/>
    <cellStyle name="Обычный 146 4 2" xfId="27130"/>
    <cellStyle name="Обычный 146 4 2 2" xfId="27131"/>
    <cellStyle name="Обычный 146 4 2 2 2" xfId="27132"/>
    <cellStyle name="Обычный 146 4 2 3" xfId="27133"/>
    <cellStyle name="Обычный 146 4 3" xfId="27134"/>
    <cellStyle name="Обычный 146 4 3 2" xfId="27135"/>
    <cellStyle name="Обычный 146 4 4" xfId="27136"/>
    <cellStyle name="Обычный 146 5" xfId="27137"/>
    <cellStyle name="Обычный 146 5 2" xfId="27138"/>
    <cellStyle name="Обычный 146 5 2 2" xfId="27139"/>
    <cellStyle name="Обычный 146 5 3" xfId="27140"/>
    <cellStyle name="Обычный 146 6" xfId="27141"/>
    <cellStyle name="Обычный 146 6 2" xfId="27142"/>
    <cellStyle name="Обычный 146 7" xfId="27143"/>
    <cellStyle name="Обычный 146 7 2" xfId="27144"/>
    <cellStyle name="Обычный 146 8" xfId="27145"/>
    <cellStyle name="Обычный 147" xfId="27146"/>
    <cellStyle name="Обычный 147 2" xfId="27147"/>
    <cellStyle name="Обычный 147 2 2" xfId="27148"/>
    <cellStyle name="Обычный 147 2 2 2" xfId="27149"/>
    <cellStyle name="Обычный 147 2 2 2 2" xfId="27150"/>
    <cellStyle name="Обычный 147 2 2 3" xfId="27151"/>
    <cellStyle name="Обычный 147 2 3" xfId="27152"/>
    <cellStyle name="Обычный 147 2 3 2" xfId="27153"/>
    <cellStyle name="Обычный 147 2 4" xfId="27154"/>
    <cellStyle name="Обычный 147 3" xfId="27155"/>
    <cellStyle name="Обычный 147 3 2" xfId="27156"/>
    <cellStyle name="Обычный 147 3 2 2" xfId="27157"/>
    <cellStyle name="Обычный 147 3 2 2 2" xfId="27158"/>
    <cellStyle name="Обычный 147 3 2 3" xfId="27159"/>
    <cellStyle name="Обычный 147 3 3" xfId="27160"/>
    <cellStyle name="Обычный 147 3 3 2" xfId="27161"/>
    <cellStyle name="Обычный 147 3 4" xfId="27162"/>
    <cellStyle name="Обычный 147 4" xfId="27163"/>
    <cellStyle name="Обычный 147 4 2" xfId="27164"/>
    <cellStyle name="Обычный 147 4 2 2" xfId="27165"/>
    <cellStyle name="Обычный 147 4 2 2 2" xfId="27166"/>
    <cellStyle name="Обычный 147 4 2 3" xfId="27167"/>
    <cellStyle name="Обычный 147 4 3" xfId="27168"/>
    <cellStyle name="Обычный 147 4 3 2" xfId="27169"/>
    <cellStyle name="Обычный 147 4 4" xfId="27170"/>
    <cellStyle name="Обычный 147 5" xfId="27171"/>
    <cellStyle name="Обычный 147 5 2" xfId="27172"/>
    <cellStyle name="Обычный 147 5 2 2" xfId="27173"/>
    <cellStyle name="Обычный 147 5 3" xfId="27174"/>
    <cellStyle name="Обычный 147 6" xfId="27175"/>
    <cellStyle name="Обычный 147 6 2" xfId="27176"/>
    <cellStyle name="Обычный 147 7" xfId="27177"/>
    <cellStyle name="Обычный 147 7 2" xfId="27178"/>
    <cellStyle name="Обычный 147 8" xfId="27179"/>
    <cellStyle name="Обычный 148" xfId="27180"/>
    <cellStyle name="Обычный 148 2" xfId="27181"/>
    <cellStyle name="Обычный 148 2 2" xfId="27182"/>
    <cellStyle name="Обычный 148 2 2 2" xfId="27183"/>
    <cellStyle name="Обычный 148 2 2 2 2" xfId="27184"/>
    <cellStyle name="Обычный 148 2 2 3" xfId="27185"/>
    <cellStyle name="Обычный 148 2 3" xfId="27186"/>
    <cellStyle name="Обычный 148 2 3 2" xfId="27187"/>
    <cellStyle name="Обычный 148 2 4" xfId="27188"/>
    <cellStyle name="Обычный 148 3" xfId="27189"/>
    <cellStyle name="Обычный 148 3 2" xfId="27190"/>
    <cellStyle name="Обычный 148 3 2 2" xfId="27191"/>
    <cellStyle name="Обычный 148 3 2 2 2" xfId="27192"/>
    <cellStyle name="Обычный 148 3 2 3" xfId="27193"/>
    <cellStyle name="Обычный 148 3 3" xfId="27194"/>
    <cellStyle name="Обычный 148 3 3 2" xfId="27195"/>
    <cellStyle name="Обычный 148 3 4" xfId="27196"/>
    <cellStyle name="Обычный 148 4" xfId="27197"/>
    <cellStyle name="Обычный 148 4 2" xfId="27198"/>
    <cellStyle name="Обычный 148 4 2 2" xfId="27199"/>
    <cellStyle name="Обычный 148 4 2 2 2" xfId="27200"/>
    <cellStyle name="Обычный 148 4 2 3" xfId="27201"/>
    <cellStyle name="Обычный 148 4 3" xfId="27202"/>
    <cellStyle name="Обычный 148 4 3 2" xfId="27203"/>
    <cellStyle name="Обычный 148 4 4" xfId="27204"/>
    <cellStyle name="Обычный 148 5" xfId="27205"/>
    <cellStyle name="Обычный 148 5 2" xfId="27206"/>
    <cellStyle name="Обычный 148 5 2 2" xfId="27207"/>
    <cellStyle name="Обычный 148 5 3" xfId="27208"/>
    <cellStyle name="Обычный 148 6" xfId="27209"/>
    <cellStyle name="Обычный 148 6 2" xfId="27210"/>
    <cellStyle name="Обычный 148 7" xfId="27211"/>
    <cellStyle name="Обычный 148 7 2" xfId="27212"/>
    <cellStyle name="Обычный 148 8" xfId="27213"/>
    <cellStyle name="Обычный 149" xfId="27214"/>
    <cellStyle name="Обычный 149 2" xfId="27215"/>
    <cellStyle name="Обычный 149 2 2" xfId="27216"/>
    <cellStyle name="Обычный 149 2 2 2" xfId="27217"/>
    <cellStyle name="Обычный 149 2 2 2 2" xfId="27218"/>
    <cellStyle name="Обычный 149 2 2 3" xfId="27219"/>
    <cellStyle name="Обычный 149 2 3" xfId="27220"/>
    <cellStyle name="Обычный 149 2 3 2" xfId="27221"/>
    <cellStyle name="Обычный 149 2 4" xfId="27222"/>
    <cellStyle name="Обычный 149 3" xfId="27223"/>
    <cellStyle name="Обычный 149 3 2" xfId="27224"/>
    <cellStyle name="Обычный 149 3 2 2" xfId="27225"/>
    <cellStyle name="Обычный 149 3 2 2 2" xfId="27226"/>
    <cellStyle name="Обычный 149 3 2 3" xfId="27227"/>
    <cellStyle name="Обычный 149 3 3" xfId="27228"/>
    <cellStyle name="Обычный 149 3 3 2" xfId="27229"/>
    <cellStyle name="Обычный 149 3 4" xfId="27230"/>
    <cellStyle name="Обычный 149 4" xfId="27231"/>
    <cellStyle name="Обычный 149 4 2" xfId="27232"/>
    <cellStyle name="Обычный 149 4 2 2" xfId="27233"/>
    <cellStyle name="Обычный 149 4 2 2 2" xfId="27234"/>
    <cellStyle name="Обычный 149 4 2 3" xfId="27235"/>
    <cellStyle name="Обычный 149 4 3" xfId="27236"/>
    <cellStyle name="Обычный 149 4 3 2" xfId="27237"/>
    <cellStyle name="Обычный 149 4 4" xfId="27238"/>
    <cellStyle name="Обычный 149 5" xfId="27239"/>
    <cellStyle name="Обычный 149 5 2" xfId="27240"/>
    <cellStyle name="Обычный 149 5 2 2" xfId="27241"/>
    <cellStyle name="Обычный 149 5 3" xfId="27242"/>
    <cellStyle name="Обычный 149 6" xfId="27243"/>
    <cellStyle name="Обычный 149 6 2" xfId="27244"/>
    <cellStyle name="Обычный 149 7" xfId="27245"/>
    <cellStyle name="Обычный 149 7 2" xfId="27246"/>
    <cellStyle name="Обычный 149 8" xfId="27247"/>
    <cellStyle name="Обычный 15" xfId="27248"/>
    <cellStyle name="Обычный 15 2" xfId="27249"/>
    <cellStyle name="Обычный 15 3" xfId="27250"/>
    <cellStyle name="Обычный 150" xfId="27251"/>
    <cellStyle name="Обычный 150 2" xfId="27252"/>
    <cellStyle name="Обычный 150 2 2" xfId="27253"/>
    <cellStyle name="Обычный 150 2 2 2" xfId="27254"/>
    <cellStyle name="Обычный 150 2 2 2 2" xfId="27255"/>
    <cellStyle name="Обычный 150 2 2 3" xfId="27256"/>
    <cellStyle name="Обычный 150 2 3" xfId="27257"/>
    <cellStyle name="Обычный 150 2 3 2" xfId="27258"/>
    <cellStyle name="Обычный 150 2 4" xfId="27259"/>
    <cellStyle name="Обычный 150 3" xfId="27260"/>
    <cellStyle name="Обычный 150 3 2" xfId="27261"/>
    <cellStyle name="Обычный 150 3 2 2" xfId="27262"/>
    <cellStyle name="Обычный 150 3 2 2 2" xfId="27263"/>
    <cellStyle name="Обычный 150 3 2 3" xfId="27264"/>
    <cellStyle name="Обычный 150 3 3" xfId="27265"/>
    <cellStyle name="Обычный 150 3 3 2" xfId="27266"/>
    <cellStyle name="Обычный 150 3 4" xfId="27267"/>
    <cellStyle name="Обычный 150 4" xfId="27268"/>
    <cellStyle name="Обычный 150 4 2" xfId="27269"/>
    <cellStyle name="Обычный 150 4 2 2" xfId="27270"/>
    <cellStyle name="Обычный 150 4 2 2 2" xfId="27271"/>
    <cellStyle name="Обычный 150 4 2 3" xfId="27272"/>
    <cellStyle name="Обычный 150 4 3" xfId="27273"/>
    <cellStyle name="Обычный 150 4 3 2" xfId="27274"/>
    <cellStyle name="Обычный 150 4 4" xfId="27275"/>
    <cellStyle name="Обычный 150 5" xfId="27276"/>
    <cellStyle name="Обычный 150 5 2" xfId="27277"/>
    <cellStyle name="Обычный 150 5 2 2" xfId="27278"/>
    <cellStyle name="Обычный 150 5 3" xfId="27279"/>
    <cellStyle name="Обычный 150 6" xfId="27280"/>
    <cellStyle name="Обычный 150 6 2" xfId="27281"/>
    <cellStyle name="Обычный 150 7" xfId="27282"/>
    <cellStyle name="Обычный 150 7 2" xfId="27283"/>
    <cellStyle name="Обычный 150 8" xfId="27284"/>
    <cellStyle name="Обычный 151" xfId="27285"/>
    <cellStyle name="Обычный 151 2" xfId="27286"/>
    <cellStyle name="Обычный 151 2 2" xfId="27287"/>
    <cellStyle name="Обычный 151 2 2 2" xfId="27288"/>
    <cellStyle name="Обычный 151 2 2 2 2" xfId="27289"/>
    <cellStyle name="Обычный 151 2 2 3" xfId="27290"/>
    <cellStyle name="Обычный 151 2 3" xfId="27291"/>
    <cellStyle name="Обычный 151 2 3 2" xfId="27292"/>
    <cellStyle name="Обычный 151 2 4" xfId="27293"/>
    <cellStyle name="Обычный 151 3" xfId="27294"/>
    <cellStyle name="Обычный 151 3 2" xfId="27295"/>
    <cellStyle name="Обычный 151 3 2 2" xfId="27296"/>
    <cellStyle name="Обычный 151 3 2 2 2" xfId="27297"/>
    <cellStyle name="Обычный 151 3 2 3" xfId="27298"/>
    <cellStyle name="Обычный 151 3 3" xfId="27299"/>
    <cellStyle name="Обычный 151 3 3 2" xfId="27300"/>
    <cellStyle name="Обычный 151 3 4" xfId="27301"/>
    <cellStyle name="Обычный 151 4" xfId="27302"/>
    <cellStyle name="Обычный 151 4 2" xfId="27303"/>
    <cellStyle name="Обычный 151 4 2 2" xfId="27304"/>
    <cellStyle name="Обычный 151 4 2 2 2" xfId="27305"/>
    <cellStyle name="Обычный 151 4 2 3" xfId="27306"/>
    <cellStyle name="Обычный 151 4 3" xfId="27307"/>
    <cellStyle name="Обычный 151 4 3 2" xfId="27308"/>
    <cellStyle name="Обычный 151 4 4" xfId="27309"/>
    <cellStyle name="Обычный 151 5" xfId="27310"/>
    <cellStyle name="Обычный 151 5 2" xfId="27311"/>
    <cellStyle name="Обычный 151 5 2 2" xfId="27312"/>
    <cellStyle name="Обычный 151 5 3" xfId="27313"/>
    <cellStyle name="Обычный 151 6" xfId="27314"/>
    <cellStyle name="Обычный 151 6 2" xfId="27315"/>
    <cellStyle name="Обычный 151 7" xfId="27316"/>
    <cellStyle name="Обычный 151 7 2" xfId="27317"/>
    <cellStyle name="Обычный 151 8" xfId="27318"/>
    <cellStyle name="Обычный 152" xfId="27319"/>
    <cellStyle name="Обычный 152 2" xfId="27320"/>
    <cellStyle name="Обычный 152 2 2" xfId="27321"/>
    <cellStyle name="Обычный 152 2 2 2" xfId="27322"/>
    <cellStyle name="Обычный 152 2 2 2 2" xfId="27323"/>
    <cellStyle name="Обычный 152 2 2 3" xfId="27324"/>
    <cellStyle name="Обычный 152 2 3" xfId="27325"/>
    <cellStyle name="Обычный 152 2 3 2" xfId="27326"/>
    <cellStyle name="Обычный 152 2 4" xfId="27327"/>
    <cellStyle name="Обычный 152 3" xfId="27328"/>
    <cellStyle name="Обычный 152 3 2" xfId="27329"/>
    <cellStyle name="Обычный 152 3 2 2" xfId="27330"/>
    <cellStyle name="Обычный 152 3 2 2 2" xfId="27331"/>
    <cellStyle name="Обычный 152 3 2 3" xfId="27332"/>
    <cellStyle name="Обычный 152 3 3" xfId="27333"/>
    <cellStyle name="Обычный 152 3 3 2" xfId="27334"/>
    <cellStyle name="Обычный 152 3 4" xfId="27335"/>
    <cellStyle name="Обычный 152 4" xfId="27336"/>
    <cellStyle name="Обычный 152 4 2" xfId="27337"/>
    <cellStyle name="Обычный 152 4 2 2" xfId="27338"/>
    <cellStyle name="Обычный 152 4 2 2 2" xfId="27339"/>
    <cellStyle name="Обычный 152 4 2 3" xfId="27340"/>
    <cellStyle name="Обычный 152 4 3" xfId="27341"/>
    <cellStyle name="Обычный 152 4 3 2" xfId="27342"/>
    <cellStyle name="Обычный 152 4 4" xfId="27343"/>
    <cellStyle name="Обычный 152 5" xfId="27344"/>
    <cellStyle name="Обычный 152 5 2" xfId="27345"/>
    <cellStyle name="Обычный 152 5 2 2" xfId="27346"/>
    <cellStyle name="Обычный 152 5 3" xfId="27347"/>
    <cellStyle name="Обычный 152 6" xfId="27348"/>
    <cellStyle name="Обычный 152 6 2" xfId="27349"/>
    <cellStyle name="Обычный 152 7" xfId="27350"/>
    <cellStyle name="Обычный 152 7 2" xfId="27351"/>
    <cellStyle name="Обычный 152 8" xfId="27352"/>
    <cellStyle name="Обычный 153" xfId="27353"/>
    <cellStyle name="Обычный 153 2" xfId="27354"/>
    <cellStyle name="Обычный 153 2 2" xfId="27355"/>
    <cellStyle name="Обычный 153 2 2 2" xfId="27356"/>
    <cellStyle name="Обычный 153 2 2 2 2" xfId="27357"/>
    <cellStyle name="Обычный 153 2 2 3" xfId="27358"/>
    <cellStyle name="Обычный 153 2 3" xfId="27359"/>
    <cellStyle name="Обычный 153 2 3 2" xfId="27360"/>
    <cellStyle name="Обычный 153 2 4" xfId="27361"/>
    <cellStyle name="Обычный 153 3" xfId="27362"/>
    <cellStyle name="Обычный 153 3 2" xfId="27363"/>
    <cellStyle name="Обычный 153 3 2 2" xfId="27364"/>
    <cellStyle name="Обычный 153 3 2 2 2" xfId="27365"/>
    <cellStyle name="Обычный 153 3 2 3" xfId="27366"/>
    <cellStyle name="Обычный 153 3 3" xfId="27367"/>
    <cellStyle name="Обычный 153 3 3 2" xfId="27368"/>
    <cellStyle name="Обычный 153 3 4" xfId="27369"/>
    <cellStyle name="Обычный 153 4" xfId="27370"/>
    <cellStyle name="Обычный 153 4 2" xfId="27371"/>
    <cellStyle name="Обычный 153 4 2 2" xfId="27372"/>
    <cellStyle name="Обычный 153 4 2 2 2" xfId="27373"/>
    <cellStyle name="Обычный 153 4 2 3" xfId="27374"/>
    <cellStyle name="Обычный 153 4 3" xfId="27375"/>
    <cellStyle name="Обычный 153 4 3 2" xfId="27376"/>
    <cellStyle name="Обычный 153 4 4" xfId="27377"/>
    <cellStyle name="Обычный 153 5" xfId="27378"/>
    <cellStyle name="Обычный 153 5 2" xfId="27379"/>
    <cellStyle name="Обычный 153 5 2 2" xfId="27380"/>
    <cellStyle name="Обычный 153 5 3" xfId="27381"/>
    <cellStyle name="Обычный 153 6" xfId="27382"/>
    <cellStyle name="Обычный 153 6 2" xfId="27383"/>
    <cellStyle name="Обычный 153 7" xfId="27384"/>
    <cellStyle name="Обычный 153 7 2" xfId="27385"/>
    <cellStyle name="Обычный 153 8" xfId="27386"/>
    <cellStyle name="Обычный 154" xfId="27387"/>
    <cellStyle name="Обычный 154 2" xfId="27388"/>
    <cellStyle name="Обычный 154 2 2" xfId="27389"/>
    <cellStyle name="Обычный 154 2 2 2" xfId="27390"/>
    <cellStyle name="Обычный 154 2 2 2 2" xfId="27391"/>
    <cellStyle name="Обычный 154 2 2 3" xfId="27392"/>
    <cellStyle name="Обычный 154 2 3" xfId="27393"/>
    <cellStyle name="Обычный 154 2 3 2" xfId="27394"/>
    <cellStyle name="Обычный 154 2 4" xfId="27395"/>
    <cellStyle name="Обычный 154 3" xfId="27396"/>
    <cellStyle name="Обычный 154 3 2" xfId="27397"/>
    <cellStyle name="Обычный 154 3 2 2" xfId="27398"/>
    <cellStyle name="Обычный 154 3 2 2 2" xfId="27399"/>
    <cellStyle name="Обычный 154 3 2 3" xfId="27400"/>
    <cellStyle name="Обычный 154 3 3" xfId="27401"/>
    <cellStyle name="Обычный 154 3 3 2" xfId="27402"/>
    <cellStyle name="Обычный 154 3 4" xfId="27403"/>
    <cellStyle name="Обычный 154 4" xfId="27404"/>
    <cellStyle name="Обычный 154 4 2" xfId="27405"/>
    <cellStyle name="Обычный 154 4 2 2" xfId="27406"/>
    <cellStyle name="Обычный 154 4 2 2 2" xfId="27407"/>
    <cellStyle name="Обычный 154 4 2 3" xfId="27408"/>
    <cellStyle name="Обычный 154 4 3" xfId="27409"/>
    <cellStyle name="Обычный 154 4 3 2" xfId="27410"/>
    <cellStyle name="Обычный 154 4 4" xfId="27411"/>
    <cellStyle name="Обычный 154 5" xfId="27412"/>
    <cellStyle name="Обычный 154 5 2" xfId="27413"/>
    <cellStyle name="Обычный 154 5 2 2" xfId="27414"/>
    <cellStyle name="Обычный 154 5 3" xfId="27415"/>
    <cellStyle name="Обычный 154 6" xfId="27416"/>
    <cellStyle name="Обычный 154 6 2" xfId="27417"/>
    <cellStyle name="Обычный 154 7" xfId="27418"/>
    <cellStyle name="Обычный 154 7 2" xfId="27419"/>
    <cellStyle name="Обычный 154 8" xfId="27420"/>
    <cellStyle name="Обычный 155" xfId="27421"/>
    <cellStyle name="Обычный 155 2" xfId="27422"/>
    <cellStyle name="Обычный 155 2 2" xfId="27423"/>
    <cellStyle name="Обычный 155 2 2 2" xfId="27424"/>
    <cellStyle name="Обычный 155 2 2 2 2" xfId="27425"/>
    <cellStyle name="Обычный 155 2 2 3" xfId="27426"/>
    <cellStyle name="Обычный 155 2 3" xfId="27427"/>
    <cellStyle name="Обычный 155 2 3 2" xfId="27428"/>
    <cellStyle name="Обычный 155 2 4" xfId="27429"/>
    <cellStyle name="Обычный 155 3" xfId="27430"/>
    <cellStyle name="Обычный 155 3 2" xfId="27431"/>
    <cellStyle name="Обычный 155 3 2 2" xfId="27432"/>
    <cellStyle name="Обычный 155 3 2 2 2" xfId="27433"/>
    <cellStyle name="Обычный 155 3 2 3" xfId="27434"/>
    <cellStyle name="Обычный 155 3 3" xfId="27435"/>
    <cellStyle name="Обычный 155 3 3 2" xfId="27436"/>
    <cellStyle name="Обычный 155 3 4" xfId="27437"/>
    <cellStyle name="Обычный 155 4" xfId="27438"/>
    <cellStyle name="Обычный 155 4 2" xfId="27439"/>
    <cellStyle name="Обычный 155 4 2 2" xfId="27440"/>
    <cellStyle name="Обычный 155 4 2 2 2" xfId="27441"/>
    <cellStyle name="Обычный 155 4 2 3" xfId="27442"/>
    <cellStyle name="Обычный 155 4 3" xfId="27443"/>
    <cellStyle name="Обычный 155 4 3 2" xfId="27444"/>
    <cellStyle name="Обычный 155 4 4" xfId="27445"/>
    <cellStyle name="Обычный 155 5" xfId="27446"/>
    <cellStyle name="Обычный 155 5 2" xfId="27447"/>
    <cellStyle name="Обычный 155 5 2 2" xfId="27448"/>
    <cellStyle name="Обычный 155 5 3" xfId="27449"/>
    <cellStyle name="Обычный 155 6" xfId="27450"/>
    <cellStyle name="Обычный 155 6 2" xfId="27451"/>
    <cellStyle name="Обычный 155 7" xfId="27452"/>
    <cellStyle name="Обычный 155 7 2" xfId="27453"/>
    <cellStyle name="Обычный 155 8" xfId="27454"/>
    <cellStyle name="Обычный 156" xfId="27455"/>
    <cellStyle name="Обычный 156 2" xfId="27456"/>
    <cellStyle name="Обычный 156 2 2" xfId="27457"/>
    <cellStyle name="Обычный 156 2 2 2" xfId="27458"/>
    <cellStyle name="Обычный 156 2 2 2 2" xfId="27459"/>
    <cellStyle name="Обычный 156 2 2 3" xfId="27460"/>
    <cellStyle name="Обычный 156 2 3" xfId="27461"/>
    <cellStyle name="Обычный 156 2 3 2" xfId="27462"/>
    <cellStyle name="Обычный 156 2 4" xfId="27463"/>
    <cellStyle name="Обычный 156 3" xfId="27464"/>
    <cellStyle name="Обычный 156 3 2" xfId="27465"/>
    <cellStyle name="Обычный 156 3 2 2" xfId="27466"/>
    <cellStyle name="Обычный 156 3 2 2 2" xfId="27467"/>
    <cellStyle name="Обычный 156 3 2 3" xfId="27468"/>
    <cellStyle name="Обычный 156 3 3" xfId="27469"/>
    <cellStyle name="Обычный 156 3 3 2" xfId="27470"/>
    <cellStyle name="Обычный 156 3 4" xfId="27471"/>
    <cellStyle name="Обычный 156 4" xfId="27472"/>
    <cellStyle name="Обычный 156 4 2" xfId="27473"/>
    <cellStyle name="Обычный 156 4 2 2" xfId="27474"/>
    <cellStyle name="Обычный 156 4 2 2 2" xfId="27475"/>
    <cellStyle name="Обычный 156 4 2 3" xfId="27476"/>
    <cellStyle name="Обычный 156 4 3" xfId="27477"/>
    <cellStyle name="Обычный 156 4 3 2" xfId="27478"/>
    <cellStyle name="Обычный 156 4 4" xfId="27479"/>
    <cellStyle name="Обычный 156 5" xfId="27480"/>
    <cellStyle name="Обычный 156 5 2" xfId="27481"/>
    <cellStyle name="Обычный 156 5 2 2" xfId="27482"/>
    <cellStyle name="Обычный 156 5 3" xfId="27483"/>
    <cellStyle name="Обычный 156 6" xfId="27484"/>
    <cellStyle name="Обычный 156 6 2" xfId="27485"/>
    <cellStyle name="Обычный 156 7" xfId="27486"/>
    <cellStyle name="Обычный 156 7 2" xfId="27487"/>
    <cellStyle name="Обычный 156 8" xfId="27488"/>
    <cellStyle name="Обычный 157" xfId="27489"/>
    <cellStyle name="Обычный 157 2" xfId="27490"/>
    <cellStyle name="Обычный 157 2 2" xfId="27491"/>
    <cellStyle name="Обычный 157 2 2 2" xfId="27492"/>
    <cellStyle name="Обычный 157 2 2 2 2" xfId="27493"/>
    <cellStyle name="Обычный 157 2 2 3" xfId="27494"/>
    <cellStyle name="Обычный 157 2 3" xfId="27495"/>
    <cellStyle name="Обычный 157 2 3 2" xfId="27496"/>
    <cellStyle name="Обычный 157 2 4" xfId="27497"/>
    <cellStyle name="Обычный 157 3" xfId="27498"/>
    <cellStyle name="Обычный 157 3 2" xfId="27499"/>
    <cellStyle name="Обычный 157 3 2 2" xfId="27500"/>
    <cellStyle name="Обычный 157 3 2 2 2" xfId="27501"/>
    <cellStyle name="Обычный 157 3 2 3" xfId="27502"/>
    <cellStyle name="Обычный 157 3 3" xfId="27503"/>
    <cellStyle name="Обычный 157 3 3 2" xfId="27504"/>
    <cellStyle name="Обычный 157 3 4" xfId="27505"/>
    <cellStyle name="Обычный 157 4" xfId="27506"/>
    <cellStyle name="Обычный 157 4 2" xfId="27507"/>
    <cellStyle name="Обычный 157 4 2 2" xfId="27508"/>
    <cellStyle name="Обычный 157 4 2 2 2" xfId="27509"/>
    <cellStyle name="Обычный 157 4 2 3" xfId="27510"/>
    <cellStyle name="Обычный 157 4 3" xfId="27511"/>
    <cellStyle name="Обычный 157 4 3 2" xfId="27512"/>
    <cellStyle name="Обычный 157 4 4" xfId="27513"/>
    <cellStyle name="Обычный 157 5" xfId="27514"/>
    <cellStyle name="Обычный 157 5 2" xfId="27515"/>
    <cellStyle name="Обычный 157 5 2 2" xfId="27516"/>
    <cellStyle name="Обычный 157 5 3" xfId="27517"/>
    <cellStyle name="Обычный 157 6" xfId="27518"/>
    <cellStyle name="Обычный 157 6 2" xfId="27519"/>
    <cellStyle name="Обычный 157 7" xfId="27520"/>
    <cellStyle name="Обычный 157 7 2" xfId="27521"/>
    <cellStyle name="Обычный 157 8" xfId="27522"/>
    <cellStyle name="Обычный 158" xfId="27523"/>
    <cellStyle name="Обычный 158 2" xfId="27524"/>
    <cellStyle name="Обычный 158 2 2" xfId="27525"/>
    <cellStyle name="Обычный 158 2 2 2" xfId="27526"/>
    <cellStyle name="Обычный 158 2 2 2 2" xfId="27527"/>
    <cellStyle name="Обычный 158 2 2 3" xfId="27528"/>
    <cellStyle name="Обычный 158 2 3" xfId="27529"/>
    <cellStyle name="Обычный 158 2 3 2" xfId="27530"/>
    <cellStyle name="Обычный 158 2 4" xfId="27531"/>
    <cellStyle name="Обычный 158 3" xfId="27532"/>
    <cellStyle name="Обычный 158 3 2" xfId="27533"/>
    <cellStyle name="Обычный 158 3 2 2" xfId="27534"/>
    <cellStyle name="Обычный 158 3 2 2 2" xfId="27535"/>
    <cellStyle name="Обычный 158 3 2 3" xfId="27536"/>
    <cellStyle name="Обычный 158 3 3" xfId="27537"/>
    <cellStyle name="Обычный 158 3 3 2" xfId="27538"/>
    <cellStyle name="Обычный 158 3 4" xfId="27539"/>
    <cellStyle name="Обычный 158 4" xfId="27540"/>
    <cellStyle name="Обычный 158 4 2" xfId="27541"/>
    <cellStyle name="Обычный 158 4 2 2" xfId="27542"/>
    <cellStyle name="Обычный 158 4 2 2 2" xfId="27543"/>
    <cellStyle name="Обычный 158 4 2 3" xfId="27544"/>
    <cellStyle name="Обычный 158 4 3" xfId="27545"/>
    <cellStyle name="Обычный 158 4 3 2" xfId="27546"/>
    <cellStyle name="Обычный 158 4 4" xfId="27547"/>
    <cellStyle name="Обычный 158 5" xfId="27548"/>
    <cellStyle name="Обычный 158 5 2" xfId="27549"/>
    <cellStyle name="Обычный 158 5 2 2" xfId="27550"/>
    <cellStyle name="Обычный 158 5 3" xfId="27551"/>
    <cellStyle name="Обычный 158 6" xfId="27552"/>
    <cellStyle name="Обычный 158 6 2" xfId="27553"/>
    <cellStyle name="Обычный 158 7" xfId="27554"/>
    <cellStyle name="Обычный 158 7 2" xfId="27555"/>
    <cellStyle name="Обычный 158 8" xfId="27556"/>
    <cellStyle name="Обычный 159" xfId="27557"/>
    <cellStyle name="Обычный 159 2" xfId="27558"/>
    <cellStyle name="Обычный 159 2 2" xfId="27559"/>
    <cellStyle name="Обычный 159 2 2 2" xfId="27560"/>
    <cellStyle name="Обычный 159 2 2 2 2" xfId="27561"/>
    <cellStyle name="Обычный 159 2 2 3" xfId="27562"/>
    <cellStyle name="Обычный 159 2 3" xfId="27563"/>
    <cellStyle name="Обычный 159 2 3 2" xfId="27564"/>
    <cellStyle name="Обычный 159 2 4" xfId="27565"/>
    <cellStyle name="Обычный 159 3" xfId="27566"/>
    <cellStyle name="Обычный 159 3 2" xfId="27567"/>
    <cellStyle name="Обычный 159 3 2 2" xfId="27568"/>
    <cellStyle name="Обычный 159 3 2 2 2" xfId="27569"/>
    <cellStyle name="Обычный 159 3 2 3" xfId="27570"/>
    <cellStyle name="Обычный 159 3 3" xfId="27571"/>
    <cellStyle name="Обычный 159 3 3 2" xfId="27572"/>
    <cellStyle name="Обычный 159 3 4" xfId="27573"/>
    <cellStyle name="Обычный 159 4" xfId="27574"/>
    <cellStyle name="Обычный 159 4 2" xfId="27575"/>
    <cellStyle name="Обычный 159 4 2 2" xfId="27576"/>
    <cellStyle name="Обычный 159 4 2 2 2" xfId="27577"/>
    <cellStyle name="Обычный 159 4 2 3" xfId="27578"/>
    <cellStyle name="Обычный 159 4 3" xfId="27579"/>
    <cellStyle name="Обычный 159 4 3 2" xfId="27580"/>
    <cellStyle name="Обычный 159 4 4" xfId="27581"/>
    <cellStyle name="Обычный 159 5" xfId="27582"/>
    <cellStyle name="Обычный 159 5 2" xfId="27583"/>
    <cellStyle name="Обычный 159 5 2 2" xfId="27584"/>
    <cellStyle name="Обычный 159 5 3" xfId="27585"/>
    <cellStyle name="Обычный 159 6" xfId="27586"/>
    <cellStyle name="Обычный 159 6 2" xfId="27587"/>
    <cellStyle name="Обычный 159 7" xfId="27588"/>
    <cellStyle name="Обычный 159 7 2" xfId="27589"/>
    <cellStyle name="Обычный 159 8" xfId="27590"/>
    <cellStyle name="Обычный 16" xfId="27591"/>
    <cellStyle name="Обычный 16 2" xfId="27592"/>
    <cellStyle name="Обычный 16 3" xfId="27593"/>
    <cellStyle name="Обычный 160" xfId="27594"/>
    <cellStyle name="Обычный 160 2" xfId="27595"/>
    <cellStyle name="Обычный 160 2 2" xfId="27596"/>
    <cellStyle name="Обычный 160 2 2 2" xfId="27597"/>
    <cellStyle name="Обычный 160 2 2 2 2" xfId="27598"/>
    <cellStyle name="Обычный 160 2 2 3" xfId="27599"/>
    <cellStyle name="Обычный 160 2 3" xfId="27600"/>
    <cellStyle name="Обычный 160 2 3 2" xfId="27601"/>
    <cellStyle name="Обычный 160 2 4" xfId="27602"/>
    <cellStyle name="Обычный 160 3" xfId="27603"/>
    <cellStyle name="Обычный 160 3 2" xfId="27604"/>
    <cellStyle name="Обычный 160 3 2 2" xfId="27605"/>
    <cellStyle name="Обычный 160 3 2 2 2" xfId="27606"/>
    <cellStyle name="Обычный 160 3 2 3" xfId="27607"/>
    <cellStyle name="Обычный 160 3 3" xfId="27608"/>
    <cellStyle name="Обычный 160 3 3 2" xfId="27609"/>
    <cellStyle name="Обычный 160 3 4" xfId="27610"/>
    <cellStyle name="Обычный 160 4" xfId="27611"/>
    <cellStyle name="Обычный 160 4 2" xfId="27612"/>
    <cellStyle name="Обычный 160 4 2 2" xfId="27613"/>
    <cellStyle name="Обычный 160 4 2 2 2" xfId="27614"/>
    <cellStyle name="Обычный 160 4 2 3" xfId="27615"/>
    <cellStyle name="Обычный 160 4 3" xfId="27616"/>
    <cellStyle name="Обычный 160 4 3 2" xfId="27617"/>
    <cellStyle name="Обычный 160 4 4" xfId="27618"/>
    <cellStyle name="Обычный 160 5" xfId="27619"/>
    <cellStyle name="Обычный 160 5 2" xfId="27620"/>
    <cellStyle name="Обычный 160 5 2 2" xfId="27621"/>
    <cellStyle name="Обычный 160 5 3" xfId="27622"/>
    <cellStyle name="Обычный 160 6" xfId="27623"/>
    <cellStyle name="Обычный 160 6 2" xfId="27624"/>
    <cellStyle name="Обычный 160 7" xfId="27625"/>
    <cellStyle name="Обычный 160 7 2" xfId="27626"/>
    <cellStyle name="Обычный 160 8" xfId="27627"/>
    <cellStyle name="Обычный 161" xfId="27628"/>
    <cellStyle name="Обычный 161 2" xfId="27629"/>
    <cellStyle name="Обычный 161 2 2" xfId="27630"/>
    <cellStyle name="Обычный 161 2 2 2" xfId="27631"/>
    <cellStyle name="Обычный 161 2 2 2 2" xfId="27632"/>
    <cellStyle name="Обычный 161 2 2 3" xfId="27633"/>
    <cellStyle name="Обычный 161 2 3" xfId="27634"/>
    <cellStyle name="Обычный 161 2 3 2" xfId="27635"/>
    <cellStyle name="Обычный 161 2 4" xfId="27636"/>
    <cellStyle name="Обычный 161 3" xfId="27637"/>
    <cellStyle name="Обычный 161 3 2" xfId="27638"/>
    <cellStyle name="Обычный 161 3 2 2" xfId="27639"/>
    <cellStyle name="Обычный 161 3 2 2 2" xfId="27640"/>
    <cellStyle name="Обычный 161 3 2 3" xfId="27641"/>
    <cellStyle name="Обычный 161 3 3" xfId="27642"/>
    <cellStyle name="Обычный 161 3 3 2" xfId="27643"/>
    <cellStyle name="Обычный 161 3 4" xfId="27644"/>
    <cellStyle name="Обычный 161 4" xfId="27645"/>
    <cellStyle name="Обычный 161 4 2" xfId="27646"/>
    <cellStyle name="Обычный 161 4 2 2" xfId="27647"/>
    <cellStyle name="Обычный 161 4 2 2 2" xfId="27648"/>
    <cellStyle name="Обычный 161 4 2 3" xfId="27649"/>
    <cellStyle name="Обычный 161 4 3" xfId="27650"/>
    <cellStyle name="Обычный 161 4 3 2" xfId="27651"/>
    <cellStyle name="Обычный 161 4 4" xfId="27652"/>
    <cellStyle name="Обычный 161 5" xfId="27653"/>
    <cellStyle name="Обычный 161 5 2" xfId="27654"/>
    <cellStyle name="Обычный 161 5 2 2" xfId="27655"/>
    <cellStyle name="Обычный 161 5 3" xfId="27656"/>
    <cellStyle name="Обычный 161 6" xfId="27657"/>
    <cellStyle name="Обычный 161 6 2" xfId="27658"/>
    <cellStyle name="Обычный 161 7" xfId="27659"/>
    <cellStyle name="Обычный 161 7 2" xfId="27660"/>
    <cellStyle name="Обычный 161 8" xfId="27661"/>
    <cellStyle name="Обычный 162" xfId="27662"/>
    <cellStyle name="Обычный 162 2" xfId="27663"/>
    <cellStyle name="Обычный 162 2 2" xfId="27664"/>
    <cellStyle name="Обычный 162 2 2 2" xfId="27665"/>
    <cellStyle name="Обычный 162 2 2 2 2" xfId="27666"/>
    <cellStyle name="Обычный 162 2 2 3" xfId="27667"/>
    <cellStyle name="Обычный 162 2 3" xfId="27668"/>
    <cellStyle name="Обычный 162 2 3 2" xfId="27669"/>
    <cellStyle name="Обычный 162 2 4" xfId="27670"/>
    <cellStyle name="Обычный 162 3" xfId="27671"/>
    <cellStyle name="Обычный 162 3 2" xfId="27672"/>
    <cellStyle name="Обычный 162 3 2 2" xfId="27673"/>
    <cellStyle name="Обычный 162 3 2 2 2" xfId="27674"/>
    <cellStyle name="Обычный 162 3 2 3" xfId="27675"/>
    <cellStyle name="Обычный 162 3 3" xfId="27676"/>
    <cellStyle name="Обычный 162 3 3 2" xfId="27677"/>
    <cellStyle name="Обычный 162 3 4" xfId="27678"/>
    <cellStyle name="Обычный 162 4" xfId="27679"/>
    <cellStyle name="Обычный 162 4 2" xfId="27680"/>
    <cellStyle name="Обычный 162 4 2 2" xfId="27681"/>
    <cellStyle name="Обычный 162 4 2 2 2" xfId="27682"/>
    <cellStyle name="Обычный 162 4 2 3" xfId="27683"/>
    <cellStyle name="Обычный 162 4 3" xfId="27684"/>
    <cellStyle name="Обычный 162 4 3 2" xfId="27685"/>
    <cellStyle name="Обычный 162 4 4" xfId="27686"/>
    <cellStyle name="Обычный 162 5" xfId="27687"/>
    <cellStyle name="Обычный 162 5 2" xfId="27688"/>
    <cellStyle name="Обычный 162 5 2 2" xfId="27689"/>
    <cellStyle name="Обычный 162 5 3" xfId="27690"/>
    <cellStyle name="Обычный 162 6" xfId="27691"/>
    <cellStyle name="Обычный 162 6 2" xfId="27692"/>
    <cellStyle name="Обычный 162 7" xfId="27693"/>
    <cellStyle name="Обычный 162 7 2" xfId="27694"/>
    <cellStyle name="Обычный 162 8" xfId="27695"/>
    <cellStyle name="Обычный 163" xfId="27696"/>
    <cellStyle name="Обычный 163 2" xfId="27697"/>
    <cellStyle name="Обычный 163 2 2" xfId="27698"/>
    <cellStyle name="Обычный 163 2 2 2" xfId="27699"/>
    <cellStyle name="Обычный 163 2 2 2 2" xfId="27700"/>
    <cellStyle name="Обычный 163 2 2 3" xfId="27701"/>
    <cellStyle name="Обычный 163 2 3" xfId="27702"/>
    <cellStyle name="Обычный 163 2 3 2" xfId="27703"/>
    <cellStyle name="Обычный 163 2 4" xfId="27704"/>
    <cellStyle name="Обычный 163 3" xfId="27705"/>
    <cellStyle name="Обычный 163 3 2" xfId="27706"/>
    <cellStyle name="Обычный 163 3 2 2" xfId="27707"/>
    <cellStyle name="Обычный 163 3 2 2 2" xfId="27708"/>
    <cellStyle name="Обычный 163 3 2 3" xfId="27709"/>
    <cellStyle name="Обычный 163 3 3" xfId="27710"/>
    <cellStyle name="Обычный 163 3 3 2" xfId="27711"/>
    <cellStyle name="Обычный 163 3 4" xfId="27712"/>
    <cellStyle name="Обычный 163 4" xfId="27713"/>
    <cellStyle name="Обычный 163 4 2" xfId="27714"/>
    <cellStyle name="Обычный 163 4 2 2" xfId="27715"/>
    <cellStyle name="Обычный 163 4 2 2 2" xfId="27716"/>
    <cellStyle name="Обычный 163 4 2 3" xfId="27717"/>
    <cellStyle name="Обычный 163 4 3" xfId="27718"/>
    <cellStyle name="Обычный 163 4 3 2" xfId="27719"/>
    <cellStyle name="Обычный 163 4 4" xfId="27720"/>
    <cellStyle name="Обычный 163 5" xfId="27721"/>
    <cellStyle name="Обычный 163 5 2" xfId="27722"/>
    <cellStyle name="Обычный 163 5 2 2" xfId="27723"/>
    <cellStyle name="Обычный 163 5 3" xfId="27724"/>
    <cellStyle name="Обычный 163 6" xfId="27725"/>
    <cellStyle name="Обычный 163 6 2" xfId="27726"/>
    <cellStyle name="Обычный 163 7" xfId="27727"/>
    <cellStyle name="Обычный 163 7 2" xfId="27728"/>
    <cellStyle name="Обычный 163 8" xfId="27729"/>
    <cellStyle name="Обычный 164" xfId="27730"/>
    <cellStyle name="Обычный 164 2" xfId="27731"/>
    <cellStyle name="Обычный 164 2 2" xfId="27732"/>
    <cellStyle name="Обычный 164 2 2 2" xfId="27733"/>
    <cellStyle name="Обычный 164 2 2 2 2" xfId="27734"/>
    <cellStyle name="Обычный 164 2 2 3" xfId="27735"/>
    <cellStyle name="Обычный 164 2 3" xfId="27736"/>
    <cellStyle name="Обычный 164 2 3 2" xfId="27737"/>
    <cellStyle name="Обычный 164 2 4" xfId="27738"/>
    <cellStyle name="Обычный 164 3" xfId="27739"/>
    <cellStyle name="Обычный 164 3 2" xfId="27740"/>
    <cellStyle name="Обычный 164 3 2 2" xfId="27741"/>
    <cellStyle name="Обычный 164 3 2 2 2" xfId="27742"/>
    <cellStyle name="Обычный 164 3 2 3" xfId="27743"/>
    <cellStyle name="Обычный 164 3 3" xfId="27744"/>
    <cellStyle name="Обычный 164 3 3 2" xfId="27745"/>
    <cellStyle name="Обычный 164 3 4" xfId="27746"/>
    <cellStyle name="Обычный 164 4" xfId="27747"/>
    <cellStyle name="Обычный 164 4 2" xfId="27748"/>
    <cellStyle name="Обычный 164 4 2 2" xfId="27749"/>
    <cellStyle name="Обычный 164 4 2 2 2" xfId="27750"/>
    <cellStyle name="Обычный 164 4 2 3" xfId="27751"/>
    <cellStyle name="Обычный 164 4 3" xfId="27752"/>
    <cellStyle name="Обычный 164 4 3 2" xfId="27753"/>
    <cellStyle name="Обычный 164 4 4" xfId="27754"/>
    <cellStyle name="Обычный 164 5" xfId="27755"/>
    <cellStyle name="Обычный 164 5 2" xfId="27756"/>
    <cellStyle name="Обычный 164 5 2 2" xfId="27757"/>
    <cellStyle name="Обычный 164 5 3" xfId="27758"/>
    <cellStyle name="Обычный 164 6" xfId="27759"/>
    <cellStyle name="Обычный 164 6 2" xfId="27760"/>
    <cellStyle name="Обычный 164 7" xfId="27761"/>
    <cellStyle name="Обычный 164 7 2" xfId="27762"/>
    <cellStyle name="Обычный 164 8" xfId="27763"/>
    <cellStyle name="Обычный 165" xfId="27764"/>
    <cellStyle name="Обычный 165 2" xfId="27765"/>
    <cellStyle name="Обычный 165 2 2" xfId="27766"/>
    <cellStyle name="Обычный 165 2 2 2" xfId="27767"/>
    <cellStyle name="Обычный 165 2 2 2 2" xfId="27768"/>
    <cellStyle name="Обычный 165 2 2 3" xfId="27769"/>
    <cellStyle name="Обычный 165 2 3" xfId="27770"/>
    <cellStyle name="Обычный 165 2 3 2" xfId="27771"/>
    <cellStyle name="Обычный 165 2 4" xfId="27772"/>
    <cellStyle name="Обычный 165 3" xfId="27773"/>
    <cellStyle name="Обычный 165 3 2" xfId="27774"/>
    <cellStyle name="Обычный 165 3 2 2" xfId="27775"/>
    <cellStyle name="Обычный 165 3 2 2 2" xfId="27776"/>
    <cellStyle name="Обычный 165 3 2 3" xfId="27777"/>
    <cellStyle name="Обычный 165 3 3" xfId="27778"/>
    <cellStyle name="Обычный 165 3 3 2" xfId="27779"/>
    <cellStyle name="Обычный 165 3 4" xfId="27780"/>
    <cellStyle name="Обычный 165 4" xfId="27781"/>
    <cellStyle name="Обычный 165 4 2" xfId="27782"/>
    <cellStyle name="Обычный 165 4 2 2" xfId="27783"/>
    <cellStyle name="Обычный 165 4 2 2 2" xfId="27784"/>
    <cellStyle name="Обычный 165 4 2 3" xfId="27785"/>
    <cellStyle name="Обычный 165 4 3" xfId="27786"/>
    <cellStyle name="Обычный 165 4 3 2" xfId="27787"/>
    <cellStyle name="Обычный 165 4 4" xfId="27788"/>
    <cellStyle name="Обычный 165 5" xfId="27789"/>
    <cellStyle name="Обычный 165 5 2" xfId="27790"/>
    <cellStyle name="Обычный 165 5 2 2" xfId="27791"/>
    <cellStyle name="Обычный 165 5 3" xfId="27792"/>
    <cellStyle name="Обычный 165 6" xfId="27793"/>
    <cellStyle name="Обычный 165 6 2" xfId="27794"/>
    <cellStyle name="Обычный 165 7" xfId="27795"/>
    <cellStyle name="Обычный 165 7 2" xfId="27796"/>
    <cellStyle name="Обычный 165 8" xfId="27797"/>
    <cellStyle name="Обычный 166" xfId="27798"/>
    <cellStyle name="Обычный 166 2" xfId="27799"/>
    <cellStyle name="Обычный 166 2 2" xfId="27800"/>
    <cellStyle name="Обычный 166 2 2 2" xfId="27801"/>
    <cellStyle name="Обычный 166 2 2 2 2" xfId="27802"/>
    <cellStyle name="Обычный 166 2 2 3" xfId="27803"/>
    <cellStyle name="Обычный 166 2 3" xfId="27804"/>
    <cellStyle name="Обычный 166 2 3 2" xfId="27805"/>
    <cellStyle name="Обычный 166 2 4" xfId="27806"/>
    <cellStyle name="Обычный 166 3" xfId="27807"/>
    <cellStyle name="Обычный 166 3 2" xfId="27808"/>
    <cellStyle name="Обычный 166 3 2 2" xfId="27809"/>
    <cellStyle name="Обычный 166 3 2 2 2" xfId="27810"/>
    <cellStyle name="Обычный 166 3 2 3" xfId="27811"/>
    <cellStyle name="Обычный 166 3 3" xfId="27812"/>
    <cellStyle name="Обычный 166 3 3 2" xfId="27813"/>
    <cellStyle name="Обычный 166 3 4" xfId="27814"/>
    <cellStyle name="Обычный 166 4" xfId="27815"/>
    <cellStyle name="Обычный 166 4 2" xfId="27816"/>
    <cellStyle name="Обычный 166 4 2 2" xfId="27817"/>
    <cellStyle name="Обычный 166 4 2 2 2" xfId="27818"/>
    <cellStyle name="Обычный 166 4 2 3" xfId="27819"/>
    <cellStyle name="Обычный 166 4 3" xfId="27820"/>
    <cellStyle name="Обычный 166 4 3 2" xfId="27821"/>
    <cellStyle name="Обычный 166 4 4" xfId="27822"/>
    <cellStyle name="Обычный 166 5" xfId="27823"/>
    <cellStyle name="Обычный 166 5 2" xfId="27824"/>
    <cellStyle name="Обычный 166 5 2 2" xfId="27825"/>
    <cellStyle name="Обычный 166 5 3" xfId="27826"/>
    <cellStyle name="Обычный 166 6" xfId="27827"/>
    <cellStyle name="Обычный 166 6 2" xfId="27828"/>
    <cellStyle name="Обычный 166 7" xfId="27829"/>
    <cellStyle name="Обычный 166 7 2" xfId="27830"/>
    <cellStyle name="Обычный 166 8" xfId="27831"/>
    <cellStyle name="Обычный 167" xfId="27832"/>
    <cellStyle name="Обычный 167 2" xfId="27833"/>
    <cellStyle name="Обычный 167 2 2" xfId="27834"/>
    <cellStyle name="Обычный 167 2 2 2" xfId="27835"/>
    <cellStyle name="Обычный 167 2 2 2 2" xfId="27836"/>
    <cellStyle name="Обычный 167 2 2 3" xfId="27837"/>
    <cellStyle name="Обычный 167 2 3" xfId="27838"/>
    <cellStyle name="Обычный 167 2 3 2" xfId="27839"/>
    <cellStyle name="Обычный 167 2 4" xfId="27840"/>
    <cellStyle name="Обычный 167 3" xfId="27841"/>
    <cellStyle name="Обычный 167 3 2" xfId="27842"/>
    <cellStyle name="Обычный 167 3 2 2" xfId="27843"/>
    <cellStyle name="Обычный 167 3 2 2 2" xfId="27844"/>
    <cellStyle name="Обычный 167 3 2 3" xfId="27845"/>
    <cellStyle name="Обычный 167 3 3" xfId="27846"/>
    <cellStyle name="Обычный 167 3 3 2" xfId="27847"/>
    <cellStyle name="Обычный 167 3 4" xfId="27848"/>
    <cellStyle name="Обычный 167 4" xfId="27849"/>
    <cellStyle name="Обычный 167 4 2" xfId="27850"/>
    <cellStyle name="Обычный 167 4 2 2" xfId="27851"/>
    <cellStyle name="Обычный 167 4 2 2 2" xfId="27852"/>
    <cellStyle name="Обычный 167 4 2 3" xfId="27853"/>
    <cellStyle name="Обычный 167 4 3" xfId="27854"/>
    <cellStyle name="Обычный 167 4 3 2" xfId="27855"/>
    <cellStyle name="Обычный 167 4 4" xfId="27856"/>
    <cellStyle name="Обычный 167 5" xfId="27857"/>
    <cellStyle name="Обычный 167 5 2" xfId="27858"/>
    <cellStyle name="Обычный 167 5 2 2" xfId="27859"/>
    <cellStyle name="Обычный 167 5 3" xfId="27860"/>
    <cellStyle name="Обычный 167 6" xfId="27861"/>
    <cellStyle name="Обычный 167 6 2" xfId="27862"/>
    <cellStyle name="Обычный 167 7" xfId="27863"/>
    <cellStyle name="Обычный 167 7 2" xfId="27864"/>
    <cellStyle name="Обычный 167 8" xfId="27865"/>
    <cellStyle name="Обычный 168" xfId="27866"/>
    <cellStyle name="Обычный 168 2" xfId="27867"/>
    <cellStyle name="Обычный 168 2 2" xfId="27868"/>
    <cellStyle name="Обычный 168 2 2 2" xfId="27869"/>
    <cellStyle name="Обычный 168 2 2 2 2" xfId="27870"/>
    <cellStyle name="Обычный 168 2 2 3" xfId="27871"/>
    <cellStyle name="Обычный 168 2 3" xfId="27872"/>
    <cellStyle name="Обычный 168 2 3 2" xfId="27873"/>
    <cellStyle name="Обычный 168 2 4" xfId="27874"/>
    <cellStyle name="Обычный 168 3" xfId="27875"/>
    <cellStyle name="Обычный 168 3 2" xfId="27876"/>
    <cellStyle name="Обычный 168 3 2 2" xfId="27877"/>
    <cellStyle name="Обычный 168 3 2 2 2" xfId="27878"/>
    <cellStyle name="Обычный 168 3 2 3" xfId="27879"/>
    <cellStyle name="Обычный 168 3 3" xfId="27880"/>
    <cellStyle name="Обычный 168 3 3 2" xfId="27881"/>
    <cellStyle name="Обычный 168 3 4" xfId="27882"/>
    <cellStyle name="Обычный 168 4" xfId="27883"/>
    <cellStyle name="Обычный 168 4 2" xfId="27884"/>
    <cellStyle name="Обычный 168 4 2 2" xfId="27885"/>
    <cellStyle name="Обычный 168 4 2 2 2" xfId="27886"/>
    <cellStyle name="Обычный 168 4 2 3" xfId="27887"/>
    <cellStyle name="Обычный 168 4 3" xfId="27888"/>
    <cellStyle name="Обычный 168 4 3 2" xfId="27889"/>
    <cellStyle name="Обычный 168 4 4" xfId="27890"/>
    <cellStyle name="Обычный 168 5" xfId="27891"/>
    <cellStyle name="Обычный 168 5 2" xfId="27892"/>
    <cellStyle name="Обычный 168 5 2 2" xfId="27893"/>
    <cellStyle name="Обычный 168 5 3" xfId="27894"/>
    <cellStyle name="Обычный 168 6" xfId="27895"/>
    <cellStyle name="Обычный 168 6 2" xfId="27896"/>
    <cellStyle name="Обычный 168 7" xfId="27897"/>
    <cellStyle name="Обычный 168 7 2" xfId="27898"/>
    <cellStyle name="Обычный 168 8" xfId="27899"/>
    <cellStyle name="Обычный 169" xfId="27900"/>
    <cellStyle name="Обычный 169 2" xfId="27901"/>
    <cellStyle name="Обычный 169 2 2" xfId="27902"/>
    <cellStyle name="Обычный 169 2 2 2" xfId="27903"/>
    <cellStyle name="Обычный 169 2 2 2 2" xfId="27904"/>
    <cellStyle name="Обычный 169 2 2 3" xfId="27905"/>
    <cellStyle name="Обычный 169 2 3" xfId="27906"/>
    <cellStyle name="Обычный 169 2 3 2" xfId="27907"/>
    <cellStyle name="Обычный 169 2 4" xfId="27908"/>
    <cellStyle name="Обычный 169 3" xfId="27909"/>
    <cellStyle name="Обычный 169 3 2" xfId="27910"/>
    <cellStyle name="Обычный 169 3 2 2" xfId="27911"/>
    <cellStyle name="Обычный 169 3 2 2 2" xfId="27912"/>
    <cellStyle name="Обычный 169 3 2 3" xfId="27913"/>
    <cellStyle name="Обычный 169 3 3" xfId="27914"/>
    <cellStyle name="Обычный 169 3 3 2" xfId="27915"/>
    <cellStyle name="Обычный 169 3 4" xfId="27916"/>
    <cellStyle name="Обычный 169 4" xfId="27917"/>
    <cellStyle name="Обычный 169 4 2" xfId="27918"/>
    <cellStyle name="Обычный 169 4 2 2" xfId="27919"/>
    <cellStyle name="Обычный 169 4 2 2 2" xfId="27920"/>
    <cellStyle name="Обычный 169 4 2 3" xfId="27921"/>
    <cellStyle name="Обычный 169 4 3" xfId="27922"/>
    <cellStyle name="Обычный 169 4 3 2" xfId="27923"/>
    <cellStyle name="Обычный 169 4 4" xfId="27924"/>
    <cellStyle name="Обычный 169 5" xfId="27925"/>
    <cellStyle name="Обычный 169 5 2" xfId="27926"/>
    <cellStyle name="Обычный 169 5 2 2" xfId="27927"/>
    <cellStyle name="Обычный 169 5 3" xfId="27928"/>
    <cellStyle name="Обычный 169 6" xfId="27929"/>
    <cellStyle name="Обычный 169 6 2" xfId="27930"/>
    <cellStyle name="Обычный 169 7" xfId="27931"/>
    <cellStyle name="Обычный 169 7 2" xfId="27932"/>
    <cellStyle name="Обычный 169 8" xfId="27933"/>
    <cellStyle name="Обычный 17" xfId="27934"/>
    <cellStyle name="Обычный 17 2" xfId="27935"/>
    <cellStyle name="Обычный 17 3" xfId="27936"/>
    <cellStyle name="Обычный 170" xfId="27937"/>
    <cellStyle name="Обычный 170 2" xfId="27938"/>
    <cellStyle name="Обычный 170 2 2" xfId="27939"/>
    <cellStyle name="Обычный 170 2 2 2" xfId="27940"/>
    <cellStyle name="Обычный 170 2 2 2 2" xfId="27941"/>
    <cellStyle name="Обычный 170 2 2 3" xfId="27942"/>
    <cellStyle name="Обычный 170 2 3" xfId="27943"/>
    <cellStyle name="Обычный 170 2 3 2" xfId="27944"/>
    <cellStyle name="Обычный 170 2 4" xfId="27945"/>
    <cellStyle name="Обычный 170 3" xfId="27946"/>
    <cellStyle name="Обычный 170 3 2" xfId="27947"/>
    <cellStyle name="Обычный 170 3 2 2" xfId="27948"/>
    <cellStyle name="Обычный 170 3 2 2 2" xfId="27949"/>
    <cellStyle name="Обычный 170 3 2 3" xfId="27950"/>
    <cellStyle name="Обычный 170 3 3" xfId="27951"/>
    <cellStyle name="Обычный 170 3 3 2" xfId="27952"/>
    <cellStyle name="Обычный 170 3 4" xfId="27953"/>
    <cellStyle name="Обычный 170 4" xfId="27954"/>
    <cellStyle name="Обычный 170 4 2" xfId="27955"/>
    <cellStyle name="Обычный 170 4 2 2" xfId="27956"/>
    <cellStyle name="Обычный 170 4 2 2 2" xfId="27957"/>
    <cellStyle name="Обычный 170 4 2 3" xfId="27958"/>
    <cellStyle name="Обычный 170 4 3" xfId="27959"/>
    <cellStyle name="Обычный 170 4 3 2" xfId="27960"/>
    <cellStyle name="Обычный 170 4 4" xfId="27961"/>
    <cellStyle name="Обычный 170 5" xfId="27962"/>
    <cellStyle name="Обычный 170 5 2" xfId="27963"/>
    <cellStyle name="Обычный 170 5 2 2" xfId="27964"/>
    <cellStyle name="Обычный 170 5 3" xfId="27965"/>
    <cellStyle name="Обычный 170 6" xfId="27966"/>
    <cellStyle name="Обычный 170 6 2" xfId="27967"/>
    <cellStyle name="Обычный 170 7" xfId="27968"/>
    <cellStyle name="Обычный 170 7 2" xfId="27969"/>
    <cellStyle name="Обычный 170 8" xfId="27970"/>
    <cellStyle name="Обычный 171" xfId="27971"/>
    <cellStyle name="Обычный 171 2" xfId="27972"/>
    <cellStyle name="Обычный 171 2 2" xfId="27973"/>
    <cellStyle name="Обычный 171 2 2 2" xfId="27974"/>
    <cellStyle name="Обычный 171 2 2 2 2" xfId="27975"/>
    <cellStyle name="Обычный 171 2 2 3" xfId="27976"/>
    <cellStyle name="Обычный 171 2 3" xfId="27977"/>
    <cellStyle name="Обычный 171 2 3 2" xfId="27978"/>
    <cellStyle name="Обычный 171 2 4" xfId="27979"/>
    <cellStyle name="Обычный 171 3" xfId="27980"/>
    <cellStyle name="Обычный 171 3 2" xfId="27981"/>
    <cellStyle name="Обычный 171 3 2 2" xfId="27982"/>
    <cellStyle name="Обычный 171 3 2 2 2" xfId="27983"/>
    <cellStyle name="Обычный 171 3 2 3" xfId="27984"/>
    <cellStyle name="Обычный 171 3 3" xfId="27985"/>
    <cellStyle name="Обычный 171 3 3 2" xfId="27986"/>
    <cellStyle name="Обычный 171 3 4" xfId="27987"/>
    <cellStyle name="Обычный 171 4" xfId="27988"/>
    <cellStyle name="Обычный 171 4 2" xfId="27989"/>
    <cellStyle name="Обычный 171 4 2 2" xfId="27990"/>
    <cellStyle name="Обычный 171 4 2 2 2" xfId="27991"/>
    <cellStyle name="Обычный 171 4 2 3" xfId="27992"/>
    <cellStyle name="Обычный 171 4 3" xfId="27993"/>
    <cellStyle name="Обычный 171 4 3 2" xfId="27994"/>
    <cellStyle name="Обычный 171 4 4" xfId="27995"/>
    <cellStyle name="Обычный 171 5" xfId="27996"/>
    <cellStyle name="Обычный 171 5 2" xfId="27997"/>
    <cellStyle name="Обычный 171 5 2 2" xfId="27998"/>
    <cellStyle name="Обычный 171 5 3" xfId="27999"/>
    <cellStyle name="Обычный 171 6" xfId="28000"/>
    <cellStyle name="Обычный 171 6 2" xfId="28001"/>
    <cellStyle name="Обычный 171 7" xfId="28002"/>
    <cellStyle name="Обычный 171 7 2" xfId="28003"/>
    <cellStyle name="Обычный 171 8" xfId="28004"/>
    <cellStyle name="Обычный 172" xfId="28005"/>
    <cellStyle name="Обычный 172 2" xfId="28006"/>
    <cellStyle name="Обычный 172 2 2" xfId="28007"/>
    <cellStyle name="Обычный 172 2 2 2" xfId="28008"/>
    <cellStyle name="Обычный 172 2 2 2 2" xfId="28009"/>
    <cellStyle name="Обычный 172 2 2 3" xfId="28010"/>
    <cellStyle name="Обычный 172 2 3" xfId="28011"/>
    <cellStyle name="Обычный 172 2 3 2" xfId="28012"/>
    <cellStyle name="Обычный 172 2 4" xfId="28013"/>
    <cellStyle name="Обычный 172 3" xfId="28014"/>
    <cellStyle name="Обычный 172 3 2" xfId="28015"/>
    <cellStyle name="Обычный 172 3 2 2" xfId="28016"/>
    <cellStyle name="Обычный 172 3 2 2 2" xfId="28017"/>
    <cellStyle name="Обычный 172 3 2 3" xfId="28018"/>
    <cellStyle name="Обычный 172 3 3" xfId="28019"/>
    <cellStyle name="Обычный 172 3 3 2" xfId="28020"/>
    <cellStyle name="Обычный 172 3 4" xfId="28021"/>
    <cellStyle name="Обычный 172 4" xfId="28022"/>
    <cellStyle name="Обычный 172 4 2" xfId="28023"/>
    <cellStyle name="Обычный 172 4 2 2" xfId="28024"/>
    <cellStyle name="Обычный 172 4 2 2 2" xfId="28025"/>
    <cellStyle name="Обычный 172 4 2 3" xfId="28026"/>
    <cellStyle name="Обычный 172 4 3" xfId="28027"/>
    <cellStyle name="Обычный 172 4 3 2" xfId="28028"/>
    <cellStyle name="Обычный 172 4 4" xfId="28029"/>
    <cellStyle name="Обычный 172 5" xfId="28030"/>
    <cellStyle name="Обычный 172 5 2" xfId="28031"/>
    <cellStyle name="Обычный 172 5 2 2" xfId="28032"/>
    <cellStyle name="Обычный 172 5 3" xfId="28033"/>
    <cellStyle name="Обычный 172 6" xfId="28034"/>
    <cellStyle name="Обычный 172 6 2" xfId="28035"/>
    <cellStyle name="Обычный 172 7" xfId="28036"/>
    <cellStyle name="Обычный 172 7 2" xfId="28037"/>
    <cellStyle name="Обычный 172 8" xfId="28038"/>
    <cellStyle name="Обычный 173" xfId="28039"/>
    <cellStyle name="Обычный 173 2" xfId="28040"/>
    <cellStyle name="Обычный 174" xfId="28041"/>
    <cellStyle name="Обычный 174 2" xfId="28042"/>
    <cellStyle name="Обычный 175" xfId="28043"/>
    <cellStyle name="Обычный 175 2" xfId="28044"/>
    <cellStyle name="Обычный 175 2 2" xfId="28045"/>
    <cellStyle name="Обычный 175 2 2 2" xfId="28046"/>
    <cellStyle name="Обычный 175 2 2 3" xfId="28047"/>
    <cellStyle name="Обычный 175 2 2 3 2" xfId="28048"/>
    <cellStyle name="Обычный 175 2 3" xfId="28049"/>
    <cellStyle name="Обычный 175 3" xfId="28050"/>
    <cellStyle name="Обычный 175 3 2" xfId="28051"/>
    <cellStyle name="Обычный 175 4" xfId="28052"/>
    <cellStyle name="Обычный 176" xfId="28053"/>
    <cellStyle name="Обычный 176 2" xfId="28054"/>
    <cellStyle name="Обычный 176 2 2" xfId="28055"/>
    <cellStyle name="Обычный 176 2 2 2" xfId="28056"/>
    <cellStyle name="Обычный 176 2 3" xfId="28057"/>
    <cellStyle name="Обычный 176 3" xfId="28058"/>
    <cellStyle name="Обычный 176 3 2" xfId="28059"/>
    <cellStyle name="Обычный 176 4" xfId="28060"/>
    <cellStyle name="Обычный 176 6" xfId="28061"/>
    <cellStyle name="Обычный 176 6 2" xfId="28062"/>
    <cellStyle name="Обычный 176 6 3" xfId="28063"/>
    <cellStyle name="Обычный 176 6 3 2" xfId="28064"/>
    <cellStyle name="Обычный 177" xfId="28065"/>
    <cellStyle name="Обычный 177 2" xfId="28066"/>
    <cellStyle name="Обычный 177 2 2" xfId="28067"/>
    <cellStyle name="Обычный 177 2 2 2" xfId="28068"/>
    <cellStyle name="Обычный 177 2 3" xfId="28069"/>
    <cellStyle name="Обычный 177 3" xfId="28070"/>
    <cellStyle name="Обычный 177 3 2" xfId="28071"/>
    <cellStyle name="Обычный 177 4" xfId="28072"/>
    <cellStyle name="Обычный 178" xfId="28073"/>
    <cellStyle name="Обычный 178 2" xfId="28074"/>
    <cellStyle name="Обычный 178 2 2" xfId="28075"/>
    <cellStyle name="Обычный 178 2 2 2" xfId="28076"/>
    <cellStyle name="Обычный 178 2 3" xfId="28077"/>
    <cellStyle name="Обычный 178 3" xfId="28078"/>
    <cellStyle name="Обычный 178 3 2" xfId="28079"/>
    <cellStyle name="Обычный 178 4" xfId="28080"/>
    <cellStyle name="Обычный 179" xfId="28081"/>
    <cellStyle name="Обычный 179 2" xfId="28082"/>
    <cellStyle name="Обычный 179 2 2" xfId="28083"/>
    <cellStyle name="Обычный 179 2 2 2" xfId="28084"/>
    <cellStyle name="Обычный 179 2 3" xfId="28085"/>
    <cellStyle name="Обычный 179 3" xfId="28086"/>
    <cellStyle name="Обычный 179 3 2" xfId="28087"/>
    <cellStyle name="Обычный 179 4" xfId="28088"/>
    <cellStyle name="Обычный 18" xfId="28089"/>
    <cellStyle name="Обычный 18 2" xfId="28090"/>
    <cellStyle name="Обычный 18 2 2" xfId="28091"/>
    <cellStyle name="Обычный 18 3" xfId="28092"/>
    <cellStyle name="Обычный 180" xfId="28093"/>
    <cellStyle name="Обычный 180 2" xfId="28094"/>
    <cellStyle name="Обычный 180 2 2" xfId="28095"/>
    <cellStyle name="Обычный 180 2 2 2" xfId="28096"/>
    <cellStyle name="Обычный 180 2 3" xfId="28097"/>
    <cellStyle name="Обычный 180 3" xfId="28098"/>
    <cellStyle name="Обычный 180 3 2" xfId="28099"/>
    <cellStyle name="Обычный 180 4" xfId="28100"/>
    <cellStyle name="Обычный 181" xfId="28101"/>
    <cellStyle name="Обычный 181 2" xfId="28102"/>
    <cellStyle name="Обычный 181 2 2" xfId="28103"/>
    <cellStyle name="Обычный 181 2 2 2" xfId="28104"/>
    <cellStyle name="Обычный 181 2 2 3" xfId="28105"/>
    <cellStyle name="Обычный 181 2 2 3 2" xfId="28106"/>
    <cellStyle name="Обычный 181 2 3" xfId="28107"/>
    <cellStyle name="Обычный 181 3" xfId="28108"/>
    <cellStyle name="Обычный 181 3 2" xfId="28109"/>
    <cellStyle name="Обычный 181 4" xfId="28110"/>
    <cellStyle name="Обычный 182" xfId="28111"/>
    <cellStyle name="Обычный 182 2" xfId="28112"/>
    <cellStyle name="Обычный 182 2 2" xfId="28113"/>
    <cellStyle name="Обычный 182 2 2 2" xfId="28114"/>
    <cellStyle name="Обычный 182 2 3" xfId="28115"/>
    <cellStyle name="Обычный 182 3" xfId="28116"/>
    <cellStyle name="Обычный 182 3 2" xfId="28117"/>
    <cellStyle name="Обычный 182 4" xfId="28118"/>
    <cellStyle name="Обычный 183" xfId="28119"/>
    <cellStyle name="Обычный 183 2" xfId="28120"/>
    <cellStyle name="Обычный 183 2 2" xfId="28121"/>
    <cellStyle name="Обычный 183 2 2 2" xfId="28122"/>
    <cellStyle name="Обычный 183 2 3" xfId="28123"/>
    <cellStyle name="Обычный 183 3" xfId="28124"/>
    <cellStyle name="Обычный 183 3 2" xfId="28125"/>
    <cellStyle name="Обычный 183 4" xfId="28126"/>
    <cellStyle name="Обычный 184" xfId="28127"/>
    <cellStyle name="Обычный 184 2" xfId="28128"/>
    <cellStyle name="Обычный 184 2 2" xfId="28129"/>
    <cellStyle name="Обычный 184 2 2 2" xfId="28130"/>
    <cellStyle name="Обычный 184 2 3" xfId="28131"/>
    <cellStyle name="Обычный 184 3" xfId="28132"/>
    <cellStyle name="Обычный 184 3 2" xfId="28133"/>
    <cellStyle name="Обычный 184 4" xfId="28134"/>
    <cellStyle name="Обычный 185" xfId="28135"/>
    <cellStyle name="Обычный 185 2" xfId="28136"/>
    <cellStyle name="Обычный 185 2 2" xfId="28137"/>
    <cellStyle name="Обычный 185 2 2 2" xfId="28138"/>
    <cellStyle name="Обычный 185 2 3" xfId="28139"/>
    <cellStyle name="Обычный 185 3" xfId="28140"/>
    <cellStyle name="Обычный 185 3 2" xfId="28141"/>
    <cellStyle name="Обычный 185 4" xfId="28142"/>
    <cellStyle name="Обычный 186" xfId="28143"/>
    <cellStyle name="Обычный 186 2" xfId="28144"/>
    <cellStyle name="Обычный 186 2 2" xfId="28145"/>
    <cellStyle name="Обычный 186 2 2 2" xfId="28146"/>
    <cellStyle name="Обычный 186 2 3" xfId="28147"/>
    <cellStyle name="Обычный 186 3" xfId="28148"/>
    <cellStyle name="Обычный 186 3 2" xfId="28149"/>
    <cellStyle name="Обычный 186 4" xfId="28150"/>
    <cellStyle name="Обычный 187" xfId="28151"/>
    <cellStyle name="Обычный 187 2" xfId="28152"/>
    <cellStyle name="Обычный 187 2 2" xfId="28153"/>
    <cellStyle name="Обычный 187 2 2 2" xfId="28154"/>
    <cellStyle name="Обычный 187 2 3" xfId="28155"/>
    <cellStyle name="Обычный 187 3" xfId="28156"/>
    <cellStyle name="Обычный 187 3 2" xfId="28157"/>
    <cellStyle name="Обычный 187 4" xfId="28158"/>
    <cellStyle name="Обычный 188" xfId="28159"/>
    <cellStyle name="Обычный 188 2" xfId="28160"/>
    <cellStyle name="Обычный 188 2 2" xfId="28161"/>
    <cellStyle name="Обычный 188 2 2 2" xfId="28162"/>
    <cellStyle name="Обычный 188 2 3" xfId="28163"/>
    <cellStyle name="Обычный 188 3" xfId="28164"/>
    <cellStyle name="Обычный 188 3 2" xfId="28165"/>
    <cellStyle name="Обычный 188 4" xfId="28166"/>
    <cellStyle name="Обычный 189" xfId="28167"/>
    <cellStyle name="Обычный 189 2" xfId="28168"/>
    <cellStyle name="Обычный 189 2 2" xfId="28169"/>
    <cellStyle name="Обычный 189 2 2 2" xfId="28170"/>
    <cellStyle name="Обычный 189 2 3" xfId="28171"/>
    <cellStyle name="Обычный 189 3" xfId="28172"/>
    <cellStyle name="Обычный 189 3 2" xfId="28173"/>
    <cellStyle name="Обычный 189 4" xfId="28174"/>
    <cellStyle name="Обычный 19" xfId="28175"/>
    <cellStyle name="Обычный 19 2" xfId="28176"/>
    <cellStyle name="Обычный 190" xfId="28177"/>
    <cellStyle name="Обычный 190 2" xfId="28178"/>
    <cellStyle name="Обычный 190 2 2" xfId="28179"/>
    <cellStyle name="Обычный 190 2 2 2" xfId="28180"/>
    <cellStyle name="Обычный 190 2 3" xfId="28181"/>
    <cellStyle name="Обычный 190 3" xfId="28182"/>
    <cellStyle name="Обычный 190 3 2" xfId="28183"/>
    <cellStyle name="Обычный 190 4" xfId="28184"/>
    <cellStyle name="Обычный 191" xfId="28185"/>
    <cellStyle name="Обычный 191 2" xfId="28186"/>
    <cellStyle name="Обычный 191 2 2" xfId="28187"/>
    <cellStyle name="Обычный 191 2 2 2" xfId="28188"/>
    <cellStyle name="Обычный 191 2 3" xfId="28189"/>
    <cellStyle name="Обычный 191 3" xfId="28190"/>
    <cellStyle name="Обычный 191 3 2" xfId="28191"/>
    <cellStyle name="Обычный 191 4" xfId="28192"/>
    <cellStyle name="Обычный 192" xfId="28193"/>
    <cellStyle name="Обычный 192 2" xfId="28194"/>
    <cellStyle name="Обычный 192 2 2" xfId="28195"/>
    <cellStyle name="Обычный 192 2 2 2" xfId="28196"/>
    <cellStyle name="Обычный 192 2 3" xfId="28197"/>
    <cellStyle name="Обычный 192 3" xfId="28198"/>
    <cellStyle name="Обычный 192 3 2" xfId="28199"/>
    <cellStyle name="Обычный 192 4" xfId="28200"/>
    <cellStyle name="Обычный 193" xfId="28201"/>
    <cellStyle name="Обычный 193 2" xfId="28202"/>
    <cellStyle name="Обычный 193 2 2" xfId="28203"/>
    <cellStyle name="Обычный 193 2 2 2" xfId="28204"/>
    <cellStyle name="Обычный 193 2 3" xfId="28205"/>
    <cellStyle name="Обычный 193 3" xfId="28206"/>
    <cellStyle name="Обычный 193 3 2" xfId="28207"/>
    <cellStyle name="Обычный 193 4" xfId="28208"/>
    <cellStyle name="Обычный 194" xfId="28209"/>
    <cellStyle name="Обычный 194 2" xfId="28210"/>
    <cellStyle name="Обычный 194 2 2" xfId="28211"/>
    <cellStyle name="Обычный 194 2 2 2" xfId="28212"/>
    <cellStyle name="Обычный 194 2 3" xfId="28213"/>
    <cellStyle name="Обычный 194 3" xfId="28214"/>
    <cellStyle name="Обычный 194 3 2" xfId="28215"/>
    <cellStyle name="Обычный 194 4" xfId="28216"/>
    <cellStyle name="Обычный 195" xfId="28217"/>
    <cellStyle name="Обычный 195 2" xfId="28218"/>
    <cellStyle name="Обычный 195 2 2" xfId="28219"/>
    <cellStyle name="Обычный 195 2 2 2" xfId="28220"/>
    <cellStyle name="Обычный 195 2 3" xfId="28221"/>
    <cellStyle name="Обычный 195 3" xfId="28222"/>
    <cellStyle name="Обычный 195 3 2" xfId="28223"/>
    <cellStyle name="Обычный 195 4" xfId="28224"/>
    <cellStyle name="Обычный 196" xfId="28225"/>
    <cellStyle name="Обычный 196 2" xfId="28226"/>
    <cellStyle name="Обычный 196 2 2" xfId="28227"/>
    <cellStyle name="Обычный 196 2 2 2" xfId="28228"/>
    <cellStyle name="Обычный 196 2 3" xfId="28229"/>
    <cellStyle name="Обычный 196 3" xfId="28230"/>
    <cellStyle name="Обычный 196 3 2" xfId="28231"/>
    <cellStyle name="Обычный 196 4" xfId="28232"/>
    <cellStyle name="Обычный 197" xfId="28233"/>
    <cellStyle name="Обычный 197 2" xfId="28234"/>
    <cellStyle name="Обычный 197 2 2" xfId="28235"/>
    <cellStyle name="Обычный 197 2 2 2" xfId="28236"/>
    <cellStyle name="Обычный 197 2 3" xfId="28237"/>
    <cellStyle name="Обычный 197 3" xfId="28238"/>
    <cellStyle name="Обычный 197 3 2" xfId="28239"/>
    <cellStyle name="Обычный 197 4" xfId="28240"/>
    <cellStyle name="Обычный 198" xfId="28241"/>
    <cellStyle name="Обычный 198 2" xfId="28242"/>
    <cellStyle name="Обычный 199" xfId="28243"/>
    <cellStyle name="Обычный 199 2" xfId="28244"/>
    <cellStyle name="Обычный 199 2 2" xfId="28245"/>
    <cellStyle name="Обычный 199 2 2 2" xfId="28246"/>
    <cellStyle name="Обычный 199 2 3" xfId="28247"/>
    <cellStyle name="Обычный 199 3" xfId="28248"/>
    <cellStyle name="Обычный 199 3 2" xfId="28249"/>
    <cellStyle name="Обычный 199 4" xfId="28250"/>
    <cellStyle name="Обычный 2" xfId="28251"/>
    <cellStyle name="Обычный 2 10" xfId="28252"/>
    <cellStyle name="Обычный 2 10 2" xfId="28253"/>
    <cellStyle name="Обычный 2 10 3" xfId="28254"/>
    <cellStyle name="Обычный 2 11" xfId="28255"/>
    <cellStyle name="Обычный 2 11 2" xfId="28256"/>
    <cellStyle name="Обычный 2 11_Т-НахВТО-газ-28.09.12" xfId="28257"/>
    <cellStyle name="Обычный 2 12" xfId="28258"/>
    <cellStyle name="Обычный 2 12 2" xfId="28259"/>
    <cellStyle name="Обычный 2 12_Т-НахВТО-газ-28.09.12" xfId="28260"/>
    <cellStyle name="Обычный 2 13" xfId="28261"/>
    <cellStyle name="Обычный 2 13 2" xfId="28262"/>
    <cellStyle name="Обычный 2 14" xfId="28263"/>
    <cellStyle name="Обычный 2 14 2" xfId="28264"/>
    <cellStyle name="Обычный 2 15" xfId="28265"/>
    <cellStyle name="Обычный 2 15 2" xfId="28266"/>
    <cellStyle name="Обычный 2 16" xfId="28267"/>
    <cellStyle name="Обычный 2 16 2" xfId="28268"/>
    <cellStyle name="Обычный 2 16 3" xfId="28269"/>
    <cellStyle name="Обычный 2 17" xfId="28270"/>
    <cellStyle name="Обычный 2 17 2" xfId="28271"/>
    <cellStyle name="Обычный 2 17 3" xfId="28272"/>
    <cellStyle name="Обычный 2 18" xfId="28273"/>
    <cellStyle name="Обычный 2 18 2" xfId="28274"/>
    <cellStyle name="Обычный 2 18 3" xfId="28275"/>
    <cellStyle name="Обычный 2 19" xfId="28276"/>
    <cellStyle name="Обычный 2 19 2" xfId="28277"/>
    <cellStyle name="Обычный 2 2" xfId="28278"/>
    <cellStyle name="Обычный 2 2 10" xfId="28279"/>
    <cellStyle name="Обычный 2 2 10 2" xfId="28280"/>
    <cellStyle name="Обычный 2 2 11" xfId="28281"/>
    <cellStyle name="Обычный 2 2 11 2" xfId="28282"/>
    <cellStyle name="Обычный 2 2 12" xfId="28283"/>
    <cellStyle name="Обычный 2 2 12 2" xfId="28284"/>
    <cellStyle name="Обычный 2 2 13" xfId="28285"/>
    <cellStyle name="Обычный 2 2 13 2" xfId="28286"/>
    <cellStyle name="Обычный 2 2 14" xfId="28287"/>
    <cellStyle name="Обычный 2 2 14 2" xfId="28288"/>
    <cellStyle name="Обычный 2 2 15" xfId="28289"/>
    <cellStyle name="Обычный 2 2 15 2" xfId="28290"/>
    <cellStyle name="Обычный 2 2 16" xfId="28291"/>
    <cellStyle name="Обычный 2 2 16 2" xfId="28292"/>
    <cellStyle name="Обычный 2 2 17" xfId="28293"/>
    <cellStyle name="Обычный 2 2 17 2" xfId="28294"/>
    <cellStyle name="Обычный 2 2 18" xfId="28295"/>
    <cellStyle name="Обычный 2 2 18 2" xfId="28296"/>
    <cellStyle name="Обычный 2 2 19" xfId="28297"/>
    <cellStyle name="Обычный 2 2 19 2" xfId="28298"/>
    <cellStyle name="Обычный 2 2 2" xfId="28299"/>
    <cellStyle name="Обычный 2 2 2 10" xfId="28300"/>
    <cellStyle name="Обычный 2 2 2 10 2" xfId="28301"/>
    <cellStyle name="Обычный 2 2 2 11" xfId="28302"/>
    <cellStyle name="Обычный 2 2 2 11 2" xfId="28303"/>
    <cellStyle name="Обычный 2 2 2 12" xfId="28304"/>
    <cellStyle name="Обычный 2 2 2 12 2" xfId="28305"/>
    <cellStyle name="Обычный 2 2 2 13" xfId="28306"/>
    <cellStyle name="Обычный 2 2 2 13 2" xfId="28307"/>
    <cellStyle name="Обычный 2 2 2 14" xfId="28308"/>
    <cellStyle name="Обычный 2 2 2 14 2" xfId="28309"/>
    <cellStyle name="Обычный 2 2 2 15" xfId="28310"/>
    <cellStyle name="Обычный 2 2 2 15 2" xfId="28311"/>
    <cellStyle name="Обычный 2 2 2 16" xfId="28312"/>
    <cellStyle name="Обычный 2 2 2 16 2" xfId="28313"/>
    <cellStyle name="Обычный 2 2 2 17" xfId="28314"/>
    <cellStyle name="Обычный 2 2 2 17 2" xfId="28315"/>
    <cellStyle name="Обычный 2 2 2 18" xfId="28316"/>
    <cellStyle name="Обычный 2 2 2 18 2" xfId="28317"/>
    <cellStyle name="Обычный 2 2 2 19" xfId="28318"/>
    <cellStyle name="Обычный 2 2 2 19 2" xfId="28319"/>
    <cellStyle name="Обычный 2 2 2 2" xfId="28320"/>
    <cellStyle name="Обычный 2 2 2 2 10" xfId="28321"/>
    <cellStyle name="Обычный 2 2 2 2 10 2" xfId="28322"/>
    <cellStyle name="Обычный 2 2 2 2 11" xfId="28323"/>
    <cellStyle name="Обычный 2 2 2 2 2" xfId="28324"/>
    <cellStyle name="Обычный 2 2 2 2 2 2" xfId="28325"/>
    <cellStyle name="Обычный 2 2 2 2 2 2 2" xfId="28326"/>
    <cellStyle name="Обычный 2 2 2 2 2 3" xfId="28327"/>
    <cellStyle name="Обычный 2 2 2 2 2 3 2" xfId="28328"/>
    <cellStyle name="Обычный 2 2 2 2 2 4" xfId="28329"/>
    <cellStyle name="Обычный 2 2 2 2 2 4 2" xfId="28330"/>
    <cellStyle name="Обычный 2 2 2 2 2 5" xfId="28331"/>
    <cellStyle name="Обычный 2 2 2 2 2 5 2" xfId="28332"/>
    <cellStyle name="Обычный 2 2 2 2 2 6" xfId="28333"/>
    <cellStyle name="Обычный 2 2 2 2 3" xfId="28334"/>
    <cellStyle name="Обычный 2 2 2 2 3 2" xfId="28335"/>
    <cellStyle name="Обычный 2 2 2 2 4" xfId="28336"/>
    <cellStyle name="Обычный 2 2 2 2 4 2" xfId="28337"/>
    <cellStyle name="Обычный 2 2 2 2 5" xfId="28338"/>
    <cellStyle name="Обычный 2 2 2 2 5 2" xfId="28339"/>
    <cellStyle name="Обычный 2 2 2 2 6" xfId="28340"/>
    <cellStyle name="Обычный 2 2 2 2 6 2" xfId="28341"/>
    <cellStyle name="Обычный 2 2 2 2 7" xfId="28342"/>
    <cellStyle name="Обычный 2 2 2 2 7 2" xfId="28343"/>
    <cellStyle name="Обычный 2 2 2 2 8" xfId="28344"/>
    <cellStyle name="Обычный 2 2 2 2 8 2" xfId="28345"/>
    <cellStyle name="Обычный 2 2 2 2 9" xfId="28346"/>
    <cellStyle name="Обычный 2 2 2 2 9 2" xfId="28347"/>
    <cellStyle name="Обычный 2 2 2 20" xfId="28348"/>
    <cellStyle name="Обычный 2 2 2 20 2" xfId="28349"/>
    <cellStyle name="Обычный 2 2 2 21" xfId="28350"/>
    <cellStyle name="Обычный 2 2 2 21 2" xfId="28351"/>
    <cellStyle name="Обычный 2 2 2 22" xfId="28352"/>
    <cellStyle name="Обычный 2 2 2 22 2" xfId="28353"/>
    <cellStyle name="Обычный 2 2 2 23" xfId="28354"/>
    <cellStyle name="Обычный 2 2 2 23 2" xfId="28355"/>
    <cellStyle name="Обычный 2 2 2 24" xfId="28356"/>
    <cellStyle name="Обычный 2 2 2 24 2" xfId="28357"/>
    <cellStyle name="Обычный 2 2 2 25" xfId="28358"/>
    <cellStyle name="Обычный 2 2 2 25 2" xfId="28359"/>
    <cellStyle name="Обычный 2 2 2 26" xfId="28360"/>
    <cellStyle name="Обычный 2 2 2 26 2" xfId="28361"/>
    <cellStyle name="Обычный 2 2 2 27" xfId="28362"/>
    <cellStyle name="Обычный 2 2 2 27 2" xfId="28363"/>
    <cellStyle name="Обычный 2 2 2 28" xfId="28364"/>
    <cellStyle name="Обычный 2 2 2 28 2" xfId="28365"/>
    <cellStyle name="Обычный 2 2 2 29" xfId="28366"/>
    <cellStyle name="Обычный 2 2 2 29 2" xfId="28367"/>
    <cellStyle name="Обычный 2 2 2 3" xfId="28368"/>
    <cellStyle name="Обычный 2 2 2 3 2" xfId="28369"/>
    <cellStyle name="Обычный 2 2 2 30" xfId="28370"/>
    <cellStyle name="Обычный 2 2 2 4" xfId="28371"/>
    <cellStyle name="Обычный 2 2 2 4 2" xfId="28372"/>
    <cellStyle name="Обычный 2 2 2 5" xfId="28373"/>
    <cellStyle name="Обычный 2 2 2 5 2" xfId="28374"/>
    <cellStyle name="Обычный 2 2 2 6" xfId="28375"/>
    <cellStyle name="Обычный 2 2 2 6 2" xfId="28376"/>
    <cellStyle name="Обычный 2 2 2 7" xfId="28377"/>
    <cellStyle name="Обычный 2 2 2 7 2" xfId="28378"/>
    <cellStyle name="Обычный 2 2 2 8" xfId="28379"/>
    <cellStyle name="Обычный 2 2 2 8 2" xfId="28380"/>
    <cellStyle name="Обычный 2 2 2 9" xfId="28381"/>
    <cellStyle name="Обычный 2 2 2 9 2" xfId="28382"/>
    <cellStyle name="Обычный 2 2 20" xfId="28383"/>
    <cellStyle name="Обычный 2 2 20 2" xfId="28384"/>
    <cellStyle name="Обычный 2 2 21" xfId="28385"/>
    <cellStyle name="Обычный 2 2 21 2" xfId="28386"/>
    <cellStyle name="Обычный 2 2 22" xfId="28387"/>
    <cellStyle name="Обычный 2 2 22 2" xfId="28388"/>
    <cellStyle name="Обычный 2 2 23" xfId="28389"/>
    <cellStyle name="Обычный 2 2 23 2" xfId="28390"/>
    <cellStyle name="Обычный 2 2 24" xfId="28391"/>
    <cellStyle name="Обычный 2 2 24 2" xfId="28392"/>
    <cellStyle name="Обычный 2 2 25" xfId="28393"/>
    <cellStyle name="Обычный 2 2 25 2" xfId="28394"/>
    <cellStyle name="Обычный 2 2 26" xfId="28395"/>
    <cellStyle name="Обычный 2 2 26 2" xfId="28396"/>
    <cellStyle name="Обычный 2 2 27" xfId="28397"/>
    <cellStyle name="Обычный 2 2 27 2" xfId="28398"/>
    <cellStyle name="Обычный 2 2 28" xfId="28399"/>
    <cellStyle name="Обычный 2 2 28 2" xfId="28400"/>
    <cellStyle name="Обычный 2 2 29" xfId="28401"/>
    <cellStyle name="Обычный 2 2 29 2" xfId="28402"/>
    <cellStyle name="Обычный 2 2 3" xfId="28403"/>
    <cellStyle name="Обычный 2 2 3 2" xfId="28404"/>
    <cellStyle name="Обычный 2 2 30" xfId="28405"/>
    <cellStyle name="Обычный 2 2 30 2" xfId="28406"/>
    <cellStyle name="Обычный 2 2 31" xfId="28407"/>
    <cellStyle name="Обычный 2 2 31 2" xfId="28408"/>
    <cellStyle name="Обычный 2 2 32" xfId="28409"/>
    <cellStyle name="Обычный 2 2 32 2" xfId="28410"/>
    <cellStyle name="Обычный 2 2 33" xfId="28411"/>
    <cellStyle name="Обычный 2 2 33 2" xfId="28412"/>
    <cellStyle name="Обычный 2 2 34" xfId="28413"/>
    <cellStyle name="Обычный 2 2 34 2" xfId="28414"/>
    <cellStyle name="Обычный 2 2 35" xfId="28415"/>
    <cellStyle name="Обычный 2 2 35 2" xfId="28416"/>
    <cellStyle name="Обычный 2 2 36" xfId="28417"/>
    <cellStyle name="Обычный 2 2 36 2" xfId="28418"/>
    <cellStyle name="Обычный 2 2 37" xfId="28419"/>
    <cellStyle name="Обычный 2 2 37 2" xfId="28420"/>
    <cellStyle name="Обычный 2 2 38" xfId="28421"/>
    <cellStyle name="Обычный 2 2 38 2" xfId="28422"/>
    <cellStyle name="Обычный 2 2 39" xfId="28423"/>
    <cellStyle name="Обычный 2 2 39 2" xfId="28424"/>
    <cellStyle name="Обычный 2 2 4" xfId="28425"/>
    <cellStyle name="Обычный 2 2 4 2" xfId="28426"/>
    <cellStyle name="Обычный 2 2 40" xfId="28427"/>
    <cellStyle name="Обычный 2 2 40 2" xfId="28428"/>
    <cellStyle name="Обычный 2 2 41" xfId="28429"/>
    <cellStyle name="Обычный 2 2 41 2" xfId="28430"/>
    <cellStyle name="Обычный 2 2 42" xfId="28431"/>
    <cellStyle name="Обычный 2 2 42 2" xfId="28432"/>
    <cellStyle name="Обычный 2 2 43" xfId="28433"/>
    <cellStyle name="Обычный 2 2 43 2" xfId="28434"/>
    <cellStyle name="Обычный 2 2 44" xfId="28435"/>
    <cellStyle name="Обычный 2 2 44 2" xfId="28436"/>
    <cellStyle name="Обычный 2 2 45" xfId="28437"/>
    <cellStyle name="Обычный 2 2 45 2" xfId="28438"/>
    <cellStyle name="Обычный 2 2 46" xfId="28439"/>
    <cellStyle name="Обычный 2 2 46 2" xfId="28440"/>
    <cellStyle name="Обычный 2 2 47" xfId="28441"/>
    <cellStyle name="Обычный 2 2 47 2" xfId="28442"/>
    <cellStyle name="Обычный 2 2 48" xfId="28443"/>
    <cellStyle name="Обычный 2 2 49" xfId="28444"/>
    <cellStyle name="Обычный 2 2 5" xfId="28445"/>
    <cellStyle name="Обычный 2 2 5 2" xfId="28446"/>
    <cellStyle name="Обычный 2 2 6" xfId="28447"/>
    <cellStyle name="Обычный 2 2 6 2" xfId="28448"/>
    <cellStyle name="Обычный 2 2 7" xfId="28449"/>
    <cellStyle name="Обычный 2 2 7 2" xfId="28450"/>
    <cellStyle name="Обычный 2 2 8" xfId="28451"/>
    <cellStyle name="Обычный 2 2 8 2" xfId="28452"/>
    <cellStyle name="Обычный 2 2 9" xfId="28453"/>
    <cellStyle name="Обычный 2 2 9 2" xfId="28454"/>
    <cellStyle name="Обычный 2 20" xfId="28455"/>
    <cellStyle name="Обычный 2 20 2" xfId="28456"/>
    <cellStyle name="Обычный 2 21" xfId="28457"/>
    <cellStyle name="Обычный 2 21 2" xfId="28458"/>
    <cellStyle name="Обычный 2 22" xfId="28459"/>
    <cellStyle name="Обычный 2 22 2" xfId="28460"/>
    <cellStyle name="Обычный 2 23" xfId="28461"/>
    <cellStyle name="Обычный 2 23 2" xfId="28462"/>
    <cellStyle name="Обычный 2 24" xfId="28463"/>
    <cellStyle name="Обычный 2 24 2" xfId="28464"/>
    <cellStyle name="Обычный 2 25" xfId="28465"/>
    <cellStyle name="Обычный 2 25 2" xfId="28466"/>
    <cellStyle name="Обычный 2 26" xfId="28467"/>
    <cellStyle name="Обычный 2 26 2" xfId="28468"/>
    <cellStyle name="Обычный 2 27" xfId="28469"/>
    <cellStyle name="Обычный 2 27 2" xfId="28470"/>
    <cellStyle name="Обычный 2 28" xfId="28471"/>
    <cellStyle name="Обычный 2 28 2" xfId="28472"/>
    <cellStyle name="Обычный 2 29" xfId="28473"/>
    <cellStyle name="Обычный 2 29 2" xfId="28474"/>
    <cellStyle name="Обычный 2 3" xfId="28475"/>
    <cellStyle name="Обычный 2 3 10" xfId="28476"/>
    <cellStyle name="Обычный 2 3 10 2" xfId="28477"/>
    <cellStyle name="Обычный 2 3 11" xfId="28478"/>
    <cellStyle name="Обычный 2 3 11 2" xfId="28479"/>
    <cellStyle name="Обычный 2 3 12" xfId="28480"/>
    <cellStyle name="Обычный 2 3 13" xfId="28481"/>
    <cellStyle name="Обычный 2 3 14" xfId="28482"/>
    <cellStyle name="Обычный 2 3 2" xfId="28483"/>
    <cellStyle name="Обычный 2 3 2 2" xfId="28484"/>
    <cellStyle name="Обычный 2 3 2 2 2" xfId="28485"/>
    <cellStyle name="Обычный 2 3 2 2 2 2" xfId="28486"/>
    <cellStyle name="Обычный 2 3 2 2 3" xfId="28487"/>
    <cellStyle name="Обычный 2 3 2 2 3 2" xfId="28488"/>
    <cellStyle name="Обычный 2 3 2 2 4" xfId="28489"/>
    <cellStyle name="Обычный 2 3 2 2 4 2" xfId="28490"/>
    <cellStyle name="Обычный 2 3 2 2 5" xfId="28491"/>
    <cellStyle name="Обычный 2 3 2 2 5 2" xfId="28492"/>
    <cellStyle name="Обычный 2 3 2 2 6" xfId="28493"/>
    <cellStyle name="Обычный 2 3 2 3" xfId="28494"/>
    <cellStyle name="Обычный 2 3 2 3 2" xfId="28495"/>
    <cellStyle name="Обычный 2 3 2 4" xfId="28496"/>
    <cellStyle name="Обычный 2 3 2 4 2" xfId="28497"/>
    <cellStyle name="Обычный 2 3 2 5" xfId="28498"/>
    <cellStyle name="Обычный 2 3 2 5 2" xfId="28499"/>
    <cellStyle name="Обычный 2 3 2 6" xfId="28500"/>
    <cellStyle name="Обычный 2 3 3" xfId="28501"/>
    <cellStyle name="Обычный 2 3 3 2" xfId="28502"/>
    <cellStyle name="Обычный 2 3 3 3" xfId="28503"/>
    <cellStyle name="Обычный 2 3 4" xfId="28504"/>
    <cellStyle name="Обычный 2 3 4 2" xfId="28505"/>
    <cellStyle name="Обычный 2 3 5" xfId="28506"/>
    <cellStyle name="Обычный 2 3 5 2" xfId="28507"/>
    <cellStyle name="Обычный 2 3 6" xfId="28508"/>
    <cellStyle name="Обычный 2 3 6 2" xfId="28509"/>
    <cellStyle name="Обычный 2 3 7" xfId="28510"/>
    <cellStyle name="Обычный 2 3 7 2" xfId="28511"/>
    <cellStyle name="Обычный 2 3 8" xfId="28512"/>
    <cellStyle name="Обычный 2 3 8 2" xfId="28513"/>
    <cellStyle name="Обычный 2 3 9" xfId="28514"/>
    <cellStyle name="Обычный 2 3 9 2" xfId="28515"/>
    <cellStyle name="Обычный 2 30" xfId="28516"/>
    <cellStyle name="Обычный 2 30 2" xfId="28517"/>
    <cellStyle name="Обычный 2 31" xfId="28518"/>
    <cellStyle name="Обычный 2 31 2" xfId="28519"/>
    <cellStyle name="Обычный 2 32" xfId="28520"/>
    <cellStyle name="Обычный 2 32 2" xfId="28521"/>
    <cellStyle name="Обычный 2 33" xfId="28522"/>
    <cellStyle name="Обычный 2 33 2" xfId="28523"/>
    <cellStyle name="Обычный 2 34" xfId="28524"/>
    <cellStyle name="Обычный 2 34 2" xfId="28525"/>
    <cellStyle name="Обычный 2 35" xfId="28526"/>
    <cellStyle name="Обычный 2 35 2" xfId="28527"/>
    <cellStyle name="Обычный 2 36" xfId="28528"/>
    <cellStyle name="Обычный 2 36 2" xfId="28529"/>
    <cellStyle name="Обычный 2 37" xfId="28530"/>
    <cellStyle name="Обычный 2 37 2" xfId="28531"/>
    <cellStyle name="Обычный 2 38" xfId="28532"/>
    <cellStyle name="Обычный 2 38 2" xfId="28533"/>
    <cellStyle name="Обычный 2 39" xfId="28534"/>
    <cellStyle name="Обычный 2 39 2" xfId="28535"/>
    <cellStyle name="Обычный 2 4" xfId="28536"/>
    <cellStyle name="Обычный 2 4 2" xfId="28537"/>
    <cellStyle name="Обычный 2 4 2 2" xfId="28538"/>
    <cellStyle name="Обычный 2 4 2 3" xfId="28539"/>
    <cellStyle name="Обычный 2 4 3" xfId="28540"/>
    <cellStyle name="Обычный 2 4 3 2" xfId="28541"/>
    <cellStyle name="Обычный 2 4 4" xfId="28542"/>
    <cellStyle name="Обычный 2 4 4 2" xfId="28543"/>
    <cellStyle name="Обычный 2 4 5" xfId="28544"/>
    <cellStyle name="Обычный 2 4 5 2" xfId="28545"/>
    <cellStyle name="Обычный 2 4 6" xfId="28546"/>
    <cellStyle name="Обычный 2 4 6 2" xfId="28547"/>
    <cellStyle name="Обычный 2 4 7" xfId="28548"/>
    <cellStyle name="Обычный 2 4 7 2" xfId="28549"/>
    <cellStyle name="Обычный 2 4 8" xfId="28550"/>
    <cellStyle name="Обычный 2 4 9" xfId="28551"/>
    <cellStyle name="Обычный 2 40" xfId="28552"/>
    <cellStyle name="Обычный 2 40 2" xfId="28553"/>
    <cellStyle name="Обычный 2 41" xfId="28554"/>
    <cellStyle name="Обычный 2 41 2" xfId="28555"/>
    <cellStyle name="Обычный 2 42" xfId="28556"/>
    <cellStyle name="Обычный 2 42 2" xfId="28557"/>
    <cellStyle name="Обычный 2 43" xfId="28558"/>
    <cellStyle name="Обычный 2 43 2" xfId="28559"/>
    <cellStyle name="Обычный 2 44" xfId="28560"/>
    <cellStyle name="Обычный 2 44 2" xfId="28561"/>
    <cellStyle name="Обычный 2 45" xfId="28562"/>
    <cellStyle name="Обычный 2 45 2" xfId="28563"/>
    <cellStyle name="Обычный 2 46" xfId="28564"/>
    <cellStyle name="Обычный 2 46 2" xfId="28565"/>
    <cellStyle name="Обычный 2 47" xfId="28566"/>
    <cellStyle name="Обычный 2 47 2" xfId="28567"/>
    <cellStyle name="Обычный 2 48" xfId="28568"/>
    <cellStyle name="Обычный 2 48 2" xfId="28569"/>
    <cellStyle name="Обычный 2 49" xfId="28570"/>
    <cellStyle name="Обычный 2 49 2" xfId="28571"/>
    <cellStyle name="Обычный 2 5" xfId="28572"/>
    <cellStyle name="Обычный 2 5 2" xfId="28573"/>
    <cellStyle name="Обычный 2 50" xfId="28574"/>
    <cellStyle name="Обычный 2 50 2" xfId="28575"/>
    <cellStyle name="Обычный 2 51" xfId="28576"/>
    <cellStyle name="Обычный 2 51 2" xfId="28577"/>
    <cellStyle name="Обычный 2 52" xfId="28578"/>
    <cellStyle name="Обычный 2 52 2" xfId="28579"/>
    <cellStyle name="Обычный 2 53" xfId="28580"/>
    <cellStyle name="Обычный 2 53 2" xfId="28581"/>
    <cellStyle name="Обычный 2 54" xfId="28582"/>
    <cellStyle name="Обычный 2 54 2" xfId="28583"/>
    <cellStyle name="Обычный 2 55" xfId="28584"/>
    <cellStyle name="Обычный 2 55 2" xfId="28585"/>
    <cellStyle name="Обычный 2 56" xfId="28586"/>
    <cellStyle name="Обычный 2 56 2" xfId="28587"/>
    <cellStyle name="Обычный 2 57" xfId="28588"/>
    <cellStyle name="Обычный 2 57 2" xfId="28589"/>
    <cellStyle name="Обычный 2 58" xfId="28590"/>
    <cellStyle name="Обычный 2 58 2" xfId="28591"/>
    <cellStyle name="Обычный 2 59" xfId="28592"/>
    <cellStyle name="Обычный 2 59 2" xfId="28593"/>
    <cellStyle name="Обычный 2 6" xfId="28594"/>
    <cellStyle name="Обычный 2 6 2" xfId="28595"/>
    <cellStyle name="Обычный 2 60" xfId="28596"/>
    <cellStyle name="Обычный 2 60 2" xfId="28597"/>
    <cellStyle name="Обычный 2 61" xfId="28598"/>
    <cellStyle name="Обычный 2 61 2" xfId="28599"/>
    <cellStyle name="Обычный 2 62" xfId="28600"/>
    <cellStyle name="Обычный 2 62 2" xfId="28601"/>
    <cellStyle name="Обычный 2 63" xfId="28602"/>
    <cellStyle name="Обычный 2 63 2" xfId="28603"/>
    <cellStyle name="Обычный 2 64" xfId="28604"/>
    <cellStyle name="Обычный 2 64 2" xfId="28605"/>
    <cellStyle name="Обычный 2 65" xfId="28606"/>
    <cellStyle name="Обычный 2 65 2" xfId="28607"/>
    <cellStyle name="Обычный 2 66" xfId="28608"/>
    <cellStyle name="Обычный 2 66 2" xfId="28609"/>
    <cellStyle name="Обычный 2 67" xfId="28610"/>
    <cellStyle name="Обычный 2 67 2" xfId="28611"/>
    <cellStyle name="Обычный 2 68" xfId="28612"/>
    <cellStyle name="Обычный 2 68 2" xfId="28613"/>
    <cellStyle name="Обычный 2 69" xfId="28614"/>
    <cellStyle name="Обычный 2 69 2" xfId="28615"/>
    <cellStyle name="Обычный 2 7" xfId="28616"/>
    <cellStyle name="Обычный 2 7 2" xfId="28617"/>
    <cellStyle name="Обычный 2 70" xfId="28618"/>
    <cellStyle name="Обычный 2 70 2" xfId="28619"/>
    <cellStyle name="Обычный 2 71" xfId="28620"/>
    <cellStyle name="Обычный 2 71 2" xfId="28621"/>
    <cellStyle name="Обычный 2 72" xfId="28622"/>
    <cellStyle name="Обычный 2 72 2" xfId="28623"/>
    <cellStyle name="Обычный 2 73" xfId="28624"/>
    <cellStyle name="Обычный 2 73 2" xfId="28625"/>
    <cellStyle name="Обычный 2 74" xfId="28626"/>
    <cellStyle name="Обычный 2 74 2" xfId="28627"/>
    <cellStyle name="Обычный 2 75" xfId="28628"/>
    <cellStyle name="Обычный 2 75 2" xfId="28629"/>
    <cellStyle name="Обычный 2 76" xfId="28630"/>
    <cellStyle name="Обычный 2 76 2" xfId="28631"/>
    <cellStyle name="Обычный 2 77" xfId="28632"/>
    <cellStyle name="Обычный 2 77 2" xfId="28633"/>
    <cellStyle name="Обычный 2 78" xfId="28634"/>
    <cellStyle name="Обычный 2 78 2" xfId="28635"/>
    <cellStyle name="Обычный 2 79" xfId="28636"/>
    <cellStyle name="Обычный 2 79 2" xfId="28637"/>
    <cellStyle name="Обычный 2 8" xfId="28638"/>
    <cellStyle name="Обычный 2 8 2" xfId="28639"/>
    <cellStyle name="Обычный 2 80" xfId="28640"/>
    <cellStyle name="Обычный 2 80 2" xfId="28641"/>
    <cellStyle name="Обычный 2 81" xfId="28642"/>
    <cellStyle name="Обычный 2 81 2" xfId="28643"/>
    <cellStyle name="Обычный 2 82" xfId="28644"/>
    <cellStyle name="Обычный 2 82 2" xfId="28645"/>
    <cellStyle name="Обычный 2 83" xfId="28646"/>
    <cellStyle name="Обычный 2 83 2" xfId="28647"/>
    <cellStyle name="Обычный 2 84" xfId="28648"/>
    <cellStyle name="Обычный 2 84 2" xfId="28649"/>
    <cellStyle name="Обычный 2 85" xfId="28650"/>
    <cellStyle name="Обычный 2 85 2" xfId="28651"/>
    <cellStyle name="Обычный 2 86" xfId="28652"/>
    <cellStyle name="Обычный 2 86 2" xfId="28653"/>
    <cellStyle name="Обычный 2 87" xfId="28654"/>
    <cellStyle name="Обычный 2 87 2" xfId="28655"/>
    <cellStyle name="Обычный 2 88" xfId="28656"/>
    <cellStyle name="Обычный 2 88 2" xfId="28657"/>
    <cellStyle name="Обычный 2 89" xfId="28658"/>
    <cellStyle name="Обычный 2 89 2" xfId="28659"/>
    <cellStyle name="Обычный 2 9" xfId="28660"/>
    <cellStyle name="Обычный 2 9 10" xfId="28661"/>
    <cellStyle name="Обычный 2 9 10 2" xfId="28662"/>
    <cellStyle name="Обычный 2 9 11" xfId="28663"/>
    <cellStyle name="Обычный 2 9 11 2" xfId="28664"/>
    <cellStyle name="Обычный 2 9 12" xfId="28665"/>
    <cellStyle name="Обычный 2 9 12 2" xfId="28666"/>
    <cellStyle name="Обычный 2 9 13" xfId="28667"/>
    <cellStyle name="Обычный 2 9 13 2" xfId="28668"/>
    <cellStyle name="Обычный 2 9 14" xfId="28669"/>
    <cellStyle name="Обычный 2 9 14 2" xfId="28670"/>
    <cellStyle name="Обычный 2 9 15" xfId="28671"/>
    <cellStyle name="Обычный 2 9 15 2" xfId="28672"/>
    <cellStyle name="Обычный 2 9 16" xfId="28673"/>
    <cellStyle name="Обычный 2 9 16 2" xfId="28674"/>
    <cellStyle name="Обычный 2 9 17" xfId="28675"/>
    <cellStyle name="Обычный 2 9 17 2" xfId="28676"/>
    <cellStyle name="Обычный 2 9 18" xfId="28677"/>
    <cellStyle name="Обычный 2 9 18 2" xfId="28678"/>
    <cellStyle name="Обычный 2 9 19" xfId="28679"/>
    <cellStyle name="Обычный 2 9 19 2" xfId="28680"/>
    <cellStyle name="Обычный 2 9 2" xfId="28681"/>
    <cellStyle name="Обычный 2 9 2 2" xfId="28682"/>
    <cellStyle name="Обычный 2 9 20" xfId="28683"/>
    <cellStyle name="Обычный 2 9 20 2" xfId="28684"/>
    <cellStyle name="Обычный 2 9 21" xfId="28685"/>
    <cellStyle name="Обычный 2 9 21 2" xfId="28686"/>
    <cellStyle name="Обычный 2 9 22" xfId="28687"/>
    <cellStyle name="Обычный 2 9 22 2" xfId="28688"/>
    <cellStyle name="Обычный 2 9 23" xfId="28689"/>
    <cellStyle name="Обычный 2 9 23 2" xfId="28690"/>
    <cellStyle name="Обычный 2 9 24" xfId="28691"/>
    <cellStyle name="Обычный 2 9 24 2" xfId="28692"/>
    <cellStyle name="Обычный 2 9 25" xfId="28693"/>
    <cellStyle name="Обычный 2 9 25 2" xfId="28694"/>
    <cellStyle name="Обычный 2 9 26" xfId="28695"/>
    <cellStyle name="Обычный 2 9 26 2" xfId="28696"/>
    <cellStyle name="Обычный 2 9 27" xfId="28697"/>
    <cellStyle name="Обычный 2 9 27 2" xfId="28698"/>
    <cellStyle name="Обычный 2 9 28" xfId="28699"/>
    <cellStyle name="Обычный 2 9 28 2" xfId="28700"/>
    <cellStyle name="Обычный 2 9 29" xfId="28701"/>
    <cellStyle name="Обычный 2 9 29 2" xfId="28702"/>
    <cellStyle name="Обычный 2 9 3" xfId="28703"/>
    <cellStyle name="Обычный 2 9 3 2" xfId="28704"/>
    <cellStyle name="Обычный 2 9 30" xfId="28705"/>
    <cellStyle name="Обычный 2 9 30 2" xfId="28706"/>
    <cellStyle name="Обычный 2 9 31" xfId="28707"/>
    <cellStyle name="Обычный 2 9 31 2" xfId="28708"/>
    <cellStyle name="Обычный 2 9 32" xfId="28709"/>
    <cellStyle name="Обычный 2 9 32 2" xfId="28710"/>
    <cellStyle name="Обычный 2 9 33" xfId="28711"/>
    <cellStyle name="Обычный 2 9 33 2" xfId="28712"/>
    <cellStyle name="Обычный 2 9 34" xfId="28713"/>
    <cellStyle name="Обычный 2 9 34 2" xfId="28714"/>
    <cellStyle name="Обычный 2 9 35" xfId="28715"/>
    <cellStyle name="Обычный 2 9 35 2" xfId="28716"/>
    <cellStyle name="Обычный 2 9 36" xfId="28717"/>
    <cellStyle name="Обычный 2 9 36 2" xfId="28718"/>
    <cellStyle name="Обычный 2 9 37" xfId="28719"/>
    <cellStyle name="Обычный 2 9 37 2" xfId="28720"/>
    <cellStyle name="Обычный 2 9 38" xfId="28721"/>
    <cellStyle name="Обычный 2 9 38 2" xfId="28722"/>
    <cellStyle name="Обычный 2 9 39" xfId="28723"/>
    <cellStyle name="Обычный 2 9 39 2" xfId="28724"/>
    <cellStyle name="Обычный 2 9 4" xfId="28725"/>
    <cellStyle name="Обычный 2 9 4 2" xfId="28726"/>
    <cellStyle name="Обычный 2 9 40" xfId="28727"/>
    <cellStyle name="Обычный 2 9 40 2" xfId="28728"/>
    <cellStyle name="Обычный 2 9 41" xfId="28729"/>
    <cellStyle name="Обычный 2 9 41 2" xfId="28730"/>
    <cellStyle name="Обычный 2 9 42" xfId="28731"/>
    <cellStyle name="Обычный 2 9 42 2" xfId="28732"/>
    <cellStyle name="Обычный 2 9 43" xfId="28733"/>
    <cellStyle name="Обычный 2 9 43 2" xfId="28734"/>
    <cellStyle name="Обычный 2 9 44" xfId="28735"/>
    <cellStyle name="Обычный 2 9 44 2" xfId="28736"/>
    <cellStyle name="Обычный 2 9 45" xfId="28737"/>
    <cellStyle name="Обычный 2 9 45 2" xfId="28738"/>
    <cellStyle name="Обычный 2 9 46" xfId="28739"/>
    <cellStyle name="Обычный 2 9 46 2" xfId="28740"/>
    <cellStyle name="Обычный 2 9 47" xfId="28741"/>
    <cellStyle name="Обычный 2 9 47 2" xfId="28742"/>
    <cellStyle name="Обычный 2 9 48" xfId="28743"/>
    <cellStyle name="Обычный 2 9 48 2" xfId="28744"/>
    <cellStyle name="Обычный 2 9 49" xfId="28745"/>
    <cellStyle name="Обычный 2 9 49 2" xfId="28746"/>
    <cellStyle name="Обычный 2 9 5" xfId="28747"/>
    <cellStyle name="Обычный 2 9 5 2" xfId="28748"/>
    <cellStyle name="Обычный 2 9 50" xfId="28749"/>
    <cellStyle name="Обычный 2 9 50 2" xfId="28750"/>
    <cellStyle name="Обычный 2 9 51" xfId="28751"/>
    <cellStyle name="Обычный 2 9 51 2" xfId="28752"/>
    <cellStyle name="Обычный 2 9 52" xfId="28753"/>
    <cellStyle name="Обычный 2 9 52 2" xfId="28754"/>
    <cellStyle name="Обычный 2 9 53" xfId="28755"/>
    <cellStyle name="Обычный 2 9 53 2" xfId="28756"/>
    <cellStyle name="Обычный 2 9 54" xfId="28757"/>
    <cellStyle name="Обычный 2 9 54 2" xfId="28758"/>
    <cellStyle name="Обычный 2 9 55" xfId="28759"/>
    <cellStyle name="Обычный 2 9 55 2" xfId="28760"/>
    <cellStyle name="Обычный 2 9 56" xfId="28761"/>
    <cellStyle name="Обычный 2 9 56 2" xfId="28762"/>
    <cellStyle name="Обычный 2 9 57" xfId="28763"/>
    <cellStyle name="Обычный 2 9 57 2" xfId="28764"/>
    <cellStyle name="Обычный 2 9 58" xfId="28765"/>
    <cellStyle name="Обычный 2 9 58 2" xfId="28766"/>
    <cellStyle name="Обычный 2 9 59" xfId="28767"/>
    <cellStyle name="Обычный 2 9 59 2" xfId="28768"/>
    <cellStyle name="Обычный 2 9 6" xfId="28769"/>
    <cellStyle name="Обычный 2 9 6 2" xfId="28770"/>
    <cellStyle name="Обычный 2 9 60" xfId="28771"/>
    <cellStyle name="Обычный 2 9 60 2" xfId="28772"/>
    <cellStyle name="Обычный 2 9 61" xfId="28773"/>
    <cellStyle name="Обычный 2 9 61 2" xfId="28774"/>
    <cellStyle name="Обычный 2 9 62" xfId="28775"/>
    <cellStyle name="Обычный 2 9 62 2" xfId="28776"/>
    <cellStyle name="Обычный 2 9 63" xfId="28777"/>
    <cellStyle name="Обычный 2 9 63 2" xfId="28778"/>
    <cellStyle name="Обычный 2 9 64" xfId="28779"/>
    <cellStyle name="Обычный 2 9 64 2" xfId="28780"/>
    <cellStyle name="Обычный 2 9 65" xfId="28781"/>
    <cellStyle name="Обычный 2 9 7" xfId="28782"/>
    <cellStyle name="Обычный 2 9 7 2" xfId="28783"/>
    <cellStyle name="Обычный 2 9 8" xfId="28784"/>
    <cellStyle name="Обычный 2 9 8 2" xfId="28785"/>
    <cellStyle name="Обычный 2 9 9" xfId="28786"/>
    <cellStyle name="Обычный 2 9 9 2" xfId="28787"/>
    <cellStyle name="Обычный 2 90" xfId="28788"/>
    <cellStyle name="Обычный 2 90 2" xfId="28789"/>
    <cellStyle name="Обычный 2 91" xfId="28790"/>
    <cellStyle name="Обычный 2 91 2" xfId="28791"/>
    <cellStyle name="Обычный 2 92" xfId="28792"/>
    <cellStyle name="Обычный 2 92 2" xfId="28793"/>
    <cellStyle name="Обычный 2 93" xfId="28794"/>
    <cellStyle name="Обычный 2 93 2" xfId="28795"/>
    <cellStyle name="Обычный 2 94" xfId="28796"/>
    <cellStyle name="Обычный 2 94 2" xfId="28797"/>
    <cellStyle name="Обычный 2 95" xfId="28798"/>
    <cellStyle name="Обычный 2 95 2" xfId="28799"/>
    <cellStyle name="Обычный 2 96" xfId="28800"/>
    <cellStyle name="Обычный 2 96 2" xfId="28801"/>
    <cellStyle name="Обычный 2 97" xfId="28802"/>
    <cellStyle name="Обычный 2_расчет ВЛ-10-202-616(904714-103) " xfId="28803"/>
    <cellStyle name="Обычный 20" xfId="28804"/>
    <cellStyle name="Обычный 20 2" xfId="28805"/>
    <cellStyle name="Обычный 20 3" xfId="28806"/>
    <cellStyle name="Обычный 200" xfId="28807"/>
    <cellStyle name="Обычный 200 2" xfId="28808"/>
    <cellStyle name="Обычный 200 2 2" xfId="28809"/>
    <cellStyle name="Обычный 200 2 2 2" xfId="28810"/>
    <cellStyle name="Обычный 200 2 3" xfId="28811"/>
    <cellStyle name="Обычный 200 3" xfId="28812"/>
    <cellStyle name="Обычный 200 3 2" xfId="28813"/>
    <cellStyle name="Обычный 200 4" xfId="28814"/>
    <cellStyle name="Обычный 201" xfId="28815"/>
    <cellStyle name="Обычный 201 2" xfId="28816"/>
    <cellStyle name="Обычный 201 2 2" xfId="28817"/>
    <cellStyle name="Обычный 201 2 2 2" xfId="28818"/>
    <cellStyle name="Обычный 201 2 3" xfId="28819"/>
    <cellStyle name="Обычный 201 3" xfId="28820"/>
    <cellStyle name="Обычный 201 3 2" xfId="28821"/>
    <cellStyle name="Обычный 201 4" xfId="28822"/>
    <cellStyle name="Обычный 202" xfId="28823"/>
    <cellStyle name="Обычный 202 2" xfId="28824"/>
    <cellStyle name="Обычный 202 2 2" xfId="28825"/>
    <cellStyle name="Обычный 202 2 2 2" xfId="28826"/>
    <cellStyle name="Обычный 202 2 3" xfId="28827"/>
    <cellStyle name="Обычный 202 3" xfId="28828"/>
    <cellStyle name="Обычный 202 3 2" xfId="28829"/>
    <cellStyle name="Обычный 202 4" xfId="28830"/>
    <cellStyle name="Обычный 203" xfId="28831"/>
    <cellStyle name="Обычный 203 2" xfId="28832"/>
    <cellStyle name="Обычный 203 2 2" xfId="28833"/>
    <cellStyle name="Обычный 203 2 2 2" xfId="28834"/>
    <cellStyle name="Обычный 203 2 3" xfId="28835"/>
    <cellStyle name="Обычный 203 3" xfId="28836"/>
    <cellStyle name="Обычный 203 3 2" xfId="28837"/>
    <cellStyle name="Обычный 203 4" xfId="28838"/>
    <cellStyle name="Обычный 204" xfId="28839"/>
    <cellStyle name="Обычный 204 2" xfId="28840"/>
    <cellStyle name="Обычный 204 2 2" xfId="28841"/>
    <cellStyle name="Обычный 204 2 2 2" xfId="28842"/>
    <cellStyle name="Обычный 204 2 3" xfId="28843"/>
    <cellStyle name="Обычный 204 3" xfId="28844"/>
    <cellStyle name="Обычный 204 3 2" xfId="28845"/>
    <cellStyle name="Обычный 204 4" xfId="28846"/>
    <cellStyle name="Обычный 205" xfId="28847"/>
    <cellStyle name="Обычный 205 2" xfId="28848"/>
    <cellStyle name="Обычный 205 2 2" xfId="28849"/>
    <cellStyle name="Обычный 205 2 2 2" xfId="28850"/>
    <cellStyle name="Обычный 205 2 3" xfId="28851"/>
    <cellStyle name="Обычный 205 3" xfId="28852"/>
    <cellStyle name="Обычный 205 3 2" xfId="28853"/>
    <cellStyle name="Обычный 205 4" xfId="28854"/>
    <cellStyle name="Обычный 206" xfId="28855"/>
    <cellStyle name="Обычный 206 2" xfId="28856"/>
    <cellStyle name="Обычный 206 2 2" xfId="28857"/>
    <cellStyle name="Обычный 206 2 2 2" xfId="28858"/>
    <cellStyle name="Обычный 206 2 3" xfId="28859"/>
    <cellStyle name="Обычный 206 3" xfId="28860"/>
    <cellStyle name="Обычный 206 3 2" xfId="28861"/>
    <cellStyle name="Обычный 206 4" xfId="28862"/>
    <cellStyle name="Обычный 207" xfId="28863"/>
    <cellStyle name="Обычный 207 2" xfId="28864"/>
    <cellStyle name="Обычный 207 2 2" xfId="28865"/>
    <cellStyle name="Обычный 207 2 2 2" xfId="28866"/>
    <cellStyle name="Обычный 207 2 3" xfId="28867"/>
    <cellStyle name="Обычный 207 3" xfId="28868"/>
    <cellStyle name="Обычный 207 3 2" xfId="28869"/>
    <cellStyle name="Обычный 207 4" xfId="28870"/>
    <cellStyle name="Обычный 208" xfId="28871"/>
    <cellStyle name="Обычный 208 2" xfId="28872"/>
    <cellStyle name="Обычный 208 2 2" xfId="28873"/>
    <cellStyle name="Обычный 208 2 2 2" xfId="28874"/>
    <cellStyle name="Обычный 208 2 3" xfId="28875"/>
    <cellStyle name="Обычный 208 3" xfId="28876"/>
    <cellStyle name="Обычный 208 3 2" xfId="28877"/>
    <cellStyle name="Обычный 208 4" xfId="28878"/>
    <cellStyle name="Обычный 209" xfId="28879"/>
    <cellStyle name="Обычный 209 2" xfId="28880"/>
    <cellStyle name="Обычный 209 2 2" xfId="28881"/>
    <cellStyle name="Обычный 209 2 2 2" xfId="28882"/>
    <cellStyle name="Обычный 209 2 3" xfId="28883"/>
    <cellStyle name="Обычный 209 3" xfId="28884"/>
    <cellStyle name="Обычный 209 3 2" xfId="28885"/>
    <cellStyle name="Обычный 209 4" xfId="28886"/>
    <cellStyle name="Обычный 21" xfId="28887"/>
    <cellStyle name="Обычный 21 10" xfId="28888"/>
    <cellStyle name="Обычный 21 10 2" xfId="28889"/>
    <cellStyle name="Обычный 21 11" xfId="28890"/>
    <cellStyle name="Обычный 21 11 2" xfId="28891"/>
    <cellStyle name="Обычный 21 12" xfId="28892"/>
    <cellStyle name="Обычный 21 12 2" xfId="28893"/>
    <cellStyle name="Обычный 21 13" xfId="28894"/>
    <cellStyle name="Обычный 21 13 2" xfId="28895"/>
    <cellStyle name="Обычный 21 14" xfId="28896"/>
    <cellStyle name="Обычный 21 14 2" xfId="28897"/>
    <cellStyle name="Обычный 21 15" xfId="28898"/>
    <cellStyle name="Обычный 21 15 2" xfId="28899"/>
    <cellStyle name="Обычный 21 16" xfId="28900"/>
    <cellStyle name="Обычный 21 16 2" xfId="28901"/>
    <cellStyle name="Обычный 21 17" xfId="28902"/>
    <cellStyle name="Обычный 21 17 2" xfId="28903"/>
    <cellStyle name="Обычный 21 18" xfId="28904"/>
    <cellStyle name="Обычный 21 18 2" xfId="28905"/>
    <cellStyle name="Обычный 21 19" xfId="28906"/>
    <cellStyle name="Обычный 21 19 2" xfId="28907"/>
    <cellStyle name="Обычный 21 2" xfId="28908"/>
    <cellStyle name="Обычный 21 2 10" xfId="28909"/>
    <cellStyle name="Обычный 21 2 10 2" xfId="28910"/>
    <cellStyle name="Обычный 21 2 11" xfId="28911"/>
    <cellStyle name="Обычный 21 2 11 2" xfId="28912"/>
    <cellStyle name="Обычный 21 2 12" xfId="28913"/>
    <cellStyle name="Обычный 21 2 12 2" xfId="28914"/>
    <cellStyle name="Обычный 21 2 13" xfId="28915"/>
    <cellStyle name="Обычный 21 2 13 2" xfId="28916"/>
    <cellStyle name="Обычный 21 2 14" xfId="28917"/>
    <cellStyle name="Обычный 21 2 14 2" xfId="28918"/>
    <cellStyle name="Обычный 21 2 15" xfId="28919"/>
    <cellStyle name="Обычный 21 2 15 2" xfId="28920"/>
    <cellStyle name="Обычный 21 2 16" xfId="28921"/>
    <cellStyle name="Обычный 21 2 16 2" xfId="28922"/>
    <cellStyle name="Обычный 21 2 17" xfId="28923"/>
    <cellStyle name="Обычный 21 2 17 2" xfId="28924"/>
    <cellStyle name="Обычный 21 2 18" xfId="28925"/>
    <cellStyle name="Обычный 21 2 18 2" xfId="28926"/>
    <cellStyle name="Обычный 21 2 19" xfId="28927"/>
    <cellStyle name="Обычный 21 2 19 2" xfId="28928"/>
    <cellStyle name="Обычный 21 2 2" xfId="28929"/>
    <cellStyle name="Обычный 21 2 2 2" xfId="28930"/>
    <cellStyle name="Обычный 21 2 20" xfId="28931"/>
    <cellStyle name="Обычный 21 2 20 2" xfId="28932"/>
    <cellStyle name="Обычный 21 2 21" xfId="28933"/>
    <cellStyle name="Обычный 21 2 21 2" xfId="28934"/>
    <cellStyle name="Обычный 21 2 22" xfId="28935"/>
    <cellStyle name="Обычный 21 2 22 2" xfId="28936"/>
    <cellStyle name="Обычный 21 2 23" xfId="28937"/>
    <cellStyle name="Обычный 21 2 23 2" xfId="28938"/>
    <cellStyle name="Обычный 21 2 24" xfId="28939"/>
    <cellStyle name="Обычный 21 2 3" xfId="28940"/>
    <cellStyle name="Обычный 21 2 3 2" xfId="28941"/>
    <cellStyle name="Обычный 21 2 4" xfId="28942"/>
    <cellStyle name="Обычный 21 2 4 2" xfId="28943"/>
    <cellStyle name="Обычный 21 2 5" xfId="28944"/>
    <cellStyle name="Обычный 21 2 5 2" xfId="28945"/>
    <cellStyle name="Обычный 21 2 6" xfId="28946"/>
    <cellStyle name="Обычный 21 2 6 2" xfId="28947"/>
    <cellStyle name="Обычный 21 2 7" xfId="28948"/>
    <cellStyle name="Обычный 21 2 7 2" xfId="28949"/>
    <cellStyle name="Обычный 21 2 8" xfId="28950"/>
    <cellStyle name="Обычный 21 2 8 2" xfId="28951"/>
    <cellStyle name="Обычный 21 2 9" xfId="28952"/>
    <cellStyle name="Обычный 21 2 9 2" xfId="28953"/>
    <cellStyle name="Обычный 21 20" xfId="28954"/>
    <cellStyle name="Обычный 21 20 2" xfId="28955"/>
    <cellStyle name="Обычный 21 20 2 2" xfId="28956"/>
    <cellStyle name="Обычный 21 20 2 2 2" xfId="28957"/>
    <cellStyle name="Обычный 21 20 2 3" xfId="28958"/>
    <cellStyle name="Обычный 21 20 3" xfId="28959"/>
    <cellStyle name="Обычный 21 20 3 2" xfId="28960"/>
    <cellStyle name="Обычный 21 20 4" xfId="28961"/>
    <cellStyle name="Обычный 21 21" xfId="28962"/>
    <cellStyle name="Обычный 21 21 2" xfId="28963"/>
    <cellStyle name="Обычный 21 21 2 2" xfId="28964"/>
    <cellStyle name="Обычный 21 21 2 2 2" xfId="28965"/>
    <cellStyle name="Обычный 21 21 2 3" xfId="28966"/>
    <cellStyle name="Обычный 21 21 3" xfId="28967"/>
    <cellStyle name="Обычный 21 21 3 2" xfId="28968"/>
    <cellStyle name="Обычный 21 21 4" xfId="28969"/>
    <cellStyle name="Обычный 21 22" xfId="28970"/>
    <cellStyle name="Обычный 21 22 2" xfId="28971"/>
    <cellStyle name="Обычный 21 22 2 2" xfId="28972"/>
    <cellStyle name="Обычный 21 22 2 2 2" xfId="28973"/>
    <cellStyle name="Обычный 21 22 2 3" xfId="28974"/>
    <cellStyle name="Обычный 21 22 3" xfId="28975"/>
    <cellStyle name="Обычный 21 22 3 2" xfId="28976"/>
    <cellStyle name="Обычный 21 22 4" xfId="28977"/>
    <cellStyle name="Обычный 21 23" xfId="28978"/>
    <cellStyle name="Обычный 21 23 2" xfId="28979"/>
    <cellStyle name="Обычный 21 24" xfId="28980"/>
    <cellStyle name="Обычный 21 24 2" xfId="28981"/>
    <cellStyle name="Обычный 21 25" xfId="28982"/>
    <cellStyle name="Обычный 21 25 2" xfId="28983"/>
    <cellStyle name="Обычный 21 26" xfId="28984"/>
    <cellStyle name="Обычный 21 26 2" xfId="28985"/>
    <cellStyle name="Обычный 21 27" xfId="28986"/>
    <cellStyle name="Обычный 21 27 2" xfId="28987"/>
    <cellStyle name="Обычный 21 28" xfId="28988"/>
    <cellStyle name="Обычный 21 28 2" xfId="28989"/>
    <cellStyle name="Обычный 21 28 2 2" xfId="28990"/>
    <cellStyle name="Обычный 21 28 3" xfId="28991"/>
    <cellStyle name="Обычный 21 29" xfId="28992"/>
    <cellStyle name="Обычный 21 29 2" xfId="28993"/>
    <cellStyle name="Обычный 21 3" xfId="28994"/>
    <cellStyle name="Обычный 21 3 2" xfId="28995"/>
    <cellStyle name="Обычный 21 30" xfId="28996"/>
    <cellStyle name="Обычный 21 30 2" xfId="28997"/>
    <cellStyle name="Обычный 21 31" xfId="28998"/>
    <cellStyle name="Обычный 21 32" xfId="28999"/>
    <cellStyle name="Обычный 21 4" xfId="29000"/>
    <cellStyle name="Обычный 21 4 2" xfId="29001"/>
    <cellStyle name="Обычный 21 5" xfId="29002"/>
    <cellStyle name="Обычный 21 5 2" xfId="29003"/>
    <cellStyle name="Обычный 21 6" xfId="29004"/>
    <cellStyle name="Обычный 21 6 2" xfId="29005"/>
    <cellStyle name="Обычный 21 7" xfId="29006"/>
    <cellStyle name="Обычный 21 7 2" xfId="29007"/>
    <cellStyle name="Обычный 21 8" xfId="29008"/>
    <cellStyle name="Обычный 21 8 2" xfId="29009"/>
    <cellStyle name="Обычный 21 9" xfId="29010"/>
    <cellStyle name="Обычный 21 9 2" xfId="29011"/>
    <cellStyle name="Обычный 210" xfId="29012"/>
    <cellStyle name="Обычный 210 2" xfId="29013"/>
    <cellStyle name="Обычный 210 2 2" xfId="29014"/>
    <cellStyle name="Обычный 210 2 2 2" xfId="29015"/>
    <cellStyle name="Обычный 210 2 3" xfId="29016"/>
    <cellStyle name="Обычный 210 3" xfId="29017"/>
    <cellStyle name="Обычный 210 3 2" xfId="29018"/>
    <cellStyle name="Обычный 210 4" xfId="29019"/>
    <cellStyle name="Обычный 211" xfId="29020"/>
    <cellStyle name="Обычный 211 2" xfId="29021"/>
    <cellStyle name="Обычный 212" xfId="29022"/>
    <cellStyle name="Обычный 212 2" xfId="29023"/>
    <cellStyle name="Обычный 213" xfId="29024"/>
    <cellStyle name="Обычный 213 2" xfId="29025"/>
    <cellStyle name="Обычный 214" xfId="29026"/>
    <cellStyle name="Обычный 214 2" xfId="29027"/>
    <cellStyle name="Обычный 214 3" xfId="29028"/>
    <cellStyle name="Обычный 214 3 2" xfId="29029"/>
    <cellStyle name="Обычный 215" xfId="29030"/>
    <cellStyle name="Обычный 215 2" xfId="29031"/>
    <cellStyle name="Обычный 216" xfId="29032"/>
    <cellStyle name="Обычный 216 2" xfId="29033"/>
    <cellStyle name="Обычный 216 3" xfId="29034"/>
    <cellStyle name="Обычный 216 3 2" xfId="29035"/>
    <cellStyle name="Обычный 217" xfId="29036"/>
    <cellStyle name="Обычный 217 2" xfId="29037"/>
    <cellStyle name="Обычный 217 2 2" xfId="29038"/>
    <cellStyle name="Обычный 217 2 2 2" xfId="29039"/>
    <cellStyle name="Обычный 217 2 3" xfId="29040"/>
    <cellStyle name="Обычный 217 3" xfId="29041"/>
    <cellStyle name="Обычный 217 3 2" xfId="29042"/>
    <cellStyle name="Обычный 217 4" xfId="29043"/>
    <cellStyle name="Обычный 218" xfId="29044"/>
    <cellStyle name="Обычный 218 2" xfId="29045"/>
    <cellStyle name="Обычный 219" xfId="29046"/>
    <cellStyle name="Обычный 219 2" xfId="29047"/>
    <cellStyle name="Обычный 22" xfId="29048"/>
    <cellStyle name="Обычный 22 10" xfId="29049"/>
    <cellStyle name="Обычный 22 10 2" xfId="29050"/>
    <cellStyle name="Обычный 22 11" xfId="29051"/>
    <cellStyle name="Обычный 22 11 2" xfId="29052"/>
    <cellStyle name="Обычный 22 12" xfId="29053"/>
    <cellStyle name="Обычный 22 12 2" xfId="29054"/>
    <cellStyle name="Обычный 22 13" xfId="29055"/>
    <cellStyle name="Обычный 22 13 2" xfId="29056"/>
    <cellStyle name="Обычный 22 14" xfId="29057"/>
    <cellStyle name="Обычный 22 14 2" xfId="29058"/>
    <cellStyle name="Обычный 22 15" xfId="29059"/>
    <cellStyle name="Обычный 22 15 2" xfId="29060"/>
    <cellStyle name="Обычный 22 16" xfId="29061"/>
    <cellStyle name="Обычный 22 16 2" xfId="29062"/>
    <cellStyle name="Обычный 22 17" xfId="29063"/>
    <cellStyle name="Обычный 22 17 2" xfId="29064"/>
    <cellStyle name="Обычный 22 18" xfId="29065"/>
    <cellStyle name="Обычный 22 18 2" xfId="29066"/>
    <cellStyle name="Обычный 22 19" xfId="29067"/>
    <cellStyle name="Обычный 22 19 2" xfId="29068"/>
    <cellStyle name="Обычный 22 19 2 2" xfId="29069"/>
    <cellStyle name="Обычный 22 19 2 2 2" xfId="29070"/>
    <cellStyle name="Обычный 22 19 2 3" xfId="29071"/>
    <cellStyle name="Обычный 22 19 3" xfId="29072"/>
    <cellStyle name="Обычный 22 19 3 2" xfId="29073"/>
    <cellStyle name="Обычный 22 19 4" xfId="29074"/>
    <cellStyle name="Обычный 22 2" xfId="29075"/>
    <cellStyle name="Обычный 22 2 10" xfId="29076"/>
    <cellStyle name="Обычный 22 2 10 2" xfId="29077"/>
    <cellStyle name="Обычный 22 2 10 2 2" xfId="29078"/>
    <cellStyle name="Обычный 22 2 10 2 2 2" xfId="29079"/>
    <cellStyle name="Обычный 22 2 10 2 3" xfId="29080"/>
    <cellStyle name="Обычный 22 2 10 3" xfId="29081"/>
    <cellStyle name="Обычный 22 2 10 3 2" xfId="29082"/>
    <cellStyle name="Обычный 22 2 10 4" xfId="29083"/>
    <cellStyle name="Обычный 22 2 11" xfId="29084"/>
    <cellStyle name="Обычный 22 2 11 2" xfId="29085"/>
    <cellStyle name="Обычный 22 2 11 2 2" xfId="29086"/>
    <cellStyle name="Обычный 22 2 11 2 2 2" xfId="29087"/>
    <cellStyle name="Обычный 22 2 11 2 3" xfId="29088"/>
    <cellStyle name="Обычный 22 2 11 3" xfId="29089"/>
    <cellStyle name="Обычный 22 2 11 3 2" xfId="29090"/>
    <cellStyle name="Обычный 22 2 11 4" xfId="29091"/>
    <cellStyle name="Обычный 22 2 12" xfId="29092"/>
    <cellStyle name="Обычный 22 2 12 2" xfId="29093"/>
    <cellStyle name="Обычный 22 2 12 2 2" xfId="29094"/>
    <cellStyle name="Обычный 22 2 12 2 2 2" xfId="29095"/>
    <cellStyle name="Обычный 22 2 12 2 3" xfId="29096"/>
    <cellStyle name="Обычный 22 2 12 3" xfId="29097"/>
    <cellStyle name="Обычный 22 2 12 3 2" xfId="29098"/>
    <cellStyle name="Обычный 22 2 12 4" xfId="29099"/>
    <cellStyle name="Обычный 22 2 13" xfId="29100"/>
    <cellStyle name="Обычный 22 2 13 2" xfId="29101"/>
    <cellStyle name="Обычный 22 2 13 2 2" xfId="29102"/>
    <cellStyle name="Обычный 22 2 13 2 2 2" xfId="29103"/>
    <cellStyle name="Обычный 22 2 13 2 3" xfId="29104"/>
    <cellStyle name="Обычный 22 2 13 3" xfId="29105"/>
    <cellStyle name="Обычный 22 2 13 3 2" xfId="29106"/>
    <cellStyle name="Обычный 22 2 13 4" xfId="29107"/>
    <cellStyle name="Обычный 22 2 14" xfId="29108"/>
    <cellStyle name="Обычный 22 2 14 2" xfId="29109"/>
    <cellStyle name="Обычный 22 2 14 2 2" xfId="29110"/>
    <cellStyle name="Обычный 22 2 14 2 2 2" xfId="29111"/>
    <cellStyle name="Обычный 22 2 14 2 3" xfId="29112"/>
    <cellStyle name="Обычный 22 2 14 3" xfId="29113"/>
    <cellStyle name="Обычный 22 2 14 3 2" xfId="29114"/>
    <cellStyle name="Обычный 22 2 14 4" xfId="29115"/>
    <cellStyle name="Обычный 22 2 15" xfId="29116"/>
    <cellStyle name="Обычный 22 2 15 2" xfId="29117"/>
    <cellStyle name="Обычный 22 2 15 2 2" xfId="29118"/>
    <cellStyle name="Обычный 22 2 15 2 2 2" xfId="29119"/>
    <cellStyle name="Обычный 22 2 15 2 3" xfId="29120"/>
    <cellStyle name="Обычный 22 2 15 3" xfId="29121"/>
    <cellStyle name="Обычный 22 2 15 3 2" xfId="29122"/>
    <cellStyle name="Обычный 22 2 15 4" xfId="29123"/>
    <cellStyle name="Обычный 22 2 16" xfId="29124"/>
    <cellStyle name="Обычный 22 2 16 2" xfId="29125"/>
    <cellStyle name="Обычный 22 2 16 2 2" xfId="29126"/>
    <cellStyle name="Обычный 22 2 16 2 2 2" xfId="29127"/>
    <cellStyle name="Обычный 22 2 16 2 3" xfId="29128"/>
    <cellStyle name="Обычный 22 2 16 3" xfId="29129"/>
    <cellStyle name="Обычный 22 2 16 3 2" xfId="29130"/>
    <cellStyle name="Обычный 22 2 16 4" xfId="29131"/>
    <cellStyle name="Обычный 22 2 17" xfId="29132"/>
    <cellStyle name="Обычный 22 2 17 2" xfId="29133"/>
    <cellStyle name="Обычный 22 2 17 2 2" xfId="29134"/>
    <cellStyle name="Обычный 22 2 17 2 2 2" xfId="29135"/>
    <cellStyle name="Обычный 22 2 17 2 3" xfId="29136"/>
    <cellStyle name="Обычный 22 2 17 3" xfId="29137"/>
    <cellStyle name="Обычный 22 2 17 3 2" xfId="29138"/>
    <cellStyle name="Обычный 22 2 17 4" xfId="29139"/>
    <cellStyle name="Обычный 22 2 18" xfId="29140"/>
    <cellStyle name="Обычный 22 2 18 2" xfId="29141"/>
    <cellStyle name="Обычный 22 2 18 2 2" xfId="29142"/>
    <cellStyle name="Обычный 22 2 18 2 2 2" xfId="29143"/>
    <cellStyle name="Обычный 22 2 18 2 3" xfId="29144"/>
    <cellStyle name="Обычный 22 2 18 3" xfId="29145"/>
    <cellStyle name="Обычный 22 2 18 3 2" xfId="29146"/>
    <cellStyle name="Обычный 22 2 18 4" xfId="29147"/>
    <cellStyle name="Обычный 22 2 19" xfId="29148"/>
    <cellStyle name="Обычный 22 2 19 2" xfId="29149"/>
    <cellStyle name="Обычный 22 2 19 2 2" xfId="29150"/>
    <cellStyle name="Обычный 22 2 19 2 2 2" xfId="29151"/>
    <cellStyle name="Обычный 22 2 19 2 3" xfId="29152"/>
    <cellStyle name="Обычный 22 2 19 3" xfId="29153"/>
    <cellStyle name="Обычный 22 2 19 3 2" xfId="29154"/>
    <cellStyle name="Обычный 22 2 19 4" xfId="29155"/>
    <cellStyle name="Обычный 22 2 2" xfId="29156"/>
    <cellStyle name="Обычный 22 2 2 2" xfId="29157"/>
    <cellStyle name="Обычный 22 2 2 2 2" xfId="29158"/>
    <cellStyle name="Обычный 22 2 2 2 2 2" xfId="29159"/>
    <cellStyle name="Обычный 22 2 2 2 3" xfId="29160"/>
    <cellStyle name="Обычный 22 2 2 3" xfId="29161"/>
    <cellStyle name="Обычный 22 2 2 3 2" xfId="29162"/>
    <cellStyle name="Обычный 22 2 2 4" xfId="29163"/>
    <cellStyle name="Обычный 22 2 20" xfId="29164"/>
    <cellStyle name="Обычный 22 2 20 2" xfId="29165"/>
    <cellStyle name="Обычный 22 2 20 2 2" xfId="29166"/>
    <cellStyle name="Обычный 22 2 20 2 2 2" xfId="29167"/>
    <cellStyle name="Обычный 22 2 20 2 3" xfId="29168"/>
    <cellStyle name="Обычный 22 2 20 3" xfId="29169"/>
    <cellStyle name="Обычный 22 2 20 3 2" xfId="29170"/>
    <cellStyle name="Обычный 22 2 20 4" xfId="29171"/>
    <cellStyle name="Обычный 22 2 21" xfId="29172"/>
    <cellStyle name="Обычный 22 2 21 2" xfId="29173"/>
    <cellStyle name="Обычный 22 2 21 2 2" xfId="29174"/>
    <cellStyle name="Обычный 22 2 21 2 2 2" xfId="29175"/>
    <cellStyle name="Обычный 22 2 21 2 3" xfId="29176"/>
    <cellStyle name="Обычный 22 2 21 3" xfId="29177"/>
    <cellStyle name="Обычный 22 2 21 3 2" xfId="29178"/>
    <cellStyle name="Обычный 22 2 21 4" xfId="29179"/>
    <cellStyle name="Обычный 22 2 22" xfId="29180"/>
    <cellStyle name="Обычный 22 2 22 2" xfId="29181"/>
    <cellStyle name="Обычный 22 2 22 2 2" xfId="29182"/>
    <cellStyle name="Обычный 22 2 22 2 2 2" xfId="29183"/>
    <cellStyle name="Обычный 22 2 22 2 3" xfId="29184"/>
    <cellStyle name="Обычный 22 2 22 3" xfId="29185"/>
    <cellStyle name="Обычный 22 2 22 3 2" xfId="29186"/>
    <cellStyle name="Обычный 22 2 22 4" xfId="29187"/>
    <cellStyle name="Обычный 22 2 23" xfId="29188"/>
    <cellStyle name="Обычный 22 2 23 2" xfId="29189"/>
    <cellStyle name="Обычный 22 2 23 2 2" xfId="29190"/>
    <cellStyle name="Обычный 22 2 23 2 2 2" xfId="29191"/>
    <cellStyle name="Обычный 22 2 23 2 3" xfId="29192"/>
    <cellStyle name="Обычный 22 2 23 3" xfId="29193"/>
    <cellStyle name="Обычный 22 2 23 3 2" xfId="29194"/>
    <cellStyle name="Обычный 22 2 23 4" xfId="29195"/>
    <cellStyle name="Обычный 22 2 24" xfId="29196"/>
    <cellStyle name="Обычный 22 2 3" xfId="29197"/>
    <cellStyle name="Обычный 22 2 3 2" xfId="29198"/>
    <cellStyle name="Обычный 22 2 3 2 2" xfId="29199"/>
    <cellStyle name="Обычный 22 2 3 2 2 2" xfId="29200"/>
    <cellStyle name="Обычный 22 2 3 2 3" xfId="29201"/>
    <cellStyle name="Обычный 22 2 3 3" xfId="29202"/>
    <cellStyle name="Обычный 22 2 3 3 2" xfId="29203"/>
    <cellStyle name="Обычный 22 2 3 4" xfId="29204"/>
    <cellStyle name="Обычный 22 2 4" xfId="29205"/>
    <cellStyle name="Обычный 22 2 4 2" xfId="29206"/>
    <cellStyle name="Обычный 22 2 4 2 2" xfId="29207"/>
    <cellStyle name="Обычный 22 2 4 2 2 2" xfId="29208"/>
    <cellStyle name="Обычный 22 2 4 2 3" xfId="29209"/>
    <cellStyle name="Обычный 22 2 4 3" xfId="29210"/>
    <cellStyle name="Обычный 22 2 4 3 2" xfId="29211"/>
    <cellStyle name="Обычный 22 2 4 4" xfId="29212"/>
    <cellStyle name="Обычный 22 2 5" xfId="29213"/>
    <cellStyle name="Обычный 22 2 5 2" xfId="29214"/>
    <cellStyle name="Обычный 22 2 5 2 2" xfId="29215"/>
    <cellStyle name="Обычный 22 2 5 2 2 2" xfId="29216"/>
    <cellStyle name="Обычный 22 2 5 2 3" xfId="29217"/>
    <cellStyle name="Обычный 22 2 5 3" xfId="29218"/>
    <cellStyle name="Обычный 22 2 5 3 2" xfId="29219"/>
    <cellStyle name="Обычный 22 2 5 4" xfId="29220"/>
    <cellStyle name="Обычный 22 2 6" xfId="29221"/>
    <cellStyle name="Обычный 22 2 6 2" xfId="29222"/>
    <cellStyle name="Обычный 22 2 6 2 2" xfId="29223"/>
    <cellStyle name="Обычный 22 2 6 2 2 2" xfId="29224"/>
    <cellStyle name="Обычный 22 2 6 2 3" xfId="29225"/>
    <cellStyle name="Обычный 22 2 6 3" xfId="29226"/>
    <cellStyle name="Обычный 22 2 6 3 2" xfId="29227"/>
    <cellStyle name="Обычный 22 2 6 4" xfId="29228"/>
    <cellStyle name="Обычный 22 2 7" xfId="29229"/>
    <cellStyle name="Обычный 22 2 7 2" xfId="29230"/>
    <cellStyle name="Обычный 22 2 7 2 2" xfId="29231"/>
    <cellStyle name="Обычный 22 2 7 2 2 2" xfId="29232"/>
    <cellStyle name="Обычный 22 2 7 2 3" xfId="29233"/>
    <cellStyle name="Обычный 22 2 7 3" xfId="29234"/>
    <cellStyle name="Обычный 22 2 7 3 2" xfId="29235"/>
    <cellStyle name="Обычный 22 2 7 4" xfId="29236"/>
    <cellStyle name="Обычный 22 2 8" xfId="29237"/>
    <cellStyle name="Обычный 22 2 8 2" xfId="29238"/>
    <cellStyle name="Обычный 22 2 8 2 2" xfId="29239"/>
    <cellStyle name="Обычный 22 2 8 2 2 2" xfId="29240"/>
    <cellStyle name="Обычный 22 2 8 2 3" xfId="29241"/>
    <cellStyle name="Обычный 22 2 8 3" xfId="29242"/>
    <cellStyle name="Обычный 22 2 8 3 2" xfId="29243"/>
    <cellStyle name="Обычный 22 2 8 4" xfId="29244"/>
    <cellStyle name="Обычный 22 2 9" xfId="29245"/>
    <cellStyle name="Обычный 22 2 9 2" xfId="29246"/>
    <cellStyle name="Обычный 22 2 9 2 2" xfId="29247"/>
    <cellStyle name="Обычный 22 2 9 2 2 2" xfId="29248"/>
    <cellStyle name="Обычный 22 2 9 2 3" xfId="29249"/>
    <cellStyle name="Обычный 22 2 9 3" xfId="29250"/>
    <cellStyle name="Обычный 22 2 9 3 2" xfId="29251"/>
    <cellStyle name="Обычный 22 2 9 4" xfId="29252"/>
    <cellStyle name="Обычный 22 20" xfId="29253"/>
    <cellStyle name="Обычный 22 20 2" xfId="29254"/>
    <cellStyle name="Обычный 22 20 2 2" xfId="29255"/>
    <cellStyle name="Обычный 22 20 2 2 2" xfId="29256"/>
    <cellStyle name="Обычный 22 20 2 3" xfId="29257"/>
    <cellStyle name="Обычный 22 20 3" xfId="29258"/>
    <cellStyle name="Обычный 22 20 3 2" xfId="29259"/>
    <cellStyle name="Обычный 22 20 4" xfId="29260"/>
    <cellStyle name="Обычный 22 21" xfId="29261"/>
    <cellStyle name="Обычный 22 21 2" xfId="29262"/>
    <cellStyle name="Обычный 22 21 2 2" xfId="29263"/>
    <cellStyle name="Обычный 22 21 2 2 2" xfId="29264"/>
    <cellStyle name="Обычный 22 21 2 3" xfId="29265"/>
    <cellStyle name="Обычный 22 21 3" xfId="29266"/>
    <cellStyle name="Обычный 22 21 3 2" xfId="29267"/>
    <cellStyle name="Обычный 22 21 4" xfId="29268"/>
    <cellStyle name="Обычный 22 22" xfId="29269"/>
    <cellStyle name="Обычный 22 22 2" xfId="29270"/>
    <cellStyle name="Обычный 22 23" xfId="29271"/>
    <cellStyle name="Обычный 22 23 2" xfId="29272"/>
    <cellStyle name="Обычный 22 24" xfId="29273"/>
    <cellStyle name="Обычный 22 24 2" xfId="29274"/>
    <cellStyle name="Обычный 22 25" xfId="29275"/>
    <cellStyle name="Обычный 22 25 2" xfId="29276"/>
    <cellStyle name="Обычный 22 26" xfId="29277"/>
    <cellStyle name="Обычный 22 26 2" xfId="29278"/>
    <cellStyle name="Обычный 22 27" xfId="29279"/>
    <cellStyle name="Обычный 22 27 2" xfId="29280"/>
    <cellStyle name="Обычный 22 27 2 2" xfId="29281"/>
    <cellStyle name="Обычный 22 27 3" xfId="29282"/>
    <cellStyle name="Обычный 22 28" xfId="29283"/>
    <cellStyle name="Обычный 22 28 2" xfId="29284"/>
    <cellStyle name="Обычный 22 29" xfId="29285"/>
    <cellStyle name="Обычный 22 29 2" xfId="29286"/>
    <cellStyle name="Обычный 22 3" xfId="29287"/>
    <cellStyle name="Обычный 22 3 2" xfId="29288"/>
    <cellStyle name="Обычный 22 30" xfId="29289"/>
    <cellStyle name="Обычный 22 4" xfId="29290"/>
    <cellStyle name="Обычный 22 4 2" xfId="29291"/>
    <cellStyle name="Обычный 22 5" xfId="29292"/>
    <cellStyle name="Обычный 22 5 2" xfId="29293"/>
    <cellStyle name="Обычный 22 6" xfId="29294"/>
    <cellStyle name="Обычный 22 6 2" xfId="29295"/>
    <cellStyle name="Обычный 22 7" xfId="29296"/>
    <cellStyle name="Обычный 22 7 2" xfId="29297"/>
    <cellStyle name="Обычный 22 8" xfId="29298"/>
    <cellStyle name="Обычный 22 8 2" xfId="29299"/>
    <cellStyle name="Обычный 22 9" xfId="29300"/>
    <cellStyle name="Обычный 22 9 2" xfId="29301"/>
    <cellStyle name="Обычный 220" xfId="29302"/>
    <cellStyle name="Обычный 220 2" xfId="29303"/>
    <cellStyle name="Обычный 221" xfId="29304"/>
    <cellStyle name="Обычный 221 2" xfId="29305"/>
    <cellStyle name="Обычный 222" xfId="29306"/>
    <cellStyle name="Обычный 222 2" xfId="29307"/>
    <cellStyle name="Обычный 223" xfId="29308"/>
    <cellStyle name="Обычный 223 2" xfId="29309"/>
    <cellStyle name="Обычный 224" xfId="29310"/>
    <cellStyle name="Обычный 224 2" xfId="29311"/>
    <cellStyle name="Обычный 225" xfId="29312"/>
    <cellStyle name="Обычный 225 2" xfId="29313"/>
    <cellStyle name="Обычный 226" xfId="29314"/>
    <cellStyle name="Обычный 226 2" xfId="29315"/>
    <cellStyle name="Обычный 227" xfId="29316"/>
    <cellStyle name="Обычный 227 2" xfId="29317"/>
    <cellStyle name="Обычный 228" xfId="29318"/>
    <cellStyle name="Обычный 228 2" xfId="29319"/>
    <cellStyle name="Обычный 229" xfId="29320"/>
    <cellStyle name="Обычный 229 2" xfId="29321"/>
    <cellStyle name="Обычный 23" xfId="29322"/>
    <cellStyle name="Обычный 23 10" xfId="29323"/>
    <cellStyle name="Обычный 23 10 2" xfId="29324"/>
    <cellStyle name="Обычный 23 11" xfId="29325"/>
    <cellStyle name="Обычный 23 11 2" xfId="29326"/>
    <cellStyle name="Обычный 23 12" xfId="29327"/>
    <cellStyle name="Обычный 23 12 2" xfId="29328"/>
    <cellStyle name="Обычный 23 13" xfId="29329"/>
    <cellStyle name="Обычный 23 13 2" xfId="29330"/>
    <cellStyle name="Обычный 23 14" xfId="29331"/>
    <cellStyle name="Обычный 23 14 2" xfId="29332"/>
    <cellStyle name="Обычный 23 15" xfId="29333"/>
    <cellStyle name="Обычный 23 15 2" xfId="29334"/>
    <cellStyle name="Обычный 23 16" xfId="29335"/>
    <cellStyle name="Обычный 23 16 2" xfId="29336"/>
    <cellStyle name="Обычный 23 17" xfId="29337"/>
    <cellStyle name="Обычный 23 17 2" xfId="29338"/>
    <cellStyle name="Обычный 23 18" xfId="29339"/>
    <cellStyle name="Обычный 23 18 2" xfId="29340"/>
    <cellStyle name="Обычный 23 19" xfId="29341"/>
    <cellStyle name="Обычный 23 19 2" xfId="29342"/>
    <cellStyle name="Обычный 23 19 2 2" xfId="29343"/>
    <cellStyle name="Обычный 23 19 2 2 2" xfId="29344"/>
    <cellStyle name="Обычный 23 19 2 3" xfId="29345"/>
    <cellStyle name="Обычный 23 19 3" xfId="29346"/>
    <cellStyle name="Обычный 23 19 3 2" xfId="29347"/>
    <cellStyle name="Обычный 23 19 4" xfId="29348"/>
    <cellStyle name="Обычный 23 2" xfId="29349"/>
    <cellStyle name="Обычный 23 2 2" xfId="29350"/>
    <cellStyle name="Обычный 23 20" xfId="29351"/>
    <cellStyle name="Обычный 23 20 2" xfId="29352"/>
    <cellStyle name="Обычный 23 20 2 2" xfId="29353"/>
    <cellStyle name="Обычный 23 20 2 2 2" xfId="29354"/>
    <cellStyle name="Обычный 23 20 2 3" xfId="29355"/>
    <cellStyle name="Обычный 23 20 3" xfId="29356"/>
    <cellStyle name="Обычный 23 20 3 2" xfId="29357"/>
    <cellStyle name="Обычный 23 20 4" xfId="29358"/>
    <cellStyle name="Обычный 23 21" xfId="29359"/>
    <cellStyle name="Обычный 23 21 2" xfId="29360"/>
    <cellStyle name="Обычный 23 21 2 2" xfId="29361"/>
    <cellStyle name="Обычный 23 21 2 2 2" xfId="29362"/>
    <cellStyle name="Обычный 23 21 2 3" xfId="29363"/>
    <cellStyle name="Обычный 23 21 3" xfId="29364"/>
    <cellStyle name="Обычный 23 21 3 2" xfId="29365"/>
    <cellStyle name="Обычный 23 21 4" xfId="29366"/>
    <cellStyle name="Обычный 23 22" xfId="29367"/>
    <cellStyle name="Обычный 23 22 2" xfId="29368"/>
    <cellStyle name="Обычный 23 23" xfId="29369"/>
    <cellStyle name="Обычный 23 23 2" xfId="29370"/>
    <cellStyle name="Обычный 23 24" xfId="29371"/>
    <cellStyle name="Обычный 23 24 2" xfId="29372"/>
    <cellStyle name="Обычный 23 25" xfId="29373"/>
    <cellStyle name="Обычный 23 25 2" xfId="29374"/>
    <cellStyle name="Обычный 23 26" xfId="29375"/>
    <cellStyle name="Обычный 23 26 2" xfId="29376"/>
    <cellStyle name="Обычный 23 27" xfId="29377"/>
    <cellStyle name="Обычный 23 27 2" xfId="29378"/>
    <cellStyle name="Обычный 23 27 2 2" xfId="29379"/>
    <cellStyle name="Обычный 23 27 3" xfId="29380"/>
    <cellStyle name="Обычный 23 28" xfId="29381"/>
    <cellStyle name="Обычный 23 28 2" xfId="29382"/>
    <cellStyle name="Обычный 23 29" xfId="29383"/>
    <cellStyle name="Обычный 23 29 2" xfId="29384"/>
    <cellStyle name="Обычный 23 3" xfId="29385"/>
    <cellStyle name="Обычный 23 3 2" xfId="29386"/>
    <cellStyle name="Обычный 23 30" xfId="29387"/>
    <cellStyle name="Обычный 23 4" xfId="29388"/>
    <cellStyle name="Обычный 23 4 2" xfId="29389"/>
    <cellStyle name="Обычный 23 5" xfId="29390"/>
    <cellStyle name="Обычный 23 5 2" xfId="29391"/>
    <cellStyle name="Обычный 23 6" xfId="29392"/>
    <cellStyle name="Обычный 23 6 2" xfId="29393"/>
    <cellStyle name="Обычный 23 7" xfId="29394"/>
    <cellStyle name="Обычный 23 7 2" xfId="29395"/>
    <cellStyle name="Обычный 23 8" xfId="29396"/>
    <cellStyle name="Обычный 23 8 2" xfId="29397"/>
    <cellStyle name="Обычный 23 9" xfId="29398"/>
    <cellStyle name="Обычный 23 9 2" xfId="29399"/>
    <cellStyle name="Обычный 230" xfId="29400"/>
    <cellStyle name="Обычный 230 2" xfId="29401"/>
    <cellStyle name="Обычный 231" xfId="29402"/>
    <cellStyle name="Обычный 231 2" xfId="29403"/>
    <cellStyle name="Обычный 232" xfId="29404"/>
    <cellStyle name="Обычный 232 2" xfId="29405"/>
    <cellStyle name="Обычный 233" xfId="29406"/>
    <cellStyle name="Обычный 233 2" xfId="29407"/>
    <cellStyle name="Обычный 234" xfId="29408"/>
    <cellStyle name="Обычный 234 2" xfId="29409"/>
    <cellStyle name="Обычный 234 3" xfId="29410"/>
    <cellStyle name="Обычный 234 3 2" xfId="29411"/>
    <cellStyle name="Обычный 235" xfId="29412"/>
    <cellStyle name="Обычный 235 2" xfId="29413"/>
    <cellStyle name="Обычный 235 3" xfId="29414"/>
    <cellStyle name="Обычный 235 3 2" xfId="29415"/>
    <cellStyle name="Обычный 236" xfId="29416"/>
    <cellStyle name="Обычный 236 2" xfId="29417"/>
    <cellStyle name="Обычный 237" xfId="29418"/>
    <cellStyle name="Обычный 237 2" xfId="29419"/>
    <cellStyle name="Обычный 237 3" xfId="29420"/>
    <cellStyle name="Обычный 237 3 2" xfId="29421"/>
    <cellStyle name="Обычный 238" xfId="29422"/>
    <cellStyle name="Обычный 238 2" xfId="29423"/>
    <cellStyle name="Обычный 239" xfId="29424"/>
    <cellStyle name="Обычный 239 2" xfId="29425"/>
    <cellStyle name="Обычный 24" xfId="29426"/>
    <cellStyle name="Обычный 24 10" xfId="29427"/>
    <cellStyle name="Обычный 24 10 2" xfId="29428"/>
    <cellStyle name="Обычный 24 11" xfId="29429"/>
    <cellStyle name="Обычный 24 11 2" xfId="29430"/>
    <cellStyle name="Обычный 24 12" xfId="29431"/>
    <cellStyle name="Обычный 24 12 2" xfId="29432"/>
    <cellStyle name="Обычный 24 13" xfId="29433"/>
    <cellStyle name="Обычный 24 13 2" xfId="29434"/>
    <cellStyle name="Обычный 24 14" xfId="29435"/>
    <cellStyle name="Обычный 24 14 2" xfId="29436"/>
    <cellStyle name="Обычный 24 15" xfId="29437"/>
    <cellStyle name="Обычный 24 15 2" xfId="29438"/>
    <cellStyle name="Обычный 24 16" xfId="29439"/>
    <cellStyle name="Обычный 24 16 2" xfId="29440"/>
    <cellStyle name="Обычный 24 17" xfId="29441"/>
    <cellStyle name="Обычный 24 17 2" xfId="29442"/>
    <cellStyle name="Обычный 24 18" xfId="29443"/>
    <cellStyle name="Обычный 24 18 2" xfId="29444"/>
    <cellStyle name="Обычный 24 19" xfId="29445"/>
    <cellStyle name="Обычный 24 19 2" xfId="29446"/>
    <cellStyle name="Обычный 24 19 2 2" xfId="29447"/>
    <cellStyle name="Обычный 24 19 2 2 2" xfId="29448"/>
    <cellStyle name="Обычный 24 19 2 3" xfId="29449"/>
    <cellStyle name="Обычный 24 19 3" xfId="29450"/>
    <cellStyle name="Обычный 24 19 3 2" xfId="29451"/>
    <cellStyle name="Обычный 24 19 4" xfId="29452"/>
    <cellStyle name="Обычный 24 2" xfId="29453"/>
    <cellStyle name="Обычный 24 2 2" xfId="29454"/>
    <cellStyle name="Обычный 24 20" xfId="29455"/>
    <cellStyle name="Обычный 24 20 2" xfId="29456"/>
    <cellStyle name="Обычный 24 20 2 2" xfId="29457"/>
    <cellStyle name="Обычный 24 20 2 2 2" xfId="29458"/>
    <cellStyle name="Обычный 24 20 2 3" xfId="29459"/>
    <cellStyle name="Обычный 24 20 3" xfId="29460"/>
    <cellStyle name="Обычный 24 20 3 2" xfId="29461"/>
    <cellStyle name="Обычный 24 20 4" xfId="29462"/>
    <cellStyle name="Обычный 24 21" xfId="29463"/>
    <cellStyle name="Обычный 24 21 2" xfId="29464"/>
    <cellStyle name="Обычный 24 21 2 2" xfId="29465"/>
    <cellStyle name="Обычный 24 21 2 2 2" xfId="29466"/>
    <cellStyle name="Обычный 24 21 2 3" xfId="29467"/>
    <cellStyle name="Обычный 24 21 3" xfId="29468"/>
    <cellStyle name="Обычный 24 21 3 2" xfId="29469"/>
    <cellStyle name="Обычный 24 21 4" xfId="29470"/>
    <cellStyle name="Обычный 24 22" xfId="29471"/>
    <cellStyle name="Обычный 24 22 2" xfId="29472"/>
    <cellStyle name="Обычный 24 23" xfId="29473"/>
    <cellStyle name="Обычный 24 23 2" xfId="29474"/>
    <cellStyle name="Обычный 24 24" xfId="29475"/>
    <cellStyle name="Обычный 24 24 2" xfId="29476"/>
    <cellStyle name="Обычный 24 25" xfId="29477"/>
    <cellStyle name="Обычный 24 25 2" xfId="29478"/>
    <cellStyle name="Обычный 24 26" xfId="29479"/>
    <cellStyle name="Обычный 24 26 2" xfId="29480"/>
    <cellStyle name="Обычный 24 27" xfId="29481"/>
    <cellStyle name="Обычный 24 27 2" xfId="29482"/>
    <cellStyle name="Обычный 24 27 2 2" xfId="29483"/>
    <cellStyle name="Обычный 24 27 3" xfId="29484"/>
    <cellStyle name="Обычный 24 28" xfId="29485"/>
    <cellStyle name="Обычный 24 28 2" xfId="29486"/>
    <cellStyle name="Обычный 24 29" xfId="29487"/>
    <cellStyle name="Обычный 24 29 2" xfId="29488"/>
    <cellStyle name="Обычный 24 3" xfId="29489"/>
    <cellStyle name="Обычный 24 3 2" xfId="29490"/>
    <cellStyle name="Обычный 24 30" xfId="29491"/>
    <cellStyle name="Обычный 24 4" xfId="29492"/>
    <cellStyle name="Обычный 24 4 2" xfId="29493"/>
    <cellStyle name="Обычный 24 5" xfId="29494"/>
    <cellStyle name="Обычный 24 5 2" xfId="29495"/>
    <cellStyle name="Обычный 24 6" xfId="29496"/>
    <cellStyle name="Обычный 24 6 2" xfId="29497"/>
    <cellStyle name="Обычный 24 7" xfId="29498"/>
    <cellStyle name="Обычный 24 7 2" xfId="29499"/>
    <cellStyle name="Обычный 24 8" xfId="29500"/>
    <cellStyle name="Обычный 24 8 2" xfId="29501"/>
    <cellStyle name="Обычный 24 9" xfId="29502"/>
    <cellStyle name="Обычный 24 9 2" xfId="29503"/>
    <cellStyle name="Обычный 240" xfId="29504"/>
    <cellStyle name="Обычный 240 2" xfId="29505"/>
    <cellStyle name="Обычный 241" xfId="29506"/>
    <cellStyle name="Обычный 241 2" xfId="29507"/>
    <cellStyle name="Обычный 242" xfId="29508"/>
    <cellStyle name="Обычный 242 2" xfId="29509"/>
    <cellStyle name="Обычный 242 3" xfId="29510"/>
    <cellStyle name="Обычный 242 3 2" xfId="29511"/>
    <cellStyle name="Обычный 243" xfId="29512"/>
    <cellStyle name="Обычный 243 2" xfId="29513"/>
    <cellStyle name="Обычный 244" xfId="29514"/>
    <cellStyle name="Обычный 244 2" xfId="29515"/>
    <cellStyle name="Обычный 245" xfId="29516"/>
    <cellStyle name="Обычный 245 2" xfId="29517"/>
    <cellStyle name="Обычный 246" xfId="29518"/>
    <cellStyle name="Обычный 246 2" xfId="29519"/>
    <cellStyle name="Обычный 247" xfId="29520"/>
    <cellStyle name="Обычный 247 2" xfId="29521"/>
    <cellStyle name="Обычный 248" xfId="29522"/>
    <cellStyle name="Обычный 249" xfId="29523"/>
    <cellStyle name="Обычный 249 2" xfId="29524"/>
    <cellStyle name="Обычный 249 3" xfId="29525"/>
    <cellStyle name="Обычный 249 3 2" xfId="29526"/>
    <cellStyle name="Обычный 25" xfId="29527"/>
    <cellStyle name="Обычный 25 10" xfId="29528"/>
    <cellStyle name="Обычный 25 10 2" xfId="29529"/>
    <cellStyle name="Обычный 25 11" xfId="29530"/>
    <cellStyle name="Обычный 25 11 2" xfId="29531"/>
    <cellStyle name="Обычный 25 12" xfId="29532"/>
    <cellStyle name="Обычный 25 12 2" xfId="29533"/>
    <cellStyle name="Обычный 25 13" xfId="29534"/>
    <cellStyle name="Обычный 25 13 2" xfId="29535"/>
    <cellStyle name="Обычный 25 14" xfId="29536"/>
    <cellStyle name="Обычный 25 14 2" xfId="29537"/>
    <cellStyle name="Обычный 25 15" xfId="29538"/>
    <cellStyle name="Обычный 25 15 2" xfId="29539"/>
    <cellStyle name="Обычный 25 16" xfId="29540"/>
    <cellStyle name="Обычный 25 16 2" xfId="29541"/>
    <cellStyle name="Обычный 25 17" xfId="29542"/>
    <cellStyle name="Обычный 25 17 2" xfId="29543"/>
    <cellStyle name="Обычный 25 18" xfId="29544"/>
    <cellStyle name="Обычный 25 18 2" xfId="29545"/>
    <cellStyle name="Обычный 25 19" xfId="29546"/>
    <cellStyle name="Обычный 25 19 2" xfId="29547"/>
    <cellStyle name="Обычный 25 19 2 2" xfId="29548"/>
    <cellStyle name="Обычный 25 19 2 2 2" xfId="29549"/>
    <cellStyle name="Обычный 25 19 2 3" xfId="29550"/>
    <cellStyle name="Обычный 25 19 3" xfId="29551"/>
    <cellStyle name="Обычный 25 19 3 2" xfId="29552"/>
    <cellStyle name="Обычный 25 19 4" xfId="29553"/>
    <cellStyle name="Обычный 25 2" xfId="29554"/>
    <cellStyle name="Обычный 25 2 2" xfId="29555"/>
    <cellStyle name="Обычный 25 2 3" xfId="29556"/>
    <cellStyle name="Обычный 25 20" xfId="29557"/>
    <cellStyle name="Обычный 25 20 2" xfId="29558"/>
    <cellStyle name="Обычный 25 20 2 2" xfId="29559"/>
    <cellStyle name="Обычный 25 20 2 2 2" xfId="29560"/>
    <cellStyle name="Обычный 25 20 2 3" xfId="29561"/>
    <cellStyle name="Обычный 25 20 3" xfId="29562"/>
    <cellStyle name="Обычный 25 20 3 2" xfId="29563"/>
    <cellStyle name="Обычный 25 20 4" xfId="29564"/>
    <cellStyle name="Обычный 25 21" xfId="29565"/>
    <cellStyle name="Обычный 25 21 2" xfId="29566"/>
    <cellStyle name="Обычный 25 21 2 2" xfId="29567"/>
    <cellStyle name="Обычный 25 21 2 2 2" xfId="29568"/>
    <cellStyle name="Обычный 25 21 2 3" xfId="29569"/>
    <cellStyle name="Обычный 25 21 3" xfId="29570"/>
    <cellStyle name="Обычный 25 21 3 2" xfId="29571"/>
    <cellStyle name="Обычный 25 21 4" xfId="29572"/>
    <cellStyle name="Обычный 25 22" xfId="29573"/>
    <cellStyle name="Обычный 25 22 2" xfId="29574"/>
    <cellStyle name="Обычный 25 23" xfId="29575"/>
    <cellStyle name="Обычный 25 23 2" xfId="29576"/>
    <cellStyle name="Обычный 25 24" xfId="29577"/>
    <cellStyle name="Обычный 25 24 2" xfId="29578"/>
    <cellStyle name="Обычный 25 25" xfId="29579"/>
    <cellStyle name="Обычный 25 25 2" xfId="29580"/>
    <cellStyle name="Обычный 25 26" xfId="29581"/>
    <cellStyle name="Обычный 25 26 2" xfId="29582"/>
    <cellStyle name="Обычный 25 27" xfId="29583"/>
    <cellStyle name="Обычный 25 27 2" xfId="29584"/>
    <cellStyle name="Обычный 25 27 2 2" xfId="29585"/>
    <cellStyle name="Обычный 25 27 3" xfId="29586"/>
    <cellStyle name="Обычный 25 28" xfId="29587"/>
    <cellStyle name="Обычный 25 28 2" xfId="29588"/>
    <cellStyle name="Обычный 25 29" xfId="29589"/>
    <cellStyle name="Обычный 25 29 2" xfId="29590"/>
    <cellStyle name="Обычный 25 3" xfId="29591"/>
    <cellStyle name="Обычный 25 3 2" xfId="29592"/>
    <cellStyle name="Обычный 25 30" xfId="29593"/>
    <cellStyle name="Обычный 25 4" xfId="29594"/>
    <cellStyle name="Обычный 25 4 2" xfId="29595"/>
    <cellStyle name="Обычный 25 5" xfId="29596"/>
    <cellStyle name="Обычный 25 5 2" xfId="29597"/>
    <cellStyle name="Обычный 25 6" xfId="29598"/>
    <cellStyle name="Обычный 25 6 2" xfId="29599"/>
    <cellStyle name="Обычный 25 7" xfId="29600"/>
    <cellStyle name="Обычный 25 7 2" xfId="29601"/>
    <cellStyle name="Обычный 25 8" xfId="29602"/>
    <cellStyle name="Обычный 25 8 2" xfId="29603"/>
    <cellStyle name="Обычный 25 9" xfId="29604"/>
    <cellStyle name="Обычный 25 9 2" xfId="29605"/>
    <cellStyle name="Обычный 250" xfId="29606"/>
    <cellStyle name="Обычный 251" xfId="29607"/>
    <cellStyle name="Обычный 252" xfId="29608"/>
    <cellStyle name="Обычный 253" xfId="29609"/>
    <cellStyle name="Обычный 253 2" xfId="29610"/>
    <cellStyle name="Обычный 253 3" xfId="29611"/>
    <cellStyle name="Обычный 253 3 2" xfId="29612"/>
    <cellStyle name="Обычный 254" xfId="29613"/>
    <cellStyle name="Обычный 255" xfId="29614"/>
    <cellStyle name="Обычный 256" xfId="29615"/>
    <cellStyle name="Обычный 257" xfId="29616"/>
    <cellStyle name="Обычный 258" xfId="29617"/>
    <cellStyle name="Обычный 259" xfId="29618"/>
    <cellStyle name="Обычный 26" xfId="29619"/>
    <cellStyle name="Обычный 26 10" xfId="29620"/>
    <cellStyle name="Обычный 26 10 2" xfId="29621"/>
    <cellStyle name="Обычный 26 11" xfId="29622"/>
    <cellStyle name="Обычный 26 11 2" xfId="29623"/>
    <cellStyle name="Обычный 26 12" xfId="29624"/>
    <cellStyle name="Обычный 26 12 2" xfId="29625"/>
    <cellStyle name="Обычный 26 13" xfId="29626"/>
    <cellStyle name="Обычный 26 13 2" xfId="29627"/>
    <cellStyle name="Обычный 26 14" xfId="29628"/>
    <cellStyle name="Обычный 26 14 2" xfId="29629"/>
    <cellStyle name="Обычный 26 15" xfId="29630"/>
    <cellStyle name="Обычный 26 15 2" xfId="29631"/>
    <cellStyle name="Обычный 26 16" xfId="29632"/>
    <cellStyle name="Обычный 26 16 2" xfId="29633"/>
    <cellStyle name="Обычный 26 17" xfId="29634"/>
    <cellStyle name="Обычный 26 17 2" xfId="29635"/>
    <cellStyle name="Обычный 26 18" xfId="29636"/>
    <cellStyle name="Обычный 26 18 2" xfId="29637"/>
    <cellStyle name="Обычный 26 19" xfId="29638"/>
    <cellStyle name="Обычный 26 19 2" xfId="29639"/>
    <cellStyle name="Обычный 26 19 2 2" xfId="29640"/>
    <cellStyle name="Обычный 26 19 2 2 2" xfId="29641"/>
    <cellStyle name="Обычный 26 19 2 3" xfId="29642"/>
    <cellStyle name="Обычный 26 19 3" xfId="29643"/>
    <cellStyle name="Обычный 26 19 3 2" xfId="29644"/>
    <cellStyle name="Обычный 26 19 4" xfId="29645"/>
    <cellStyle name="Обычный 26 2" xfId="29646"/>
    <cellStyle name="Обычный 26 2 2" xfId="29647"/>
    <cellStyle name="Обычный 26 20" xfId="29648"/>
    <cellStyle name="Обычный 26 20 2" xfId="29649"/>
    <cellStyle name="Обычный 26 20 2 2" xfId="29650"/>
    <cellStyle name="Обычный 26 20 2 2 2" xfId="29651"/>
    <cellStyle name="Обычный 26 20 2 3" xfId="29652"/>
    <cellStyle name="Обычный 26 20 3" xfId="29653"/>
    <cellStyle name="Обычный 26 20 3 2" xfId="29654"/>
    <cellStyle name="Обычный 26 20 4" xfId="29655"/>
    <cellStyle name="Обычный 26 21" xfId="29656"/>
    <cellStyle name="Обычный 26 21 2" xfId="29657"/>
    <cellStyle name="Обычный 26 21 2 2" xfId="29658"/>
    <cellStyle name="Обычный 26 21 2 2 2" xfId="29659"/>
    <cellStyle name="Обычный 26 21 2 3" xfId="29660"/>
    <cellStyle name="Обычный 26 21 3" xfId="29661"/>
    <cellStyle name="Обычный 26 21 3 2" xfId="29662"/>
    <cellStyle name="Обычный 26 21 4" xfId="29663"/>
    <cellStyle name="Обычный 26 22" xfId="29664"/>
    <cellStyle name="Обычный 26 22 2" xfId="29665"/>
    <cellStyle name="Обычный 26 23" xfId="29666"/>
    <cellStyle name="Обычный 26 23 2" xfId="29667"/>
    <cellStyle name="Обычный 26 24" xfId="29668"/>
    <cellStyle name="Обычный 26 24 2" xfId="29669"/>
    <cellStyle name="Обычный 26 25" xfId="29670"/>
    <cellStyle name="Обычный 26 25 2" xfId="29671"/>
    <cellStyle name="Обычный 26 26" xfId="29672"/>
    <cellStyle name="Обычный 26 26 2" xfId="29673"/>
    <cellStyle name="Обычный 26 27" xfId="29674"/>
    <cellStyle name="Обычный 26 27 2" xfId="29675"/>
    <cellStyle name="Обычный 26 27 2 2" xfId="29676"/>
    <cellStyle name="Обычный 26 27 3" xfId="29677"/>
    <cellStyle name="Обычный 26 28" xfId="29678"/>
    <cellStyle name="Обычный 26 28 2" xfId="29679"/>
    <cellStyle name="Обычный 26 29" xfId="29680"/>
    <cellStyle name="Обычный 26 29 2" xfId="29681"/>
    <cellStyle name="Обычный 26 3" xfId="29682"/>
    <cellStyle name="Обычный 26 3 2" xfId="29683"/>
    <cellStyle name="Обычный 26 30" xfId="29684"/>
    <cellStyle name="Обычный 26 4" xfId="29685"/>
    <cellStyle name="Обычный 26 4 2" xfId="29686"/>
    <cellStyle name="Обычный 26 5" xfId="29687"/>
    <cellStyle name="Обычный 26 5 2" xfId="29688"/>
    <cellStyle name="Обычный 26 6" xfId="29689"/>
    <cellStyle name="Обычный 26 6 2" xfId="29690"/>
    <cellStyle name="Обычный 26 7" xfId="29691"/>
    <cellStyle name="Обычный 26 7 2" xfId="29692"/>
    <cellStyle name="Обычный 26 8" xfId="29693"/>
    <cellStyle name="Обычный 26 8 2" xfId="29694"/>
    <cellStyle name="Обычный 26 9" xfId="29695"/>
    <cellStyle name="Обычный 26 9 2" xfId="29696"/>
    <cellStyle name="Обычный 260" xfId="29697"/>
    <cellStyle name="Обычный 261" xfId="29698"/>
    <cellStyle name="Обычный 262" xfId="29699"/>
    <cellStyle name="Обычный 263" xfId="29700"/>
    <cellStyle name="Обычный 264" xfId="29701"/>
    <cellStyle name="Обычный 265" xfId="29702"/>
    <cellStyle name="Обычный 266" xfId="29703"/>
    <cellStyle name="Обычный 267" xfId="29704"/>
    <cellStyle name="Обычный 268" xfId="29705"/>
    <cellStyle name="Обычный 269" xfId="29706"/>
    <cellStyle name="Обычный 27" xfId="29707"/>
    <cellStyle name="Обычный 27 10" xfId="29708"/>
    <cellStyle name="Обычный 27 10 2" xfId="29709"/>
    <cellStyle name="Обычный 27 11" xfId="29710"/>
    <cellStyle name="Обычный 27 11 2" xfId="29711"/>
    <cellStyle name="Обычный 27 12" xfId="29712"/>
    <cellStyle name="Обычный 27 12 2" xfId="29713"/>
    <cellStyle name="Обычный 27 13" xfId="29714"/>
    <cellStyle name="Обычный 27 13 2" xfId="29715"/>
    <cellStyle name="Обычный 27 14" xfId="29716"/>
    <cellStyle name="Обычный 27 14 2" xfId="29717"/>
    <cellStyle name="Обычный 27 15" xfId="29718"/>
    <cellStyle name="Обычный 27 15 2" xfId="29719"/>
    <cellStyle name="Обычный 27 16" xfId="29720"/>
    <cellStyle name="Обычный 27 16 2" xfId="29721"/>
    <cellStyle name="Обычный 27 17" xfId="29722"/>
    <cellStyle name="Обычный 27 17 2" xfId="29723"/>
    <cellStyle name="Обычный 27 18" xfId="29724"/>
    <cellStyle name="Обычный 27 18 2" xfId="29725"/>
    <cellStyle name="Обычный 27 19" xfId="29726"/>
    <cellStyle name="Обычный 27 19 2" xfId="29727"/>
    <cellStyle name="Обычный 27 19 2 2" xfId="29728"/>
    <cellStyle name="Обычный 27 19 2 2 2" xfId="29729"/>
    <cellStyle name="Обычный 27 19 2 3" xfId="29730"/>
    <cellStyle name="Обычный 27 19 3" xfId="29731"/>
    <cellStyle name="Обычный 27 19 3 2" xfId="29732"/>
    <cellStyle name="Обычный 27 19 4" xfId="29733"/>
    <cellStyle name="Обычный 27 2" xfId="29734"/>
    <cellStyle name="Обычный 27 2 2" xfId="29735"/>
    <cellStyle name="Обычный 27 20" xfId="29736"/>
    <cellStyle name="Обычный 27 20 2" xfId="29737"/>
    <cellStyle name="Обычный 27 20 2 2" xfId="29738"/>
    <cellStyle name="Обычный 27 20 2 2 2" xfId="29739"/>
    <cellStyle name="Обычный 27 20 2 3" xfId="29740"/>
    <cellStyle name="Обычный 27 20 3" xfId="29741"/>
    <cellStyle name="Обычный 27 20 3 2" xfId="29742"/>
    <cellStyle name="Обычный 27 20 4" xfId="29743"/>
    <cellStyle name="Обычный 27 21" xfId="29744"/>
    <cellStyle name="Обычный 27 21 2" xfId="29745"/>
    <cellStyle name="Обычный 27 21 2 2" xfId="29746"/>
    <cellStyle name="Обычный 27 21 2 2 2" xfId="29747"/>
    <cellStyle name="Обычный 27 21 2 3" xfId="29748"/>
    <cellStyle name="Обычный 27 21 3" xfId="29749"/>
    <cellStyle name="Обычный 27 21 3 2" xfId="29750"/>
    <cellStyle name="Обычный 27 21 4" xfId="29751"/>
    <cellStyle name="Обычный 27 22" xfId="29752"/>
    <cellStyle name="Обычный 27 22 2" xfId="29753"/>
    <cellStyle name="Обычный 27 23" xfId="29754"/>
    <cellStyle name="Обычный 27 23 2" xfId="29755"/>
    <cellStyle name="Обычный 27 24" xfId="29756"/>
    <cellStyle name="Обычный 27 24 2" xfId="29757"/>
    <cellStyle name="Обычный 27 25" xfId="29758"/>
    <cellStyle name="Обычный 27 25 2" xfId="29759"/>
    <cellStyle name="Обычный 27 26" xfId="29760"/>
    <cellStyle name="Обычный 27 26 2" xfId="29761"/>
    <cellStyle name="Обычный 27 27" xfId="29762"/>
    <cellStyle name="Обычный 27 27 2" xfId="29763"/>
    <cellStyle name="Обычный 27 27 2 2" xfId="29764"/>
    <cellStyle name="Обычный 27 27 3" xfId="29765"/>
    <cellStyle name="Обычный 27 28" xfId="29766"/>
    <cellStyle name="Обычный 27 28 2" xfId="29767"/>
    <cellStyle name="Обычный 27 29" xfId="29768"/>
    <cellStyle name="Обычный 27 29 2" xfId="29769"/>
    <cellStyle name="Обычный 27 3" xfId="29770"/>
    <cellStyle name="Обычный 27 3 2" xfId="29771"/>
    <cellStyle name="Обычный 27 30" xfId="29772"/>
    <cellStyle name="Обычный 27 4" xfId="29773"/>
    <cellStyle name="Обычный 27 4 2" xfId="29774"/>
    <cellStyle name="Обычный 27 5" xfId="29775"/>
    <cellStyle name="Обычный 27 5 2" xfId="29776"/>
    <cellStyle name="Обычный 27 6" xfId="29777"/>
    <cellStyle name="Обычный 27 6 2" xfId="29778"/>
    <cellStyle name="Обычный 27 7" xfId="29779"/>
    <cellStyle name="Обычный 27 7 2" xfId="29780"/>
    <cellStyle name="Обычный 27 8" xfId="29781"/>
    <cellStyle name="Обычный 27 8 2" xfId="29782"/>
    <cellStyle name="Обычный 27 9" xfId="29783"/>
    <cellStyle name="Обычный 27 9 2" xfId="29784"/>
    <cellStyle name="Обычный 270" xfId="29785"/>
    <cellStyle name="Обычный 271" xfId="29786"/>
    <cellStyle name="Обычный 272" xfId="29787"/>
    <cellStyle name="Обычный 273" xfId="29788"/>
    <cellStyle name="Обычный 274" xfId="29789"/>
    <cellStyle name="Обычный 275" xfId="29790"/>
    <cellStyle name="Обычный 276" xfId="29791"/>
    <cellStyle name="Обычный 277" xfId="29792"/>
    <cellStyle name="Обычный 28" xfId="29793"/>
    <cellStyle name="Обычный 28 10" xfId="29794"/>
    <cellStyle name="Обычный 28 10 2" xfId="29795"/>
    <cellStyle name="Обычный 28 11" xfId="29796"/>
    <cellStyle name="Обычный 28 11 2" xfId="29797"/>
    <cellStyle name="Обычный 28 12" xfId="29798"/>
    <cellStyle name="Обычный 28 12 2" xfId="29799"/>
    <cellStyle name="Обычный 28 13" xfId="29800"/>
    <cellStyle name="Обычный 28 13 2" xfId="29801"/>
    <cellStyle name="Обычный 28 14" xfId="29802"/>
    <cellStyle name="Обычный 28 14 2" xfId="29803"/>
    <cellStyle name="Обычный 28 15" xfId="29804"/>
    <cellStyle name="Обычный 28 15 2" xfId="29805"/>
    <cellStyle name="Обычный 28 16" xfId="29806"/>
    <cellStyle name="Обычный 28 16 2" xfId="29807"/>
    <cellStyle name="Обычный 28 17" xfId="29808"/>
    <cellStyle name="Обычный 28 17 2" xfId="29809"/>
    <cellStyle name="Обычный 28 18" xfId="29810"/>
    <cellStyle name="Обычный 28 18 2" xfId="29811"/>
    <cellStyle name="Обычный 28 19" xfId="29812"/>
    <cellStyle name="Обычный 28 19 2" xfId="29813"/>
    <cellStyle name="Обычный 28 19 2 2" xfId="29814"/>
    <cellStyle name="Обычный 28 19 2 2 2" xfId="29815"/>
    <cellStyle name="Обычный 28 19 2 3" xfId="29816"/>
    <cellStyle name="Обычный 28 19 3" xfId="29817"/>
    <cellStyle name="Обычный 28 19 3 2" xfId="29818"/>
    <cellStyle name="Обычный 28 19 4" xfId="29819"/>
    <cellStyle name="Обычный 28 2" xfId="29820"/>
    <cellStyle name="Обычный 28 2 2" xfId="29821"/>
    <cellStyle name="Обычный 28 20" xfId="29822"/>
    <cellStyle name="Обычный 28 20 2" xfId="29823"/>
    <cellStyle name="Обычный 28 20 2 2" xfId="29824"/>
    <cellStyle name="Обычный 28 20 2 2 2" xfId="29825"/>
    <cellStyle name="Обычный 28 20 2 3" xfId="29826"/>
    <cellStyle name="Обычный 28 20 3" xfId="29827"/>
    <cellStyle name="Обычный 28 20 3 2" xfId="29828"/>
    <cellStyle name="Обычный 28 20 4" xfId="29829"/>
    <cellStyle name="Обычный 28 21" xfId="29830"/>
    <cellStyle name="Обычный 28 21 2" xfId="29831"/>
    <cellStyle name="Обычный 28 21 2 2" xfId="29832"/>
    <cellStyle name="Обычный 28 21 2 2 2" xfId="29833"/>
    <cellStyle name="Обычный 28 21 2 3" xfId="29834"/>
    <cellStyle name="Обычный 28 21 3" xfId="29835"/>
    <cellStyle name="Обычный 28 21 3 2" xfId="29836"/>
    <cellStyle name="Обычный 28 21 4" xfId="29837"/>
    <cellStyle name="Обычный 28 22" xfId="29838"/>
    <cellStyle name="Обычный 28 22 2" xfId="29839"/>
    <cellStyle name="Обычный 28 23" xfId="29840"/>
    <cellStyle name="Обычный 28 23 2" xfId="29841"/>
    <cellStyle name="Обычный 28 24" xfId="29842"/>
    <cellStyle name="Обычный 28 24 2" xfId="29843"/>
    <cellStyle name="Обычный 28 25" xfId="29844"/>
    <cellStyle name="Обычный 28 25 2" xfId="29845"/>
    <cellStyle name="Обычный 28 26" xfId="29846"/>
    <cellStyle name="Обычный 28 26 2" xfId="29847"/>
    <cellStyle name="Обычный 28 27" xfId="29848"/>
    <cellStyle name="Обычный 28 27 2" xfId="29849"/>
    <cellStyle name="Обычный 28 27 2 2" xfId="29850"/>
    <cellStyle name="Обычный 28 27 3" xfId="29851"/>
    <cellStyle name="Обычный 28 28" xfId="29852"/>
    <cellStyle name="Обычный 28 28 2" xfId="29853"/>
    <cellStyle name="Обычный 28 29" xfId="29854"/>
    <cellStyle name="Обычный 28 29 2" xfId="29855"/>
    <cellStyle name="Обычный 28 3" xfId="29856"/>
    <cellStyle name="Обычный 28 3 2" xfId="29857"/>
    <cellStyle name="Обычный 28 30" xfId="29858"/>
    <cellStyle name="Обычный 28 4" xfId="29859"/>
    <cellStyle name="Обычный 28 4 2" xfId="29860"/>
    <cellStyle name="Обычный 28 5" xfId="29861"/>
    <cellStyle name="Обычный 28 5 2" xfId="29862"/>
    <cellStyle name="Обычный 28 6" xfId="29863"/>
    <cellStyle name="Обычный 28 6 2" xfId="29864"/>
    <cellStyle name="Обычный 28 7" xfId="29865"/>
    <cellStyle name="Обычный 28 7 2" xfId="29866"/>
    <cellStyle name="Обычный 28 8" xfId="29867"/>
    <cellStyle name="Обычный 28 8 2" xfId="29868"/>
    <cellStyle name="Обычный 28 9" xfId="29869"/>
    <cellStyle name="Обычный 28 9 2" xfId="29870"/>
    <cellStyle name="Обычный 29" xfId="29871"/>
    <cellStyle name="Обычный 29 10" xfId="29872"/>
    <cellStyle name="Обычный 29 10 2" xfId="29873"/>
    <cellStyle name="Обычный 29 11" xfId="29874"/>
    <cellStyle name="Обычный 29 11 2" xfId="29875"/>
    <cellStyle name="Обычный 29 12" xfId="29876"/>
    <cellStyle name="Обычный 29 12 2" xfId="29877"/>
    <cellStyle name="Обычный 29 13" xfId="29878"/>
    <cellStyle name="Обычный 29 13 2" xfId="29879"/>
    <cellStyle name="Обычный 29 14" xfId="29880"/>
    <cellStyle name="Обычный 29 14 2" xfId="29881"/>
    <cellStyle name="Обычный 29 15" xfId="29882"/>
    <cellStyle name="Обычный 29 15 2" xfId="29883"/>
    <cellStyle name="Обычный 29 16" xfId="29884"/>
    <cellStyle name="Обычный 29 16 2" xfId="29885"/>
    <cellStyle name="Обычный 29 17" xfId="29886"/>
    <cellStyle name="Обычный 29 17 2" xfId="29887"/>
    <cellStyle name="Обычный 29 18" xfId="29888"/>
    <cellStyle name="Обычный 29 18 2" xfId="29889"/>
    <cellStyle name="Обычный 29 19" xfId="29890"/>
    <cellStyle name="Обычный 29 19 2" xfId="29891"/>
    <cellStyle name="Обычный 29 19 2 2" xfId="29892"/>
    <cellStyle name="Обычный 29 19 2 2 2" xfId="29893"/>
    <cellStyle name="Обычный 29 19 2 3" xfId="29894"/>
    <cellStyle name="Обычный 29 19 3" xfId="29895"/>
    <cellStyle name="Обычный 29 19 3 2" xfId="29896"/>
    <cellStyle name="Обычный 29 19 4" xfId="29897"/>
    <cellStyle name="Обычный 29 2" xfId="29898"/>
    <cellStyle name="Обычный 29 2 2" xfId="29899"/>
    <cellStyle name="Обычный 29 20" xfId="29900"/>
    <cellStyle name="Обычный 29 20 2" xfId="29901"/>
    <cellStyle name="Обычный 29 20 2 2" xfId="29902"/>
    <cellStyle name="Обычный 29 20 2 2 2" xfId="29903"/>
    <cellStyle name="Обычный 29 20 2 3" xfId="29904"/>
    <cellStyle name="Обычный 29 20 3" xfId="29905"/>
    <cellStyle name="Обычный 29 20 3 2" xfId="29906"/>
    <cellStyle name="Обычный 29 20 4" xfId="29907"/>
    <cellStyle name="Обычный 29 21" xfId="29908"/>
    <cellStyle name="Обычный 29 21 2" xfId="29909"/>
    <cellStyle name="Обычный 29 21 2 2" xfId="29910"/>
    <cellStyle name="Обычный 29 21 2 2 2" xfId="29911"/>
    <cellStyle name="Обычный 29 21 2 3" xfId="29912"/>
    <cellStyle name="Обычный 29 21 3" xfId="29913"/>
    <cellStyle name="Обычный 29 21 3 2" xfId="29914"/>
    <cellStyle name="Обычный 29 21 4" xfId="29915"/>
    <cellStyle name="Обычный 29 22" xfId="29916"/>
    <cellStyle name="Обычный 29 22 2" xfId="29917"/>
    <cellStyle name="Обычный 29 23" xfId="29918"/>
    <cellStyle name="Обычный 29 23 2" xfId="29919"/>
    <cellStyle name="Обычный 29 24" xfId="29920"/>
    <cellStyle name="Обычный 29 24 2" xfId="29921"/>
    <cellStyle name="Обычный 29 25" xfId="29922"/>
    <cellStyle name="Обычный 29 25 2" xfId="29923"/>
    <cellStyle name="Обычный 29 26" xfId="29924"/>
    <cellStyle name="Обычный 29 26 2" xfId="29925"/>
    <cellStyle name="Обычный 29 27" xfId="29926"/>
    <cellStyle name="Обычный 29 27 2" xfId="29927"/>
    <cellStyle name="Обычный 29 27 2 2" xfId="29928"/>
    <cellStyle name="Обычный 29 27 3" xfId="29929"/>
    <cellStyle name="Обычный 29 28" xfId="29930"/>
    <cellStyle name="Обычный 29 28 2" xfId="29931"/>
    <cellStyle name="Обычный 29 29" xfId="29932"/>
    <cellStyle name="Обычный 29 29 2" xfId="29933"/>
    <cellStyle name="Обычный 29 3" xfId="29934"/>
    <cellStyle name="Обычный 29 3 2" xfId="29935"/>
    <cellStyle name="Обычный 29 30" xfId="29936"/>
    <cellStyle name="Обычный 29 4" xfId="29937"/>
    <cellStyle name="Обычный 29 4 2" xfId="29938"/>
    <cellStyle name="Обычный 29 5" xfId="29939"/>
    <cellStyle name="Обычный 29 5 2" xfId="29940"/>
    <cellStyle name="Обычный 29 6" xfId="29941"/>
    <cellStyle name="Обычный 29 6 2" xfId="29942"/>
    <cellStyle name="Обычный 29 7" xfId="29943"/>
    <cellStyle name="Обычный 29 7 2" xfId="29944"/>
    <cellStyle name="Обычный 29 8" xfId="29945"/>
    <cellStyle name="Обычный 29 8 2" xfId="29946"/>
    <cellStyle name="Обычный 29 9" xfId="29947"/>
    <cellStyle name="Обычный 29 9 2" xfId="29948"/>
    <cellStyle name="Обычный 3" xfId="29949"/>
    <cellStyle name="Обычный 3 10" xfId="29950"/>
    <cellStyle name="Обычный 3 10 10" xfId="29951"/>
    <cellStyle name="Обычный 3 10 10 2" xfId="29952"/>
    <cellStyle name="Обычный 3 10 11" xfId="29953"/>
    <cellStyle name="Обычный 3 10 11 2" xfId="29954"/>
    <cellStyle name="Обычный 3 10 12" xfId="29955"/>
    <cellStyle name="Обычный 3 10 12 2" xfId="29956"/>
    <cellStyle name="Обычный 3 10 13" xfId="29957"/>
    <cellStyle name="Обычный 3 10 13 2" xfId="29958"/>
    <cellStyle name="Обычный 3 10 14" xfId="29959"/>
    <cellStyle name="Обычный 3 10 14 2" xfId="29960"/>
    <cellStyle name="Обычный 3 10 15" xfId="29961"/>
    <cellStyle name="Обычный 3 10 15 2" xfId="29962"/>
    <cellStyle name="Обычный 3 10 16" xfId="29963"/>
    <cellStyle name="Обычный 3 10 16 2" xfId="29964"/>
    <cellStyle name="Обычный 3 10 17" xfId="29965"/>
    <cellStyle name="Обычный 3 10 17 2" xfId="29966"/>
    <cellStyle name="Обычный 3 10 18" xfId="29967"/>
    <cellStyle name="Обычный 3 10 18 2" xfId="29968"/>
    <cellStyle name="Обычный 3 10 19" xfId="29969"/>
    <cellStyle name="Обычный 3 10 19 2" xfId="29970"/>
    <cellStyle name="Обычный 3 10 2" xfId="29971"/>
    <cellStyle name="Обычный 3 10 2 2" xfId="29972"/>
    <cellStyle name="Обычный 3 10 20" xfId="29973"/>
    <cellStyle name="Обычный 3 10 20 2" xfId="29974"/>
    <cellStyle name="Обычный 3 10 21" xfId="29975"/>
    <cellStyle name="Обычный 3 10 21 2" xfId="29976"/>
    <cellStyle name="Обычный 3 10 22" xfId="29977"/>
    <cellStyle name="Обычный 3 10 22 2" xfId="29978"/>
    <cellStyle name="Обычный 3 10 23" xfId="29979"/>
    <cellStyle name="Обычный 3 10 23 2" xfId="29980"/>
    <cellStyle name="Обычный 3 10 24" xfId="29981"/>
    <cellStyle name="Обычный 3 10 3" xfId="29982"/>
    <cellStyle name="Обычный 3 10 3 2" xfId="29983"/>
    <cellStyle name="Обычный 3 10 4" xfId="29984"/>
    <cellStyle name="Обычный 3 10 4 2" xfId="29985"/>
    <cellStyle name="Обычный 3 10 5" xfId="29986"/>
    <cellStyle name="Обычный 3 10 5 2" xfId="29987"/>
    <cellStyle name="Обычный 3 10 6" xfId="29988"/>
    <cellStyle name="Обычный 3 10 6 2" xfId="29989"/>
    <cellStyle name="Обычный 3 10 7" xfId="29990"/>
    <cellStyle name="Обычный 3 10 7 2" xfId="29991"/>
    <cellStyle name="Обычный 3 10 8" xfId="29992"/>
    <cellStyle name="Обычный 3 10 8 2" xfId="29993"/>
    <cellStyle name="Обычный 3 10 9" xfId="29994"/>
    <cellStyle name="Обычный 3 10 9 2" xfId="29995"/>
    <cellStyle name="Обычный 3 11" xfId="29996"/>
    <cellStyle name="Обычный 3 11 10" xfId="29997"/>
    <cellStyle name="Обычный 3 11 10 2" xfId="29998"/>
    <cellStyle name="Обычный 3 11 11" xfId="29999"/>
    <cellStyle name="Обычный 3 11 11 2" xfId="30000"/>
    <cellStyle name="Обычный 3 11 12" xfId="30001"/>
    <cellStyle name="Обычный 3 11 12 2" xfId="30002"/>
    <cellStyle name="Обычный 3 11 13" xfId="30003"/>
    <cellStyle name="Обычный 3 11 13 2" xfId="30004"/>
    <cellStyle name="Обычный 3 11 14" xfId="30005"/>
    <cellStyle name="Обычный 3 11 14 2" xfId="30006"/>
    <cellStyle name="Обычный 3 11 15" xfId="30007"/>
    <cellStyle name="Обычный 3 11 15 2" xfId="30008"/>
    <cellStyle name="Обычный 3 11 16" xfId="30009"/>
    <cellStyle name="Обычный 3 11 16 2" xfId="30010"/>
    <cellStyle name="Обычный 3 11 17" xfId="30011"/>
    <cellStyle name="Обычный 3 11 17 2" xfId="30012"/>
    <cellStyle name="Обычный 3 11 18" xfId="30013"/>
    <cellStyle name="Обычный 3 11 18 2" xfId="30014"/>
    <cellStyle name="Обычный 3 11 19" xfId="30015"/>
    <cellStyle name="Обычный 3 11 19 2" xfId="30016"/>
    <cellStyle name="Обычный 3 11 2" xfId="30017"/>
    <cellStyle name="Обычный 3 11 2 2" xfId="30018"/>
    <cellStyle name="Обычный 3 11 20" xfId="30019"/>
    <cellStyle name="Обычный 3 11 20 2" xfId="30020"/>
    <cellStyle name="Обычный 3 11 21" xfId="30021"/>
    <cellStyle name="Обычный 3 11 21 2" xfId="30022"/>
    <cellStyle name="Обычный 3 11 22" xfId="30023"/>
    <cellStyle name="Обычный 3 11 22 2" xfId="30024"/>
    <cellStyle name="Обычный 3 11 23" xfId="30025"/>
    <cellStyle name="Обычный 3 11 23 2" xfId="30026"/>
    <cellStyle name="Обычный 3 11 24" xfId="30027"/>
    <cellStyle name="Обычный 3 11 3" xfId="30028"/>
    <cellStyle name="Обычный 3 11 3 2" xfId="30029"/>
    <cellStyle name="Обычный 3 11 4" xfId="30030"/>
    <cellStyle name="Обычный 3 11 4 2" xfId="30031"/>
    <cellStyle name="Обычный 3 11 5" xfId="30032"/>
    <cellStyle name="Обычный 3 11 5 2" xfId="30033"/>
    <cellStyle name="Обычный 3 11 6" xfId="30034"/>
    <cellStyle name="Обычный 3 11 6 2" xfId="30035"/>
    <cellStyle name="Обычный 3 11 7" xfId="30036"/>
    <cellStyle name="Обычный 3 11 7 2" xfId="30037"/>
    <cellStyle name="Обычный 3 11 8" xfId="30038"/>
    <cellStyle name="Обычный 3 11 8 2" xfId="30039"/>
    <cellStyle name="Обычный 3 11 9" xfId="30040"/>
    <cellStyle name="Обычный 3 11 9 2" xfId="30041"/>
    <cellStyle name="Обычный 3 12" xfId="30042"/>
    <cellStyle name="Обычный 3 12 10" xfId="30043"/>
    <cellStyle name="Обычный 3 12 10 2" xfId="30044"/>
    <cellStyle name="Обычный 3 12 11" xfId="30045"/>
    <cellStyle name="Обычный 3 12 11 2" xfId="30046"/>
    <cellStyle name="Обычный 3 12 12" xfId="30047"/>
    <cellStyle name="Обычный 3 12 12 2" xfId="30048"/>
    <cellStyle name="Обычный 3 12 13" xfId="30049"/>
    <cellStyle name="Обычный 3 12 13 2" xfId="30050"/>
    <cellStyle name="Обычный 3 12 14" xfId="30051"/>
    <cellStyle name="Обычный 3 12 14 2" xfId="30052"/>
    <cellStyle name="Обычный 3 12 15" xfId="30053"/>
    <cellStyle name="Обычный 3 12 15 2" xfId="30054"/>
    <cellStyle name="Обычный 3 12 16" xfId="30055"/>
    <cellStyle name="Обычный 3 12 16 2" xfId="30056"/>
    <cellStyle name="Обычный 3 12 17" xfId="30057"/>
    <cellStyle name="Обычный 3 12 17 2" xfId="30058"/>
    <cellStyle name="Обычный 3 12 18" xfId="30059"/>
    <cellStyle name="Обычный 3 12 18 2" xfId="30060"/>
    <cellStyle name="Обычный 3 12 19" xfId="30061"/>
    <cellStyle name="Обычный 3 12 2" xfId="30062"/>
    <cellStyle name="Обычный 3 12 2 2" xfId="30063"/>
    <cellStyle name="Обычный 3 12 3" xfId="30064"/>
    <cellStyle name="Обычный 3 12 3 2" xfId="30065"/>
    <cellStyle name="Обычный 3 12 4" xfId="30066"/>
    <cellStyle name="Обычный 3 12 4 2" xfId="30067"/>
    <cellStyle name="Обычный 3 12 5" xfId="30068"/>
    <cellStyle name="Обычный 3 12 5 2" xfId="30069"/>
    <cellStyle name="Обычный 3 12 6" xfId="30070"/>
    <cellStyle name="Обычный 3 12 6 2" xfId="30071"/>
    <cellStyle name="Обычный 3 12 7" xfId="30072"/>
    <cellStyle name="Обычный 3 12 7 2" xfId="30073"/>
    <cellStyle name="Обычный 3 12 8" xfId="30074"/>
    <cellStyle name="Обычный 3 12 8 2" xfId="30075"/>
    <cellStyle name="Обычный 3 12 9" xfId="30076"/>
    <cellStyle name="Обычный 3 12 9 2" xfId="30077"/>
    <cellStyle name="Обычный 3 13" xfId="30078"/>
    <cellStyle name="Обычный 3 13 10" xfId="30079"/>
    <cellStyle name="Обычный 3 13 10 2" xfId="30080"/>
    <cellStyle name="Обычный 3 13 11" xfId="30081"/>
    <cellStyle name="Обычный 3 13 11 2" xfId="30082"/>
    <cellStyle name="Обычный 3 13 12" xfId="30083"/>
    <cellStyle name="Обычный 3 13 12 2" xfId="30084"/>
    <cellStyle name="Обычный 3 13 13" xfId="30085"/>
    <cellStyle name="Обычный 3 13 13 2" xfId="30086"/>
    <cellStyle name="Обычный 3 13 14" xfId="30087"/>
    <cellStyle name="Обычный 3 13 14 2" xfId="30088"/>
    <cellStyle name="Обычный 3 13 15" xfId="30089"/>
    <cellStyle name="Обычный 3 13 15 2" xfId="30090"/>
    <cellStyle name="Обычный 3 13 16" xfId="30091"/>
    <cellStyle name="Обычный 3 13 16 2" xfId="30092"/>
    <cellStyle name="Обычный 3 13 17" xfId="30093"/>
    <cellStyle name="Обычный 3 13 17 2" xfId="30094"/>
    <cellStyle name="Обычный 3 13 18" xfId="30095"/>
    <cellStyle name="Обычный 3 13 18 2" xfId="30096"/>
    <cellStyle name="Обычный 3 13 19" xfId="30097"/>
    <cellStyle name="Обычный 3 13 2" xfId="30098"/>
    <cellStyle name="Обычный 3 13 2 2" xfId="30099"/>
    <cellStyle name="Обычный 3 13 3" xfId="30100"/>
    <cellStyle name="Обычный 3 13 3 2" xfId="30101"/>
    <cellStyle name="Обычный 3 13 4" xfId="30102"/>
    <cellStyle name="Обычный 3 13 4 2" xfId="30103"/>
    <cellStyle name="Обычный 3 13 5" xfId="30104"/>
    <cellStyle name="Обычный 3 13 5 2" xfId="30105"/>
    <cellStyle name="Обычный 3 13 6" xfId="30106"/>
    <cellStyle name="Обычный 3 13 6 2" xfId="30107"/>
    <cellStyle name="Обычный 3 13 7" xfId="30108"/>
    <cellStyle name="Обычный 3 13 7 2" xfId="30109"/>
    <cellStyle name="Обычный 3 13 8" xfId="30110"/>
    <cellStyle name="Обычный 3 13 8 2" xfId="30111"/>
    <cellStyle name="Обычный 3 13 9" xfId="30112"/>
    <cellStyle name="Обычный 3 13 9 2" xfId="30113"/>
    <cellStyle name="Обычный 3 14" xfId="30114"/>
    <cellStyle name="Обычный 3 14 10" xfId="30115"/>
    <cellStyle name="Обычный 3 14 10 2" xfId="30116"/>
    <cellStyle name="Обычный 3 14 11" xfId="30117"/>
    <cellStyle name="Обычный 3 14 11 2" xfId="30118"/>
    <cellStyle name="Обычный 3 14 12" xfId="30119"/>
    <cellStyle name="Обычный 3 14 12 2" xfId="30120"/>
    <cellStyle name="Обычный 3 14 13" xfId="30121"/>
    <cellStyle name="Обычный 3 14 13 2" xfId="30122"/>
    <cellStyle name="Обычный 3 14 14" xfId="30123"/>
    <cellStyle name="Обычный 3 14 14 2" xfId="30124"/>
    <cellStyle name="Обычный 3 14 15" xfId="30125"/>
    <cellStyle name="Обычный 3 14 15 2" xfId="30126"/>
    <cellStyle name="Обычный 3 14 16" xfId="30127"/>
    <cellStyle name="Обычный 3 14 16 2" xfId="30128"/>
    <cellStyle name="Обычный 3 14 17" xfId="30129"/>
    <cellStyle name="Обычный 3 14 17 2" xfId="30130"/>
    <cellStyle name="Обычный 3 14 18" xfId="30131"/>
    <cellStyle name="Обычный 3 14 18 2" xfId="30132"/>
    <cellStyle name="Обычный 3 14 19" xfId="30133"/>
    <cellStyle name="Обычный 3 14 2" xfId="30134"/>
    <cellStyle name="Обычный 3 14 2 2" xfId="30135"/>
    <cellStyle name="Обычный 3 14 3" xfId="30136"/>
    <cellStyle name="Обычный 3 14 3 2" xfId="30137"/>
    <cellStyle name="Обычный 3 14 4" xfId="30138"/>
    <cellStyle name="Обычный 3 14 4 2" xfId="30139"/>
    <cellStyle name="Обычный 3 14 5" xfId="30140"/>
    <cellStyle name="Обычный 3 14 5 2" xfId="30141"/>
    <cellStyle name="Обычный 3 14 6" xfId="30142"/>
    <cellStyle name="Обычный 3 14 6 2" xfId="30143"/>
    <cellStyle name="Обычный 3 14 7" xfId="30144"/>
    <cellStyle name="Обычный 3 14 7 2" xfId="30145"/>
    <cellStyle name="Обычный 3 14 8" xfId="30146"/>
    <cellStyle name="Обычный 3 14 8 2" xfId="30147"/>
    <cellStyle name="Обычный 3 14 9" xfId="30148"/>
    <cellStyle name="Обычный 3 14 9 2" xfId="30149"/>
    <cellStyle name="Обычный 3 15" xfId="30150"/>
    <cellStyle name="Обычный 3 15 2" xfId="30151"/>
    <cellStyle name="Обычный 3 16" xfId="30152"/>
    <cellStyle name="Обычный 3 16 2" xfId="30153"/>
    <cellStyle name="Обычный 3 17" xfId="30154"/>
    <cellStyle name="Обычный 3 17 2" xfId="30155"/>
    <cellStyle name="Обычный 3 18" xfId="30156"/>
    <cellStyle name="Обычный 3 18 2" xfId="30157"/>
    <cellStyle name="Обычный 3 19" xfId="30158"/>
    <cellStyle name="Обычный 3 19 2" xfId="30159"/>
    <cellStyle name="Обычный 3 2" xfId="30160"/>
    <cellStyle name="Обычный 3 2 10" xfId="30161"/>
    <cellStyle name="Обычный 3 2 10 2" xfId="30162"/>
    <cellStyle name="Обычный 3 2 11" xfId="30163"/>
    <cellStyle name="Обычный 3 2 11 2" xfId="30164"/>
    <cellStyle name="Обычный 3 2 12" xfId="30165"/>
    <cellStyle name="Обычный 3 2 12 2" xfId="30166"/>
    <cellStyle name="Обычный 3 2 13" xfId="30167"/>
    <cellStyle name="Обычный 3 2 13 2" xfId="30168"/>
    <cellStyle name="Обычный 3 2 14" xfId="30169"/>
    <cellStyle name="Обычный 3 2 14 2" xfId="30170"/>
    <cellStyle name="Обычный 3 2 15" xfId="30171"/>
    <cellStyle name="Обычный 3 2 15 2" xfId="30172"/>
    <cellStyle name="Обычный 3 2 16" xfId="30173"/>
    <cellStyle name="Обычный 3 2 16 2" xfId="30174"/>
    <cellStyle name="Обычный 3 2 17" xfId="30175"/>
    <cellStyle name="Обычный 3 2 17 2" xfId="30176"/>
    <cellStyle name="Обычный 3 2 18" xfId="30177"/>
    <cellStyle name="Обычный 3 2 18 2" xfId="30178"/>
    <cellStyle name="Обычный 3 2 19" xfId="30179"/>
    <cellStyle name="Обычный 3 2 19 2" xfId="30180"/>
    <cellStyle name="Обычный 3 2 2" xfId="30181"/>
    <cellStyle name="Обычный 3 2 2 10" xfId="30182"/>
    <cellStyle name="Обычный 3 2 2 10 2" xfId="30183"/>
    <cellStyle name="Обычный 3 2 2 11" xfId="30184"/>
    <cellStyle name="Обычный 3 2 2 11 2" xfId="30185"/>
    <cellStyle name="Обычный 3 2 2 12" xfId="30186"/>
    <cellStyle name="Обычный 3 2 2 12 2" xfId="30187"/>
    <cellStyle name="Обычный 3 2 2 13" xfId="30188"/>
    <cellStyle name="Обычный 3 2 2 13 2" xfId="30189"/>
    <cellStyle name="Обычный 3 2 2 14" xfId="30190"/>
    <cellStyle name="Обычный 3 2 2 14 2" xfId="30191"/>
    <cellStyle name="Обычный 3 2 2 15" xfId="30192"/>
    <cellStyle name="Обычный 3 2 2 15 2" xfId="30193"/>
    <cellStyle name="Обычный 3 2 2 16" xfId="30194"/>
    <cellStyle name="Обычный 3 2 2 16 2" xfId="30195"/>
    <cellStyle name="Обычный 3 2 2 17" xfId="30196"/>
    <cellStyle name="Обычный 3 2 2 17 2" xfId="30197"/>
    <cellStyle name="Обычный 3 2 2 18" xfId="30198"/>
    <cellStyle name="Обычный 3 2 2 18 2" xfId="30199"/>
    <cellStyle name="Обычный 3 2 2 19" xfId="30200"/>
    <cellStyle name="Обычный 3 2 2 19 2" xfId="30201"/>
    <cellStyle name="Обычный 3 2 2 2" xfId="30202"/>
    <cellStyle name="Обычный 3 2 2 2 2" xfId="30203"/>
    <cellStyle name="Обычный 3 2 2 20" xfId="30204"/>
    <cellStyle name="Обычный 3 2 2 20 2" xfId="30205"/>
    <cellStyle name="Обычный 3 2 2 21" xfId="30206"/>
    <cellStyle name="Обычный 3 2 2 21 2" xfId="30207"/>
    <cellStyle name="Обычный 3 2 2 22" xfId="30208"/>
    <cellStyle name="Обычный 3 2 2 22 2" xfId="30209"/>
    <cellStyle name="Обычный 3 2 2 23" xfId="30210"/>
    <cellStyle name="Обычный 3 2 2 23 2" xfId="30211"/>
    <cellStyle name="Обычный 3 2 2 24" xfId="30212"/>
    <cellStyle name="Обычный 3 2 2 24 2" xfId="30213"/>
    <cellStyle name="Обычный 3 2 2 25" xfId="30214"/>
    <cellStyle name="Обычный 3 2 2 25 2" xfId="30215"/>
    <cellStyle name="Обычный 3 2 2 26" xfId="30216"/>
    <cellStyle name="Обычный 3 2 2 3" xfId="30217"/>
    <cellStyle name="Обычный 3 2 2 3 2" xfId="30218"/>
    <cellStyle name="Обычный 3 2 2 4" xfId="30219"/>
    <cellStyle name="Обычный 3 2 2 4 2" xfId="30220"/>
    <cellStyle name="Обычный 3 2 2 5" xfId="30221"/>
    <cellStyle name="Обычный 3 2 2 5 2" xfId="30222"/>
    <cellStyle name="Обычный 3 2 2 6" xfId="30223"/>
    <cellStyle name="Обычный 3 2 2 6 2" xfId="30224"/>
    <cellStyle name="Обычный 3 2 2 7" xfId="30225"/>
    <cellStyle name="Обычный 3 2 2 7 2" xfId="30226"/>
    <cellStyle name="Обычный 3 2 2 8" xfId="30227"/>
    <cellStyle name="Обычный 3 2 2 8 2" xfId="30228"/>
    <cellStyle name="Обычный 3 2 2 9" xfId="30229"/>
    <cellStyle name="Обычный 3 2 2 9 2" xfId="30230"/>
    <cellStyle name="Обычный 3 2 20" xfId="30231"/>
    <cellStyle name="Обычный 3 2 20 2" xfId="30232"/>
    <cellStyle name="Обычный 3 2 21" xfId="30233"/>
    <cellStyle name="Обычный 3 2 21 2" xfId="30234"/>
    <cellStyle name="Обычный 3 2 22" xfId="30235"/>
    <cellStyle name="Обычный 3 2 22 2" xfId="30236"/>
    <cellStyle name="Обычный 3 2 23" xfId="30237"/>
    <cellStyle name="Обычный 3 2 23 2" xfId="30238"/>
    <cellStyle name="Обычный 3 2 24" xfId="30239"/>
    <cellStyle name="Обычный 3 2 24 2" xfId="30240"/>
    <cellStyle name="Обычный 3 2 25" xfId="30241"/>
    <cellStyle name="Обычный 3 2 25 2" xfId="30242"/>
    <cellStyle name="Обычный 3 2 26" xfId="30243"/>
    <cellStyle name="Обычный 3 2 26 2" xfId="30244"/>
    <cellStyle name="Обычный 3 2 27" xfId="30245"/>
    <cellStyle name="Обычный 3 2 27 2" xfId="30246"/>
    <cellStyle name="Обычный 3 2 28" xfId="30247"/>
    <cellStyle name="Обычный 3 2 28 2" xfId="30248"/>
    <cellStyle name="Обычный 3 2 29" xfId="30249"/>
    <cellStyle name="Обычный 3 2 29 2" xfId="30250"/>
    <cellStyle name="Обычный 3 2 3" xfId="30251"/>
    <cellStyle name="Обычный 3 2 3 2" xfId="30252"/>
    <cellStyle name="Обычный 3 2 30" xfId="30253"/>
    <cellStyle name="Обычный 3 2 30 2" xfId="30254"/>
    <cellStyle name="Обычный 3 2 31" xfId="30255"/>
    <cellStyle name="Обычный 3 2 31 2" xfId="30256"/>
    <cellStyle name="Обычный 3 2 32" xfId="30257"/>
    <cellStyle name="Обычный 3 2 32 2" xfId="30258"/>
    <cellStyle name="Обычный 3 2 33" xfId="30259"/>
    <cellStyle name="Обычный 3 2 33 2" xfId="30260"/>
    <cellStyle name="Обычный 3 2 34" xfId="30261"/>
    <cellStyle name="Обычный 3 2 34 2" xfId="30262"/>
    <cellStyle name="Обычный 3 2 35" xfId="30263"/>
    <cellStyle name="Обычный 3 2 35 2" xfId="30264"/>
    <cellStyle name="Обычный 3 2 36" xfId="30265"/>
    <cellStyle name="Обычный 3 2 36 2" xfId="30266"/>
    <cellStyle name="Обычный 3 2 37" xfId="30267"/>
    <cellStyle name="Обычный 3 2 38" xfId="30268"/>
    <cellStyle name="Обычный 3 2 4" xfId="30269"/>
    <cellStyle name="Обычный 3 2 4 2" xfId="30270"/>
    <cellStyle name="Обычный 3 2 5" xfId="30271"/>
    <cellStyle name="Обычный 3 2 5 2" xfId="30272"/>
    <cellStyle name="Обычный 3 2 6" xfId="30273"/>
    <cellStyle name="Обычный 3 2 6 2" xfId="30274"/>
    <cellStyle name="Обычный 3 2 7" xfId="30275"/>
    <cellStyle name="Обычный 3 2 7 2" xfId="30276"/>
    <cellStyle name="Обычный 3 2 8" xfId="30277"/>
    <cellStyle name="Обычный 3 2 8 2" xfId="30278"/>
    <cellStyle name="Обычный 3 2 9" xfId="30279"/>
    <cellStyle name="Обычный 3 2 9 2" xfId="30280"/>
    <cellStyle name="Обычный 3 2_Лист1" xfId="30281"/>
    <cellStyle name="Обычный 3 20" xfId="30282"/>
    <cellStyle name="Обычный 3 20 2" xfId="30283"/>
    <cellStyle name="Обычный 3 21" xfId="30284"/>
    <cellStyle name="Обычный 3 21 2" xfId="30285"/>
    <cellStyle name="Обычный 3 22" xfId="30286"/>
    <cellStyle name="Обычный 3 22 2" xfId="30287"/>
    <cellStyle name="Обычный 3 23" xfId="30288"/>
    <cellStyle name="Обычный 3 24" xfId="30289"/>
    <cellStyle name="Обычный 3 25" xfId="30290"/>
    <cellStyle name="Обычный 3 26" xfId="30291"/>
    <cellStyle name="Обычный 3 27" xfId="30292"/>
    <cellStyle name="Обычный 3 28" xfId="30293"/>
    <cellStyle name="Обычный 3 29" xfId="30294"/>
    <cellStyle name="Обычный 3 3" xfId="30295"/>
    <cellStyle name="Обычный 3 3 10" xfId="30296"/>
    <cellStyle name="Обычный 3 3 10 2" xfId="30297"/>
    <cellStyle name="Обычный 3 3 11" xfId="30298"/>
    <cellStyle name="Обычный 3 3 11 2" xfId="30299"/>
    <cellStyle name="Обычный 3 3 12" xfId="30300"/>
    <cellStyle name="Обычный 3 3 12 2" xfId="30301"/>
    <cellStyle name="Обычный 3 3 13" xfId="30302"/>
    <cellStyle name="Обычный 3 3 13 2" xfId="30303"/>
    <cellStyle name="Обычный 3 3 14" xfId="30304"/>
    <cellStyle name="Обычный 3 3 14 2" xfId="30305"/>
    <cellStyle name="Обычный 3 3 15" xfId="30306"/>
    <cellStyle name="Обычный 3 3 15 2" xfId="30307"/>
    <cellStyle name="Обычный 3 3 16" xfId="30308"/>
    <cellStyle name="Обычный 3 3 16 2" xfId="30309"/>
    <cellStyle name="Обычный 3 3 17" xfId="30310"/>
    <cellStyle name="Обычный 3 3 17 2" xfId="30311"/>
    <cellStyle name="Обычный 3 3 18" xfId="30312"/>
    <cellStyle name="Обычный 3 3 18 2" xfId="30313"/>
    <cellStyle name="Обычный 3 3 19" xfId="30314"/>
    <cellStyle name="Обычный 3 3 19 2" xfId="30315"/>
    <cellStyle name="Обычный 3 3 2" xfId="30316"/>
    <cellStyle name="Обычный 3 3 2 10" xfId="30317"/>
    <cellStyle name="Обычный 3 3 2 10 2" xfId="30318"/>
    <cellStyle name="Обычный 3 3 2 11" xfId="30319"/>
    <cellStyle name="Обычный 3 3 2 11 2" xfId="30320"/>
    <cellStyle name="Обычный 3 3 2 12" xfId="30321"/>
    <cellStyle name="Обычный 3 3 2 12 2" xfId="30322"/>
    <cellStyle name="Обычный 3 3 2 13" xfId="30323"/>
    <cellStyle name="Обычный 3 3 2 13 2" xfId="30324"/>
    <cellStyle name="Обычный 3 3 2 14" xfId="30325"/>
    <cellStyle name="Обычный 3 3 2 14 2" xfId="30326"/>
    <cellStyle name="Обычный 3 3 2 15" xfId="30327"/>
    <cellStyle name="Обычный 3 3 2 15 2" xfId="30328"/>
    <cellStyle name="Обычный 3 3 2 16" xfId="30329"/>
    <cellStyle name="Обычный 3 3 2 16 2" xfId="30330"/>
    <cellStyle name="Обычный 3 3 2 17" xfId="30331"/>
    <cellStyle name="Обычный 3 3 2 17 2" xfId="30332"/>
    <cellStyle name="Обычный 3 3 2 18" xfId="30333"/>
    <cellStyle name="Обычный 3 3 2 18 2" xfId="30334"/>
    <cellStyle name="Обычный 3 3 2 19" xfId="30335"/>
    <cellStyle name="Обычный 3 3 2 19 2" xfId="30336"/>
    <cellStyle name="Обычный 3 3 2 2" xfId="30337"/>
    <cellStyle name="Обычный 3 3 2 2 2" xfId="30338"/>
    <cellStyle name="Обычный 3 3 2 20" xfId="30339"/>
    <cellStyle name="Обычный 3 3 2 20 2" xfId="30340"/>
    <cellStyle name="Обычный 3 3 2 21" xfId="30341"/>
    <cellStyle name="Обычный 3 3 2 21 2" xfId="30342"/>
    <cellStyle name="Обычный 3 3 2 22" xfId="30343"/>
    <cellStyle name="Обычный 3 3 2 22 2" xfId="30344"/>
    <cellStyle name="Обычный 3 3 2 23" xfId="30345"/>
    <cellStyle name="Обычный 3 3 2 23 2" xfId="30346"/>
    <cellStyle name="Обычный 3 3 2 24" xfId="30347"/>
    <cellStyle name="Обычный 3 3 2 25" xfId="30348"/>
    <cellStyle name="Обычный 3 3 2 3" xfId="30349"/>
    <cellStyle name="Обычный 3 3 2 3 2" xfId="30350"/>
    <cellStyle name="Обычный 3 3 2 4" xfId="30351"/>
    <cellStyle name="Обычный 3 3 2 4 2" xfId="30352"/>
    <cellStyle name="Обычный 3 3 2 5" xfId="30353"/>
    <cellStyle name="Обычный 3 3 2 5 2" xfId="30354"/>
    <cellStyle name="Обычный 3 3 2 6" xfId="30355"/>
    <cellStyle name="Обычный 3 3 2 6 2" xfId="30356"/>
    <cellStyle name="Обычный 3 3 2 7" xfId="30357"/>
    <cellStyle name="Обычный 3 3 2 7 2" xfId="30358"/>
    <cellStyle name="Обычный 3 3 2 8" xfId="30359"/>
    <cellStyle name="Обычный 3 3 2 8 2" xfId="30360"/>
    <cellStyle name="Обычный 3 3 2 9" xfId="30361"/>
    <cellStyle name="Обычный 3 3 2 9 2" xfId="30362"/>
    <cellStyle name="Обычный 3 3 20" xfId="30363"/>
    <cellStyle name="Обычный 3 3 20 2" xfId="30364"/>
    <cellStyle name="Обычный 3 3 21" xfId="30365"/>
    <cellStyle name="Обычный 3 3 21 2" xfId="30366"/>
    <cellStyle name="Обычный 3 3 22" xfId="30367"/>
    <cellStyle name="Обычный 3 3 22 2" xfId="30368"/>
    <cellStyle name="Обычный 3 3 23" xfId="30369"/>
    <cellStyle name="Обычный 3 3 23 2" xfId="30370"/>
    <cellStyle name="Обычный 3 3 24" xfId="30371"/>
    <cellStyle name="Обычный 3 3 24 2" xfId="30372"/>
    <cellStyle name="Обычный 3 3 25" xfId="30373"/>
    <cellStyle name="Обычный 3 3 25 2" xfId="30374"/>
    <cellStyle name="Обычный 3 3 26" xfId="30375"/>
    <cellStyle name="Обычный 3 3 26 2" xfId="30376"/>
    <cellStyle name="Обычный 3 3 27" xfId="30377"/>
    <cellStyle name="Обычный 3 3 27 2" xfId="30378"/>
    <cellStyle name="Обычный 3 3 28" xfId="30379"/>
    <cellStyle name="Обычный 3 3 28 2" xfId="30380"/>
    <cellStyle name="Обычный 3 3 29" xfId="30381"/>
    <cellStyle name="Обычный 3 3 29 2" xfId="30382"/>
    <cellStyle name="Обычный 3 3 3" xfId="30383"/>
    <cellStyle name="Обычный 3 3 3 2" xfId="30384"/>
    <cellStyle name="Обычный 3 3 30" xfId="30385"/>
    <cellStyle name="Обычный 3 3 30 2" xfId="30386"/>
    <cellStyle name="Обычный 3 3 31" xfId="30387"/>
    <cellStyle name="Обычный 3 3 31 2" xfId="30388"/>
    <cellStyle name="Обычный 3 3 32" xfId="30389"/>
    <cellStyle name="Обычный 3 3 32 2" xfId="30390"/>
    <cellStyle name="Обычный 3 3 33" xfId="30391"/>
    <cellStyle name="Обычный 3 3 33 2" xfId="30392"/>
    <cellStyle name="Обычный 3 3 34" xfId="30393"/>
    <cellStyle name="Обычный 3 3 34 2" xfId="30394"/>
    <cellStyle name="Обычный 3 3 35" xfId="30395"/>
    <cellStyle name="Обычный 3 3 35 2" xfId="30396"/>
    <cellStyle name="Обычный 3 3 36" xfId="30397"/>
    <cellStyle name="Обычный 3 3 37" xfId="30398"/>
    <cellStyle name="Обычный 3 3 38" xfId="30399"/>
    <cellStyle name="Обычный 3 3 39" xfId="30400"/>
    <cellStyle name="Обычный 3 3 4" xfId="30401"/>
    <cellStyle name="Обычный 3 3 4 2" xfId="30402"/>
    <cellStyle name="Обычный 3 3 5" xfId="30403"/>
    <cellStyle name="Обычный 3 3 5 2" xfId="30404"/>
    <cellStyle name="Обычный 3 3 6" xfId="30405"/>
    <cellStyle name="Обычный 3 3 6 2" xfId="30406"/>
    <cellStyle name="Обычный 3 3 7" xfId="30407"/>
    <cellStyle name="Обычный 3 3 7 2" xfId="30408"/>
    <cellStyle name="Обычный 3 3 8" xfId="30409"/>
    <cellStyle name="Обычный 3 3 8 2" xfId="30410"/>
    <cellStyle name="Обычный 3 3 9" xfId="30411"/>
    <cellStyle name="Обычный 3 3 9 2" xfId="30412"/>
    <cellStyle name="Обычный 3 30" xfId="30413"/>
    <cellStyle name="Обычный 3 31" xfId="30414"/>
    <cellStyle name="Обычный 3 32" xfId="30415"/>
    <cellStyle name="Обычный 3 33" xfId="30416"/>
    <cellStyle name="Обычный 3 34" xfId="30417"/>
    <cellStyle name="Обычный 3 35" xfId="30418"/>
    <cellStyle name="Обычный 3 36" xfId="30419"/>
    <cellStyle name="Обычный 3 37" xfId="30420"/>
    <cellStyle name="Обычный 3 38" xfId="30421"/>
    <cellStyle name="Обычный 3 39" xfId="30422"/>
    <cellStyle name="Обычный 3 4" xfId="30423"/>
    <cellStyle name="Обычный 3 4 10" xfId="30424"/>
    <cellStyle name="Обычный 3 4 10 2" xfId="30425"/>
    <cellStyle name="Обычный 3 4 11" xfId="30426"/>
    <cellStyle name="Обычный 3 4 11 2" xfId="30427"/>
    <cellStyle name="Обычный 3 4 12" xfId="30428"/>
    <cellStyle name="Обычный 3 4 12 2" xfId="30429"/>
    <cellStyle name="Обычный 3 4 13" xfId="30430"/>
    <cellStyle name="Обычный 3 4 13 2" xfId="30431"/>
    <cellStyle name="Обычный 3 4 14" xfId="30432"/>
    <cellStyle name="Обычный 3 4 14 2" xfId="30433"/>
    <cellStyle name="Обычный 3 4 15" xfId="30434"/>
    <cellStyle name="Обычный 3 4 15 2" xfId="30435"/>
    <cellStyle name="Обычный 3 4 16" xfId="30436"/>
    <cellStyle name="Обычный 3 4 16 2" xfId="30437"/>
    <cellStyle name="Обычный 3 4 17" xfId="30438"/>
    <cellStyle name="Обычный 3 4 17 2" xfId="30439"/>
    <cellStyle name="Обычный 3 4 18" xfId="30440"/>
    <cellStyle name="Обычный 3 4 18 2" xfId="30441"/>
    <cellStyle name="Обычный 3 4 19" xfId="30442"/>
    <cellStyle name="Обычный 3 4 19 2" xfId="30443"/>
    <cellStyle name="Обычный 3 4 2" xfId="30444"/>
    <cellStyle name="Обычный 3 4 2 2" xfId="30445"/>
    <cellStyle name="Обычный 3 4 2 2 2" xfId="30446"/>
    <cellStyle name="Обычный 3 4 2 3" xfId="30447"/>
    <cellStyle name="Обычный 3 4 20" xfId="30448"/>
    <cellStyle name="Обычный 3 4 20 2" xfId="30449"/>
    <cellStyle name="Обычный 3 4 21" xfId="30450"/>
    <cellStyle name="Обычный 3 4 21 2" xfId="30451"/>
    <cellStyle name="Обычный 3 4 22" xfId="30452"/>
    <cellStyle name="Обычный 3 4 22 2" xfId="30453"/>
    <cellStyle name="Обычный 3 4 23" xfId="30454"/>
    <cellStyle name="Обычный 3 4 23 2" xfId="30455"/>
    <cellStyle name="Обычный 3 4 24" xfId="30456"/>
    <cellStyle name="Обычный 3 4 24 2" xfId="30457"/>
    <cellStyle name="Обычный 3 4 25" xfId="30458"/>
    <cellStyle name="Обычный 3 4 25 2" xfId="30459"/>
    <cellStyle name="Обычный 3 4 26" xfId="30460"/>
    <cellStyle name="Обычный 3 4 26 2" xfId="30461"/>
    <cellStyle name="Обычный 3 4 27" xfId="30462"/>
    <cellStyle name="Обычный 3 4 27 2" xfId="30463"/>
    <cellStyle name="Обычный 3 4 28" xfId="30464"/>
    <cellStyle name="Обычный 3 4 28 2" xfId="30465"/>
    <cellStyle name="Обычный 3 4 29" xfId="30466"/>
    <cellStyle name="Обычный 3 4 29 2" xfId="30467"/>
    <cellStyle name="Обычный 3 4 3" xfId="30468"/>
    <cellStyle name="Обычный 3 4 3 2" xfId="30469"/>
    <cellStyle name="Обычный 3 4 30" xfId="30470"/>
    <cellStyle name="Обычный 3 4 30 2" xfId="30471"/>
    <cellStyle name="Обычный 3 4 31" xfId="30472"/>
    <cellStyle name="Обычный 3 4 31 2" xfId="30473"/>
    <cellStyle name="Обычный 3 4 32" xfId="30474"/>
    <cellStyle name="Обычный 3 4 32 2" xfId="30475"/>
    <cellStyle name="Обычный 3 4 33" xfId="30476"/>
    <cellStyle name="Обычный 3 4 33 2" xfId="30477"/>
    <cellStyle name="Обычный 3 4 34" xfId="30478"/>
    <cellStyle name="Обычный 3 4 34 2" xfId="30479"/>
    <cellStyle name="Обычный 3 4 35" xfId="30480"/>
    <cellStyle name="Обычный 3 4 35 2" xfId="30481"/>
    <cellStyle name="Обычный 3 4 36" xfId="30482"/>
    <cellStyle name="Обычный 3 4 37" xfId="30483"/>
    <cellStyle name="Обычный 3 4 4" xfId="30484"/>
    <cellStyle name="Обычный 3 4 4 2" xfId="30485"/>
    <cellStyle name="Обычный 3 4 5" xfId="30486"/>
    <cellStyle name="Обычный 3 4 5 2" xfId="30487"/>
    <cellStyle name="Обычный 3 4 6" xfId="30488"/>
    <cellStyle name="Обычный 3 4 6 2" xfId="30489"/>
    <cellStyle name="Обычный 3 4 7" xfId="30490"/>
    <cellStyle name="Обычный 3 4 7 2" xfId="30491"/>
    <cellStyle name="Обычный 3 4 8" xfId="30492"/>
    <cellStyle name="Обычный 3 4 8 2" xfId="30493"/>
    <cellStyle name="Обычный 3 4 9" xfId="30494"/>
    <cellStyle name="Обычный 3 4 9 2" xfId="30495"/>
    <cellStyle name="Обычный 3 40" xfId="30496"/>
    <cellStyle name="Обычный 3 41" xfId="30497"/>
    <cellStyle name="Обычный 3 42" xfId="30498"/>
    <cellStyle name="Обычный 3 43" xfId="30499"/>
    <cellStyle name="Обычный 3 44" xfId="30500"/>
    <cellStyle name="Обычный 3 45" xfId="30501"/>
    <cellStyle name="Обычный 3 46" xfId="30502"/>
    <cellStyle name="Обычный 3 5" xfId="30503"/>
    <cellStyle name="Обычный 3 5 10" xfId="30504"/>
    <cellStyle name="Обычный 3 5 10 2" xfId="30505"/>
    <cellStyle name="Обычный 3 5 11" xfId="30506"/>
    <cellStyle name="Обычный 3 5 11 2" xfId="30507"/>
    <cellStyle name="Обычный 3 5 12" xfId="30508"/>
    <cellStyle name="Обычный 3 5 12 2" xfId="30509"/>
    <cellStyle name="Обычный 3 5 13" xfId="30510"/>
    <cellStyle name="Обычный 3 5 13 2" xfId="30511"/>
    <cellStyle name="Обычный 3 5 14" xfId="30512"/>
    <cellStyle name="Обычный 3 5 14 2" xfId="30513"/>
    <cellStyle name="Обычный 3 5 15" xfId="30514"/>
    <cellStyle name="Обычный 3 5 15 2" xfId="30515"/>
    <cellStyle name="Обычный 3 5 16" xfId="30516"/>
    <cellStyle name="Обычный 3 5 16 2" xfId="30517"/>
    <cellStyle name="Обычный 3 5 17" xfId="30518"/>
    <cellStyle name="Обычный 3 5 17 2" xfId="30519"/>
    <cellStyle name="Обычный 3 5 18" xfId="30520"/>
    <cellStyle name="Обычный 3 5 18 2" xfId="30521"/>
    <cellStyle name="Обычный 3 5 19" xfId="30522"/>
    <cellStyle name="Обычный 3 5 19 2" xfId="30523"/>
    <cellStyle name="Обычный 3 5 2" xfId="30524"/>
    <cellStyle name="Обычный 3 5 2 2" xfId="30525"/>
    <cellStyle name="Обычный 3 5 20" xfId="30526"/>
    <cellStyle name="Обычный 3 5 20 2" xfId="30527"/>
    <cellStyle name="Обычный 3 5 21" xfId="30528"/>
    <cellStyle name="Обычный 3 5 21 2" xfId="30529"/>
    <cellStyle name="Обычный 3 5 22" xfId="30530"/>
    <cellStyle name="Обычный 3 5 22 2" xfId="30531"/>
    <cellStyle name="Обычный 3 5 23" xfId="30532"/>
    <cellStyle name="Обычный 3 5 23 2" xfId="30533"/>
    <cellStyle name="Обычный 3 5 24" xfId="30534"/>
    <cellStyle name="Обычный 3 5 24 2" xfId="30535"/>
    <cellStyle name="Обычный 3 5 25" xfId="30536"/>
    <cellStyle name="Обычный 3 5 25 2" xfId="30537"/>
    <cellStyle name="Обычный 3 5 26" xfId="30538"/>
    <cellStyle name="Обычный 3 5 3" xfId="30539"/>
    <cellStyle name="Обычный 3 5 3 2" xfId="30540"/>
    <cellStyle name="Обычный 3 5 4" xfId="30541"/>
    <cellStyle name="Обычный 3 5 4 2" xfId="30542"/>
    <cellStyle name="Обычный 3 5 5" xfId="30543"/>
    <cellStyle name="Обычный 3 5 5 2" xfId="30544"/>
    <cellStyle name="Обычный 3 5 6" xfId="30545"/>
    <cellStyle name="Обычный 3 5 6 2" xfId="30546"/>
    <cellStyle name="Обычный 3 5 7" xfId="30547"/>
    <cellStyle name="Обычный 3 5 7 2" xfId="30548"/>
    <cellStyle name="Обычный 3 5 8" xfId="30549"/>
    <cellStyle name="Обычный 3 5 8 2" xfId="30550"/>
    <cellStyle name="Обычный 3 5 9" xfId="30551"/>
    <cellStyle name="Обычный 3 5 9 2" xfId="30552"/>
    <cellStyle name="Обычный 3 6" xfId="30553"/>
    <cellStyle name="Обычный 3 6 10" xfId="30554"/>
    <cellStyle name="Обычный 3 6 10 2" xfId="30555"/>
    <cellStyle name="Обычный 3 6 11" xfId="30556"/>
    <cellStyle name="Обычный 3 6 11 2" xfId="30557"/>
    <cellStyle name="Обычный 3 6 12" xfId="30558"/>
    <cellStyle name="Обычный 3 6 12 2" xfId="30559"/>
    <cellStyle name="Обычный 3 6 13" xfId="30560"/>
    <cellStyle name="Обычный 3 6 13 2" xfId="30561"/>
    <cellStyle name="Обычный 3 6 14" xfId="30562"/>
    <cellStyle name="Обычный 3 6 14 2" xfId="30563"/>
    <cellStyle name="Обычный 3 6 15" xfId="30564"/>
    <cellStyle name="Обычный 3 6 15 2" xfId="30565"/>
    <cellStyle name="Обычный 3 6 16" xfId="30566"/>
    <cellStyle name="Обычный 3 6 16 2" xfId="30567"/>
    <cellStyle name="Обычный 3 6 17" xfId="30568"/>
    <cellStyle name="Обычный 3 6 17 2" xfId="30569"/>
    <cellStyle name="Обычный 3 6 18" xfId="30570"/>
    <cellStyle name="Обычный 3 6 18 2" xfId="30571"/>
    <cellStyle name="Обычный 3 6 19" xfId="30572"/>
    <cellStyle name="Обычный 3 6 19 2" xfId="30573"/>
    <cellStyle name="Обычный 3 6 2" xfId="30574"/>
    <cellStyle name="Обычный 3 6 2 2" xfId="30575"/>
    <cellStyle name="Обычный 3 6 20" xfId="30576"/>
    <cellStyle name="Обычный 3 6 20 2" xfId="30577"/>
    <cellStyle name="Обычный 3 6 21" xfId="30578"/>
    <cellStyle name="Обычный 3 6 21 2" xfId="30579"/>
    <cellStyle name="Обычный 3 6 22" xfId="30580"/>
    <cellStyle name="Обычный 3 6 22 2" xfId="30581"/>
    <cellStyle name="Обычный 3 6 23" xfId="30582"/>
    <cellStyle name="Обычный 3 6 23 2" xfId="30583"/>
    <cellStyle name="Обычный 3 6 24" xfId="30584"/>
    <cellStyle name="Обычный 3 6 24 2" xfId="30585"/>
    <cellStyle name="Обычный 3 6 25" xfId="30586"/>
    <cellStyle name="Обычный 3 6 3" xfId="30587"/>
    <cellStyle name="Обычный 3 6 3 2" xfId="30588"/>
    <cellStyle name="Обычный 3 6 4" xfId="30589"/>
    <cellStyle name="Обычный 3 6 4 2" xfId="30590"/>
    <cellStyle name="Обычный 3 6 5" xfId="30591"/>
    <cellStyle name="Обычный 3 6 5 2" xfId="30592"/>
    <cellStyle name="Обычный 3 6 6" xfId="30593"/>
    <cellStyle name="Обычный 3 6 6 2" xfId="30594"/>
    <cellStyle name="Обычный 3 6 7" xfId="30595"/>
    <cellStyle name="Обычный 3 6 7 2" xfId="30596"/>
    <cellStyle name="Обычный 3 6 8" xfId="30597"/>
    <cellStyle name="Обычный 3 6 8 2" xfId="30598"/>
    <cellStyle name="Обычный 3 6 9" xfId="30599"/>
    <cellStyle name="Обычный 3 6 9 2" xfId="30600"/>
    <cellStyle name="Обычный 3 7" xfId="30601"/>
    <cellStyle name="Обычный 3 7 10" xfId="30602"/>
    <cellStyle name="Обычный 3 7 10 2" xfId="30603"/>
    <cellStyle name="Обычный 3 7 11" xfId="30604"/>
    <cellStyle name="Обычный 3 7 11 2" xfId="30605"/>
    <cellStyle name="Обычный 3 7 12" xfId="30606"/>
    <cellStyle name="Обычный 3 7 12 2" xfId="30607"/>
    <cellStyle name="Обычный 3 7 13" xfId="30608"/>
    <cellStyle name="Обычный 3 7 13 2" xfId="30609"/>
    <cellStyle name="Обычный 3 7 14" xfId="30610"/>
    <cellStyle name="Обычный 3 7 14 2" xfId="30611"/>
    <cellStyle name="Обычный 3 7 15" xfId="30612"/>
    <cellStyle name="Обычный 3 7 15 2" xfId="30613"/>
    <cellStyle name="Обычный 3 7 16" xfId="30614"/>
    <cellStyle name="Обычный 3 7 16 2" xfId="30615"/>
    <cellStyle name="Обычный 3 7 17" xfId="30616"/>
    <cellStyle name="Обычный 3 7 17 2" xfId="30617"/>
    <cellStyle name="Обычный 3 7 18" xfId="30618"/>
    <cellStyle name="Обычный 3 7 18 2" xfId="30619"/>
    <cellStyle name="Обычный 3 7 19" xfId="30620"/>
    <cellStyle name="Обычный 3 7 19 2" xfId="30621"/>
    <cellStyle name="Обычный 3 7 2" xfId="30622"/>
    <cellStyle name="Обычный 3 7 2 2" xfId="30623"/>
    <cellStyle name="Обычный 3 7 20" xfId="30624"/>
    <cellStyle name="Обычный 3 7 20 2" xfId="30625"/>
    <cellStyle name="Обычный 3 7 21" xfId="30626"/>
    <cellStyle name="Обычный 3 7 21 2" xfId="30627"/>
    <cellStyle name="Обычный 3 7 22" xfId="30628"/>
    <cellStyle name="Обычный 3 7 22 2" xfId="30629"/>
    <cellStyle name="Обычный 3 7 23" xfId="30630"/>
    <cellStyle name="Обычный 3 7 23 2" xfId="30631"/>
    <cellStyle name="Обычный 3 7 24" xfId="30632"/>
    <cellStyle name="Обычный 3 7 24 2" xfId="30633"/>
    <cellStyle name="Обычный 3 7 25" xfId="30634"/>
    <cellStyle name="Обычный 3 7 3" xfId="30635"/>
    <cellStyle name="Обычный 3 7 3 2" xfId="30636"/>
    <cellStyle name="Обычный 3 7 4" xfId="30637"/>
    <cellStyle name="Обычный 3 7 4 2" xfId="30638"/>
    <cellStyle name="Обычный 3 7 5" xfId="30639"/>
    <cellStyle name="Обычный 3 7 5 2" xfId="30640"/>
    <cellStyle name="Обычный 3 7 6" xfId="30641"/>
    <cellStyle name="Обычный 3 7 6 2" xfId="30642"/>
    <cellStyle name="Обычный 3 7 7" xfId="30643"/>
    <cellStyle name="Обычный 3 7 7 2" xfId="30644"/>
    <cellStyle name="Обычный 3 7 8" xfId="30645"/>
    <cellStyle name="Обычный 3 7 8 2" xfId="30646"/>
    <cellStyle name="Обычный 3 7 9" xfId="30647"/>
    <cellStyle name="Обычный 3 7 9 2" xfId="30648"/>
    <cellStyle name="Обычный 3 8" xfId="30649"/>
    <cellStyle name="Обычный 3 8 10" xfId="30650"/>
    <cellStyle name="Обычный 3 8 10 2" xfId="30651"/>
    <cellStyle name="Обычный 3 8 11" xfId="30652"/>
    <cellStyle name="Обычный 3 8 11 2" xfId="30653"/>
    <cellStyle name="Обычный 3 8 12" xfId="30654"/>
    <cellStyle name="Обычный 3 8 12 2" xfId="30655"/>
    <cellStyle name="Обычный 3 8 13" xfId="30656"/>
    <cellStyle name="Обычный 3 8 13 2" xfId="30657"/>
    <cellStyle name="Обычный 3 8 14" xfId="30658"/>
    <cellStyle name="Обычный 3 8 14 2" xfId="30659"/>
    <cellStyle name="Обычный 3 8 15" xfId="30660"/>
    <cellStyle name="Обычный 3 8 15 2" xfId="30661"/>
    <cellStyle name="Обычный 3 8 16" xfId="30662"/>
    <cellStyle name="Обычный 3 8 16 2" xfId="30663"/>
    <cellStyle name="Обычный 3 8 17" xfId="30664"/>
    <cellStyle name="Обычный 3 8 17 2" xfId="30665"/>
    <cellStyle name="Обычный 3 8 18" xfId="30666"/>
    <cellStyle name="Обычный 3 8 18 2" xfId="30667"/>
    <cellStyle name="Обычный 3 8 19" xfId="30668"/>
    <cellStyle name="Обычный 3 8 19 2" xfId="30669"/>
    <cellStyle name="Обычный 3 8 2" xfId="30670"/>
    <cellStyle name="Обычный 3 8 2 2" xfId="30671"/>
    <cellStyle name="Обычный 3 8 20" xfId="30672"/>
    <cellStyle name="Обычный 3 8 20 2" xfId="30673"/>
    <cellStyle name="Обычный 3 8 21" xfId="30674"/>
    <cellStyle name="Обычный 3 8 21 2" xfId="30675"/>
    <cellStyle name="Обычный 3 8 22" xfId="30676"/>
    <cellStyle name="Обычный 3 8 22 2" xfId="30677"/>
    <cellStyle name="Обычный 3 8 23" xfId="30678"/>
    <cellStyle name="Обычный 3 8 23 2" xfId="30679"/>
    <cellStyle name="Обычный 3 8 24" xfId="30680"/>
    <cellStyle name="Обычный 3 8 24 2" xfId="30681"/>
    <cellStyle name="Обычный 3 8 25" xfId="30682"/>
    <cellStyle name="Обычный 3 8 3" xfId="30683"/>
    <cellStyle name="Обычный 3 8 3 2" xfId="30684"/>
    <cellStyle name="Обычный 3 8 4" xfId="30685"/>
    <cellStyle name="Обычный 3 8 4 2" xfId="30686"/>
    <cellStyle name="Обычный 3 8 5" xfId="30687"/>
    <cellStyle name="Обычный 3 8 5 2" xfId="30688"/>
    <cellStyle name="Обычный 3 8 6" xfId="30689"/>
    <cellStyle name="Обычный 3 8 6 2" xfId="30690"/>
    <cellStyle name="Обычный 3 8 7" xfId="30691"/>
    <cellStyle name="Обычный 3 8 7 2" xfId="30692"/>
    <cellStyle name="Обычный 3 8 8" xfId="30693"/>
    <cellStyle name="Обычный 3 8 8 2" xfId="30694"/>
    <cellStyle name="Обычный 3 8 9" xfId="30695"/>
    <cellStyle name="Обычный 3 8 9 2" xfId="30696"/>
    <cellStyle name="Обычный 3 9" xfId="30697"/>
    <cellStyle name="Обычный 3 9 10" xfId="30698"/>
    <cellStyle name="Обычный 3 9 10 2" xfId="30699"/>
    <cellStyle name="Обычный 3 9 11" xfId="30700"/>
    <cellStyle name="Обычный 3 9 11 2" xfId="30701"/>
    <cellStyle name="Обычный 3 9 12" xfId="30702"/>
    <cellStyle name="Обычный 3 9 12 2" xfId="30703"/>
    <cellStyle name="Обычный 3 9 13" xfId="30704"/>
    <cellStyle name="Обычный 3 9 13 2" xfId="30705"/>
    <cellStyle name="Обычный 3 9 14" xfId="30706"/>
    <cellStyle name="Обычный 3 9 14 2" xfId="30707"/>
    <cellStyle name="Обычный 3 9 15" xfId="30708"/>
    <cellStyle name="Обычный 3 9 15 2" xfId="30709"/>
    <cellStyle name="Обычный 3 9 16" xfId="30710"/>
    <cellStyle name="Обычный 3 9 16 2" xfId="30711"/>
    <cellStyle name="Обычный 3 9 17" xfId="30712"/>
    <cellStyle name="Обычный 3 9 17 2" xfId="30713"/>
    <cellStyle name="Обычный 3 9 18" xfId="30714"/>
    <cellStyle name="Обычный 3 9 18 2" xfId="30715"/>
    <cellStyle name="Обычный 3 9 19" xfId="30716"/>
    <cellStyle name="Обычный 3 9 19 2" xfId="30717"/>
    <cellStyle name="Обычный 3 9 2" xfId="30718"/>
    <cellStyle name="Обычный 3 9 2 2" xfId="30719"/>
    <cellStyle name="Обычный 3 9 20" xfId="30720"/>
    <cellStyle name="Обычный 3 9 20 2" xfId="30721"/>
    <cellStyle name="Обычный 3 9 21" xfId="30722"/>
    <cellStyle name="Обычный 3 9 21 2" xfId="30723"/>
    <cellStyle name="Обычный 3 9 22" xfId="30724"/>
    <cellStyle name="Обычный 3 9 22 2" xfId="30725"/>
    <cellStyle name="Обычный 3 9 23" xfId="30726"/>
    <cellStyle name="Обычный 3 9 23 2" xfId="30727"/>
    <cellStyle name="Обычный 3 9 24" xfId="30728"/>
    <cellStyle name="Обычный 3 9 24 2" xfId="30729"/>
    <cellStyle name="Обычный 3 9 25" xfId="30730"/>
    <cellStyle name="Обычный 3 9 3" xfId="30731"/>
    <cellStyle name="Обычный 3 9 3 2" xfId="30732"/>
    <cellStyle name="Обычный 3 9 4" xfId="30733"/>
    <cellStyle name="Обычный 3 9 4 2" xfId="30734"/>
    <cellStyle name="Обычный 3 9 5" xfId="30735"/>
    <cellStyle name="Обычный 3 9 5 2" xfId="30736"/>
    <cellStyle name="Обычный 3 9 6" xfId="30737"/>
    <cellStyle name="Обычный 3 9 6 2" xfId="30738"/>
    <cellStyle name="Обычный 3 9 7" xfId="30739"/>
    <cellStyle name="Обычный 3 9 7 2" xfId="30740"/>
    <cellStyle name="Обычный 3 9 8" xfId="30741"/>
    <cellStyle name="Обычный 3 9 8 2" xfId="30742"/>
    <cellStyle name="Обычный 3 9 9" xfId="30743"/>
    <cellStyle name="Обычный 3 9 9 2" xfId="30744"/>
    <cellStyle name="Обычный 3_RZD_2009-2030_macromodel_090518" xfId="30745"/>
    <cellStyle name="Обычный 30" xfId="30746"/>
    <cellStyle name="Обычный 30 10" xfId="30747"/>
    <cellStyle name="Обычный 30 10 2" xfId="30748"/>
    <cellStyle name="Обычный 30 11" xfId="30749"/>
    <cellStyle name="Обычный 30 11 2" xfId="30750"/>
    <cellStyle name="Обычный 30 12" xfId="30751"/>
    <cellStyle name="Обычный 30 12 2" xfId="30752"/>
    <cellStyle name="Обычный 30 13" xfId="30753"/>
    <cellStyle name="Обычный 30 13 2" xfId="30754"/>
    <cellStyle name="Обычный 30 14" xfId="30755"/>
    <cellStyle name="Обычный 30 14 2" xfId="30756"/>
    <cellStyle name="Обычный 30 15" xfId="30757"/>
    <cellStyle name="Обычный 30 15 2" xfId="30758"/>
    <cellStyle name="Обычный 30 16" xfId="30759"/>
    <cellStyle name="Обычный 30 16 2" xfId="30760"/>
    <cellStyle name="Обычный 30 17" xfId="30761"/>
    <cellStyle name="Обычный 30 17 2" xfId="30762"/>
    <cellStyle name="Обычный 30 18" xfId="30763"/>
    <cellStyle name="Обычный 30 18 2" xfId="30764"/>
    <cellStyle name="Обычный 30 19" xfId="30765"/>
    <cellStyle name="Обычный 30 19 2" xfId="30766"/>
    <cellStyle name="Обычный 30 19 2 2" xfId="30767"/>
    <cellStyle name="Обычный 30 19 2 2 2" xfId="30768"/>
    <cellStyle name="Обычный 30 19 2 3" xfId="30769"/>
    <cellStyle name="Обычный 30 19 3" xfId="30770"/>
    <cellStyle name="Обычный 30 19 3 2" xfId="30771"/>
    <cellStyle name="Обычный 30 19 4" xfId="30772"/>
    <cellStyle name="Обычный 30 2" xfId="30773"/>
    <cellStyle name="Обычный 30 2 2" xfId="30774"/>
    <cellStyle name="Обычный 30 20" xfId="30775"/>
    <cellStyle name="Обычный 30 20 2" xfId="30776"/>
    <cellStyle name="Обычный 30 20 2 2" xfId="30777"/>
    <cellStyle name="Обычный 30 20 2 2 2" xfId="30778"/>
    <cellStyle name="Обычный 30 20 2 3" xfId="30779"/>
    <cellStyle name="Обычный 30 20 3" xfId="30780"/>
    <cellStyle name="Обычный 30 20 3 2" xfId="30781"/>
    <cellStyle name="Обычный 30 20 4" xfId="30782"/>
    <cellStyle name="Обычный 30 21" xfId="30783"/>
    <cellStyle name="Обычный 30 21 2" xfId="30784"/>
    <cellStyle name="Обычный 30 21 2 2" xfId="30785"/>
    <cellStyle name="Обычный 30 21 2 2 2" xfId="30786"/>
    <cellStyle name="Обычный 30 21 2 3" xfId="30787"/>
    <cellStyle name="Обычный 30 21 3" xfId="30788"/>
    <cellStyle name="Обычный 30 21 3 2" xfId="30789"/>
    <cellStyle name="Обычный 30 21 4" xfId="30790"/>
    <cellStyle name="Обычный 30 22" xfId="30791"/>
    <cellStyle name="Обычный 30 22 2" xfId="30792"/>
    <cellStyle name="Обычный 30 23" xfId="30793"/>
    <cellStyle name="Обычный 30 23 2" xfId="30794"/>
    <cellStyle name="Обычный 30 24" xfId="30795"/>
    <cellStyle name="Обычный 30 24 2" xfId="30796"/>
    <cellStyle name="Обычный 30 25" xfId="30797"/>
    <cellStyle name="Обычный 30 25 2" xfId="30798"/>
    <cellStyle name="Обычный 30 26" xfId="30799"/>
    <cellStyle name="Обычный 30 26 2" xfId="30800"/>
    <cellStyle name="Обычный 30 27" xfId="30801"/>
    <cellStyle name="Обычный 30 27 2" xfId="30802"/>
    <cellStyle name="Обычный 30 27 2 2" xfId="30803"/>
    <cellStyle name="Обычный 30 27 3" xfId="30804"/>
    <cellStyle name="Обычный 30 28" xfId="30805"/>
    <cellStyle name="Обычный 30 28 2" xfId="30806"/>
    <cellStyle name="Обычный 30 29" xfId="30807"/>
    <cellStyle name="Обычный 30 29 2" xfId="30808"/>
    <cellStyle name="Обычный 30 3" xfId="30809"/>
    <cellStyle name="Обычный 30 3 2" xfId="30810"/>
    <cellStyle name="Обычный 30 30" xfId="30811"/>
    <cellStyle name="Обычный 30 30 2" xfId="30812"/>
    <cellStyle name="Обычный 30 31" xfId="30813"/>
    <cellStyle name="Обычный 30 32" xfId="30814"/>
    <cellStyle name="Обычный 30 4" xfId="30815"/>
    <cellStyle name="Обычный 30 4 2" xfId="30816"/>
    <cellStyle name="Обычный 30 5" xfId="30817"/>
    <cellStyle name="Обычный 30 5 2" xfId="30818"/>
    <cellStyle name="Обычный 30 6" xfId="30819"/>
    <cellStyle name="Обычный 30 6 2" xfId="30820"/>
    <cellStyle name="Обычный 30 7" xfId="30821"/>
    <cellStyle name="Обычный 30 7 2" xfId="30822"/>
    <cellStyle name="Обычный 30 8" xfId="30823"/>
    <cellStyle name="Обычный 30 8 2" xfId="30824"/>
    <cellStyle name="Обычный 30 9" xfId="30825"/>
    <cellStyle name="Обычный 30 9 2" xfId="30826"/>
    <cellStyle name="Обычный 31" xfId="30827"/>
    <cellStyle name="Обычный 31 10" xfId="30828"/>
    <cellStyle name="Обычный 31 10 2" xfId="30829"/>
    <cellStyle name="Обычный 31 11" xfId="30830"/>
    <cellStyle name="Обычный 31 11 2" xfId="30831"/>
    <cellStyle name="Обычный 31 12" xfId="30832"/>
    <cellStyle name="Обычный 31 12 2" xfId="30833"/>
    <cellStyle name="Обычный 31 13" xfId="30834"/>
    <cellStyle name="Обычный 31 13 2" xfId="30835"/>
    <cellStyle name="Обычный 31 14" xfId="30836"/>
    <cellStyle name="Обычный 31 14 2" xfId="30837"/>
    <cellStyle name="Обычный 31 15" xfId="30838"/>
    <cellStyle name="Обычный 31 15 2" xfId="30839"/>
    <cellStyle name="Обычный 31 16" xfId="30840"/>
    <cellStyle name="Обычный 31 16 2" xfId="30841"/>
    <cellStyle name="Обычный 31 17" xfId="30842"/>
    <cellStyle name="Обычный 31 17 2" xfId="30843"/>
    <cellStyle name="Обычный 31 18" xfId="30844"/>
    <cellStyle name="Обычный 31 18 2" xfId="30845"/>
    <cellStyle name="Обычный 31 19" xfId="30846"/>
    <cellStyle name="Обычный 31 19 2" xfId="30847"/>
    <cellStyle name="Обычный 31 19 2 2" xfId="30848"/>
    <cellStyle name="Обычный 31 19 2 2 2" xfId="30849"/>
    <cellStyle name="Обычный 31 19 2 3" xfId="30850"/>
    <cellStyle name="Обычный 31 19 3" xfId="30851"/>
    <cellStyle name="Обычный 31 19 3 2" xfId="30852"/>
    <cellStyle name="Обычный 31 19 4" xfId="30853"/>
    <cellStyle name="Обычный 31 2" xfId="30854"/>
    <cellStyle name="Обычный 31 2 2" xfId="30855"/>
    <cellStyle name="Обычный 31 20" xfId="30856"/>
    <cellStyle name="Обычный 31 20 2" xfId="30857"/>
    <cellStyle name="Обычный 31 20 2 2" xfId="30858"/>
    <cellStyle name="Обычный 31 20 2 2 2" xfId="30859"/>
    <cellStyle name="Обычный 31 20 2 3" xfId="30860"/>
    <cellStyle name="Обычный 31 20 3" xfId="30861"/>
    <cellStyle name="Обычный 31 20 3 2" xfId="30862"/>
    <cellStyle name="Обычный 31 20 4" xfId="30863"/>
    <cellStyle name="Обычный 31 21" xfId="30864"/>
    <cellStyle name="Обычный 31 21 2" xfId="30865"/>
    <cellStyle name="Обычный 31 21 2 2" xfId="30866"/>
    <cellStyle name="Обычный 31 21 2 2 2" xfId="30867"/>
    <cellStyle name="Обычный 31 21 2 3" xfId="30868"/>
    <cellStyle name="Обычный 31 21 3" xfId="30869"/>
    <cellStyle name="Обычный 31 21 3 2" xfId="30870"/>
    <cellStyle name="Обычный 31 21 4" xfId="30871"/>
    <cellStyle name="Обычный 31 22" xfId="30872"/>
    <cellStyle name="Обычный 31 22 2" xfId="30873"/>
    <cellStyle name="Обычный 31 23" xfId="30874"/>
    <cellStyle name="Обычный 31 23 2" xfId="30875"/>
    <cellStyle name="Обычный 31 24" xfId="30876"/>
    <cellStyle name="Обычный 31 24 2" xfId="30877"/>
    <cellStyle name="Обычный 31 25" xfId="30878"/>
    <cellStyle name="Обычный 31 25 2" xfId="30879"/>
    <cellStyle name="Обычный 31 26" xfId="30880"/>
    <cellStyle name="Обычный 31 26 2" xfId="30881"/>
    <cellStyle name="Обычный 31 27" xfId="30882"/>
    <cellStyle name="Обычный 31 27 2" xfId="30883"/>
    <cellStyle name="Обычный 31 27 2 2" xfId="30884"/>
    <cellStyle name="Обычный 31 27 3" xfId="30885"/>
    <cellStyle name="Обычный 31 28" xfId="30886"/>
    <cellStyle name="Обычный 31 28 2" xfId="30887"/>
    <cellStyle name="Обычный 31 29" xfId="30888"/>
    <cellStyle name="Обычный 31 29 2" xfId="30889"/>
    <cellStyle name="Обычный 31 3" xfId="30890"/>
    <cellStyle name="Обычный 31 3 2" xfId="30891"/>
    <cellStyle name="Обычный 31 30" xfId="30892"/>
    <cellStyle name="Обычный 31 31" xfId="30893"/>
    <cellStyle name="Обычный 31 4" xfId="30894"/>
    <cellStyle name="Обычный 31 4 2" xfId="30895"/>
    <cellStyle name="Обычный 31 5" xfId="30896"/>
    <cellStyle name="Обычный 31 5 2" xfId="30897"/>
    <cellStyle name="Обычный 31 6" xfId="30898"/>
    <cellStyle name="Обычный 31 6 2" xfId="30899"/>
    <cellStyle name="Обычный 31 7" xfId="30900"/>
    <cellStyle name="Обычный 31 7 2" xfId="30901"/>
    <cellStyle name="Обычный 31 8" xfId="30902"/>
    <cellStyle name="Обычный 31 8 2" xfId="30903"/>
    <cellStyle name="Обычный 31 9" xfId="30904"/>
    <cellStyle name="Обычный 31 9 2" xfId="30905"/>
    <cellStyle name="Обычный 32" xfId="30906"/>
    <cellStyle name="Обычный 32 10" xfId="30907"/>
    <cellStyle name="Обычный 32 10 2" xfId="30908"/>
    <cellStyle name="Обычный 32 11" xfId="30909"/>
    <cellStyle name="Обычный 32 11 2" xfId="30910"/>
    <cellStyle name="Обычный 32 12" xfId="30911"/>
    <cellStyle name="Обычный 32 12 2" xfId="30912"/>
    <cellStyle name="Обычный 32 13" xfId="30913"/>
    <cellStyle name="Обычный 32 13 2" xfId="30914"/>
    <cellStyle name="Обычный 32 14" xfId="30915"/>
    <cellStyle name="Обычный 32 14 2" xfId="30916"/>
    <cellStyle name="Обычный 32 15" xfId="30917"/>
    <cellStyle name="Обычный 32 15 2" xfId="30918"/>
    <cellStyle name="Обычный 32 16" xfId="30919"/>
    <cellStyle name="Обычный 32 16 2" xfId="30920"/>
    <cellStyle name="Обычный 32 17" xfId="30921"/>
    <cellStyle name="Обычный 32 17 2" xfId="30922"/>
    <cellStyle name="Обычный 32 18" xfId="30923"/>
    <cellStyle name="Обычный 32 18 2" xfId="30924"/>
    <cellStyle name="Обычный 32 19" xfId="30925"/>
    <cellStyle name="Обычный 32 19 2" xfId="30926"/>
    <cellStyle name="Обычный 32 19 2 2" xfId="30927"/>
    <cellStyle name="Обычный 32 19 2 2 2" xfId="30928"/>
    <cellStyle name="Обычный 32 19 2 3" xfId="30929"/>
    <cellStyle name="Обычный 32 19 3" xfId="30930"/>
    <cellStyle name="Обычный 32 19 3 2" xfId="30931"/>
    <cellStyle name="Обычный 32 19 4" xfId="30932"/>
    <cellStyle name="Обычный 32 2" xfId="30933"/>
    <cellStyle name="Обычный 32 2 2" xfId="30934"/>
    <cellStyle name="Обычный 32 20" xfId="30935"/>
    <cellStyle name="Обычный 32 20 2" xfId="30936"/>
    <cellStyle name="Обычный 32 20 2 2" xfId="30937"/>
    <cellStyle name="Обычный 32 20 2 2 2" xfId="30938"/>
    <cellStyle name="Обычный 32 20 2 3" xfId="30939"/>
    <cellStyle name="Обычный 32 20 3" xfId="30940"/>
    <cellStyle name="Обычный 32 20 3 2" xfId="30941"/>
    <cellStyle name="Обычный 32 20 4" xfId="30942"/>
    <cellStyle name="Обычный 32 21" xfId="30943"/>
    <cellStyle name="Обычный 32 21 2" xfId="30944"/>
    <cellStyle name="Обычный 32 21 2 2" xfId="30945"/>
    <cellStyle name="Обычный 32 21 2 2 2" xfId="30946"/>
    <cellStyle name="Обычный 32 21 2 3" xfId="30947"/>
    <cellStyle name="Обычный 32 21 3" xfId="30948"/>
    <cellStyle name="Обычный 32 21 3 2" xfId="30949"/>
    <cellStyle name="Обычный 32 21 4" xfId="30950"/>
    <cellStyle name="Обычный 32 22" xfId="30951"/>
    <cellStyle name="Обычный 32 22 2" xfId="30952"/>
    <cellStyle name="Обычный 32 23" xfId="30953"/>
    <cellStyle name="Обычный 32 23 2" xfId="30954"/>
    <cellStyle name="Обычный 32 24" xfId="30955"/>
    <cellStyle name="Обычный 32 24 2" xfId="30956"/>
    <cellStyle name="Обычный 32 25" xfId="30957"/>
    <cellStyle name="Обычный 32 25 2" xfId="30958"/>
    <cellStyle name="Обычный 32 26" xfId="30959"/>
    <cellStyle name="Обычный 32 26 2" xfId="30960"/>
    <cellStyle name="Обычный 32 27" xfId="30961"/>
    <cellStyle name="Обычный 32 27 2" xfId="30962"/>
    <cellStyle name="Обычный 32 27 2 2" xfId="30963"/>
    <cellStyle name="Обычный 32 27 3" xfId="30964"/>
    <cellStyle name="Обычный 32 28" xfId="30965"/>
    <cellStyle name="Обычный 32 28 2" xfId="30966"/>
    <cellStyle name="Обычный 32 29" xfId="30967"/>
    <cellStyle name="Обычный 32 29 2" xfId="30968"/>
    <cellStyle name="Обычный 32 3" xfId="30969"/>
    <cellStyle name="Обычный 32 3 2" xfId="30970"/>
    <cellStyle name="Обычный 32 30" xfId="30971"/>
    <cellStyle name="Обычный 32 31" xfId="30972"/>
    <cellStyle name="Обычный 32 4" xfId="30973"/>
    <cellStyle name="Обычный 32 4 2" xfId="30974"/>
    <cellStyle name="Обычный 32 5" xfId="30975"/>
    <cellStyle name="Обычный 32 5 2" xfId="30976"/>
    <cellStyle name="Обычный 32 6" xfId="30977"/>
    <cellStyle name="Обычный 32 6 2" xfId="30978"/>
    <cellStyle name="Обычный 32 7" xfId="30979"/>
    <cellStyle name="Обычный 32 7 2" xfId="30980"/>
    <cellStyle name="Обычный 32 8" xfId="30981"/>
    <cellStyle name="Обычный 32 8 2" xfId="30982"/>
    <cellStyle name="Обычный 32 9" xfId="30983"/>
    <cellStyle name="Обычный 32 9 2" xfId="30984"/>
    <cellStyle name="Обычный 33" xfId="30985"/>
    <cellStyle name="Обычный 33 10" xfId="30986"/>
    <cellStyle name="Обычный 33 10 2" xfId="30987"/>
    <cellStyle name="Обычный 33 11" xfId="30988"/>
    <cellStyle name="Обычный 33 11 2" xfId="30989"/>
    <cellStyle name="Обычный 33 12" xfId="30990"/>
    <cellStyle name="Обычный 33 12 2" xfId="30991"/>
    <cellStyle name="Обычный 33 13" xfId="30992"/>
    <cellStyle name="Обычный 33 13 2" xfId="30993"/>
    <cellStyle name="Обычный 33 14" xfId="30994"/>
    <cellStyle name="Обычный 33 14 2" xfId="30995"/>
    <cellStyle name="Обычный 33 15" xfId="30996"/>
    <cellStyle name="Обычный 33 15 2" xfId="30997"/>
    <cellStyle name="Обычный 33 16" xfId="30998"/>
    <cellStyle name="Обычный 33 16 2" xfId="30999"/>
    <cellStyle name="Обычный 33 17" xfId="31000"/>
    <cellStyle name="Обычный 33 17 2" xfId="31001"/>
    <cellStyle name="Обычный 33 18" xfId="31002"/>
    <cellStyle name="Обычный 33 18 2" xfId="31003"/>
    <cellStyle name="Обычный 33 19" xfId="31004"/>
    <cellStyle name="Обычный 33 19 2" xfId="31005"/>
    <cellStyle name="Обычный 33 19 2 2" xfId="31006"/>
    <cellStyle name="Обычный 33 19 2 2 2" xfId="31007"/>
    <cellStyle name="Обычный 33 19 2 3" xfId="31008"/>
    <cellStyle name="Обычный 33 19 3" xfId="31009"/>
    <cellStyle name="Обычный 33 19 3 2" xfId="31010"/>
    <cellStyle name="Обычный 33 19 4" xfId="31011"/>
    <cellStyle name="Обычный 33 2" xfId="31012"/>
    <cellStyle name="Обычный 33 2 2" xfId="31013"/>
    <cellStyle name="Обычный 33 20" xfId="31014"/>
    <cellStyle name="Обычный 33 20 2" xfId="31015"/>
    <cellStyle name="Обычный 33 20 2 2" xfId="31016"/>
    <cellStyle name="Обычный 33 20 2 2 2" xfId="31017"/>
    <cellStyle name="Обычный 33 20 2 3" xfId="31018"/>
    <cellStyle name="Обычный 33 20 3" xfId="31019"/>
    <cellStyle name="Обычный 33 20 3 2" xfId="31020"/>
    <cellStyle name="Обычный 33 20 4" xfId="31021"/>
    <cellStyle name="Обычный 33 21" xfId="31022"/>
    <cellStyle name="Обычный 33 21 2" xfId="31023"/>
    <cellStyle name="Обычный 33 21 2 2" xfId="31024"/>
    <cellStyle name="Обычный 33 21 2 2 2" xfId="31025"/>
    <cellStyle name="Обычный 33 21 2 3" xfId="31026"/>
    <cellStyle name="Обычный 33 21 3" xfId="31027"/>
    <cellStyle name="Обычный 33 21 3 2" xfId="31028"/>
    <cellStyle name="Обычный 33 21 4" xfId="31029"/>
    <cellStyle name="Обычный 33 22" xfId="31030"/>
    <cellStyle name="Обычный 33 22 2" xfId="31031"/>
    <cellStyle name="Обычный 33 23" xfId="31032"/>
    <cellStyle name="Обычный 33 23 2" xfId="31033"/>
    <cellStyle name="Обычный 33 24" xfId="31034"/>
    <cellStyle name="Обычный 33 24 2" xfId="31035"/>
    <cellStyle name="Обычный 33 25" xfId="31036"/>
    <cellStyle name="Обычный 33 25 2" xfId="31037"/>
    <cellStyle name="Обычный 33 26" xfId="31038"/>
    <cellStyle name="Обычный 33 26 2" xfId="31039"/>
    <cellStyle name="Обычный 33 27" xfId="31040"/>
    <cellStyle name="Обычный 33 27 2" xfId="31041"/>
    <cellStyle name="Обычный 33 27 2 2" xfId="31042"/>
    <cellStyle name="Обычный 33 27 3" xfId="31043"/>
    <cellStyle name="Обычный 33 28" xfId="31044"/>
    <cellStyle name="Обычный 33 28 2" xfId="31045"/>
    <cellStyle name="Обычный 33 29" xfId="31046"/>
    <cellStyle name="Обычный 33 29 2" xfId="31047"/>
    <cellStyle name="Обычный 33 3" xfId="31048"/>
    <cellStyle name="Обычный 33 3 2" xfId="31049"/>
    <cellStyle name="Обычный 33 30" xfId="31050"/>
    <cellStyle name="Обычный 33 31" xfId="31051"/>
    <cellStyle name="Обычный 33 4" xfId="31052"/>
    <cellStyle name="Обычный 33 4 2" xfId="31053"/>
    <cellStyle name="Обычный 33 5" xfId="31054"/>
    <cellStyle name="Обычный 33 5 2" xfId="31055"/>
    <cellStyle name="Обычный 33 6" xfId="31056"/>
    <cellStyle name="Обычный 33 6 2" xfId="31057"/>
    <cellStyle name="Обычный 33 7" xfId="31058"/>
    <cellStyle name="Обычный 33 7 2" xfId="31059"/>
    <cellStyle name="Обычный 33 8" xfId="31060"/>
    <cellStyle name="Обычный 33 8 2" xfId="31061"/>
    <cellStyle name="Обычный 33 9" xfId="31062"/>
    <cellStyle name="Обычный 33 9 2" xfId="31063"/>
    <cellStyle name="Обычный 34" xfId="31064"/>
    <cellStyle name="Обычный 34 10" xfId="31065"/>
    <cellStyle name="Обычный 34 10 2" xfId="31066"/>
    <cellStyle name="Обычный 34 11" xfId="31067"/>
    <cellStyle name="Обычный 34 11 2" xfId="31068"/>
    <cellStyle name="Обычный 34 12" xfId="31069"/>
    <cellStyle name="Обычный 34 12 2" xfId="31070"/>
    <cellStyle name="Обычный 34 13" xfId="31071"/>
    <cellStyle name="Обычный 34 13 2" xfId="31072"/>
    <cellStyle name="Обычный 34 14" xfId="31073"/>
    <cellStyle name="Обычный 34 14 2" xfId="31074"/>
    <cellStyle name="Обычный 34 15" xfId="31075"/>
    <cellStyle name="Обычный 34 15 2" xfId="31076"/>
    <cellStyle name="Обычный 34 16" xfId="31077"/>
    <cellStyle name="Обычный 34 16 2" xfId="31078"/>
    <cellStyle name="Обычный 34 17" xfId="31079"/>
    <cellStyle name="Обычный 34 17 2" xfId="31080"/>
    <cellStyle name="Обычный 34 18" xfId="31081"/>
    <cellStyle name="Обычный 34 18 2" xfId="31082"/>
    <cellStyle name="Обычный 34 19" xfId="31083"/>
    <cellStyle name="Обычный 34 19 2" xfId="31084"/>
    <cellStyle name="Обычный 34 19 2 2" xfId="31085"/>
    <cellStyle name="Обычный 34 19 2 2 2" xfId="31086"/>
    <cellStyle name="Обычный 34 19 2 3" xfId="31087"/>
    <cellStyle name="Обычный 34 19 3" xfId="31088"/>
    <cellStyle name="Обычный 34 19 3 2" xfId="31089"/>
    <cellStyle name="Обычный 34 19 4" xfId="31090"/>
    <cellStyle name="Обычный 34 2" xfId="31091"/>
    <cellStyle name="Обычный 34 2 2" xfId="31092"/>
    <cellStyle name="Обычный 34 20" xfId="31093"/>
    <cellStyle name="Обычный 34 20 2" xfId="31094"/>
    <cellStyle name="Обычный 34 20 2 2" xfId="31095"/>
    <cellStyle name="Обычный 34 20 2 2 2" xfId="31096"/>
    <cellStyle name="Обычный 34 20 2 3" xfId="31097"/>
    <cellStyle name="Обычный 34 20 3" xfId="31098"/>
    <cellStyle name="Обычный 34 20 3 2" xfId="31099"/>
    <cellStyle name="Обычный 34 20 4" xfId="31100"/>
    <cellStyle name="Обычный 34 21" xfId="31101"/>
    <cellStyle name="Обычный 34 21 2" xfId="31102"/>
    <cellStyle name="Обычный 34 21 2 2" xfId="31103"/>
    <cellStyle name="Обычный 34 21 2 2 2" xfId="31104"/>
    <cellStyle name="Обычный 34 21 2 3" xfId="31105"/>
    <cellStyle name="Обычный 34 21 3" xfId="31106"/>
    <cellStyle name="Обычный 34 21 3 2" xfId="31107"/>
    <cellStyle name="Обычный 34 21 4" xfId="31108"/>
    <cellStyle name="Обычный 34 22" xfId="31109"/>
    <cellStyle name="Обычный 34 22 2" xfId="31110"/>
    <cellStyle name="Обычный 34 23" xfId="31111"/>
    <cellStyle name="Обычный 34 23 2" xfId="31112"/>
    <cellStyle name="Обычный 34 24" xfId="31113"/>
    <cellStyle name="Обычный 34 24 2" xfId="31114"/>
    <cellStyle name="Обычный 34 25" xfId="31115"/>
    <cellStyle name="Обычный 34 25 2" xfId="31116"/>
    <cellStyle name="Обычный 34 26" xfId="31117"/>
    <cellStyle name="Обычный 34 26 2" xfId="31118"/>
    <cellStyle name="Обычный 34 27" xfId="31119"/>
    <cellStyle name="Обычный 34 27 2" xfId="31120"/>
    <cellStyle name="Обычный 34 27 2 2" xfId="31121"/>
    <cellStyle name="Обычный 34 27 3" xfId="31122"/>
    <cellStyle name="Обычный 34 28" xfId="31123"/>
    <cellStyle name="Обычный 34 28 2" xfId="31124"/>
    <cellStyle name="Обычный 34 29" xfId="31125"/>
    <cellStyle name="Обычный 34 29 2" xfId="31126"/>
    <cellStyle name="Обычный 34 3" xfId="31127"/>
    <cellStyle name="Обычный 34 3 2" xfId="31128"/>
    <cellStyle name="Обычный 34 30" xfId="31129"/>
    <cellStyle name="Обычный 34 31" xfId="31130"/>
    <cellStyle name="Обычный 34 4" xfId="31131"/>
    <cellStyle name="Обычный 34 4 2" xfId="31132"/>
    <cellStyle name="Обычный 34 5" xfId="31133"/>
    <cellStyle name="Обычный 34 5 2" xfId="31134"/>
    <cellStyle name="Обычный 34 6" xfId="31135"/>
    <cellStyle name="Обычный 34 6 2" xfId="31136"/>
    <cellStyle name="Обычный 34 7" xfId="31137"/>
    <cellStyle name="Обычный 34 7 2" xfId="31138"/>
    <cellStyle name="Обычный 34 8" xfId="31139"/>
    <cellStyle name="Обычный 34 8 2" xfId="31140"/>
    <cellStyle name="Обычный 34 9" xfId="31141"/>
    <cellStyle name="Обычный 34 9 2" xfId="31142"/>
    <cellStyle name="Обычный 35" xfId="31143"/>
    <cellStyle name="Обычный 35 2" xfId="31144"/>
    <cellStyle name="Обычный 35 2 2" xfId="31145"/>
    <cellStyle name="Обычный 35 2 2 2" xfId="31146"/>
    <cellStyle name="Обычный 35 2 2 2 2" xfId="31147"/>
    <cellStyle name="Обычный 35 2 2 3" xfId="31148"/>
    <cellStyle name="Обычный 35 2 3" xfId="31149"/>
    <cellStyle name="Обычный 35 2 3 2" xfId="31150"/>
    <cellStyle name="Обычный 35 2 4" xfId="31151"/>
    <cellStyle name="Обычный 35 3" xfId="31152"/>
    <cellStyle name="Обычный 35 3 2" xfId="31153"/>
    <cellStyle name="Обычный 35 3 2 2" xfId="31154"/>
    <cellStyle name="Обычный 35 3 2 2 2" xfId="31155"/>
    <cellStyle name="Обычный 35 3 2 3" xfId="31156"/>
    <cellStyle name="Обычный 35 3 3" xfId="31157"/>
    <cellStyle name="Обычный 35 3 3 2" xfId="31158"/>
    <cellStyle name="Обычный 35 3 4" xfId="31159"/>
    <cellStyle name="Обычный 35 4" xfId="31160"/>
    <cellStyle name="Обычный 35 4 2" xfId="31161"/>
    <cellStyle name="Обычный 35 4 2 2" xfId="31162"/>
    <cellStyle name="Обычный 35 4 2 2 2" xfId="31163"/>
    <cellStyle name="Обычный 35 4 2 3" xfId="31164"/>
    <cellStyle name="Обычный 35 4 3" xfId="31165"/>
    <cellStyle name="Обычный 35 4 3 2" xfId="31166"/>
    <cellStyle name="Обычный 35 4 4" xfId="31167"/>
    <cellStyle name="Обычный 35 5" xfId="31168"/>
    <cellStyle name="Обычный 35 5 2" xfId="31169"/>
    <cellStyle name="Обычный 35 5 2 2" xfId="31170"/>
    <cellStyle name="Обычный 35 5 3" xfId="31171"/>
    <cellStyle name="Обычный 35 6" xfId="31172"/>
    <cellStyle name="Обычный 35 6 2" xfId="31173"/>
    <cellStyle name="Обычный 35 7" xfId="31174"/>
    <cellStyle name="Обычный 35 7 2" xfId="31175"/>
    <cellStyle name="Обычный 35 8" xfId="31176"/>
    <cellStyle name="Обычный 35 9" xfId="31177"/>
    <cellStyle name="Обычный 36" xfId="31178"/>
    <cellStyle name="Обычный 36 2" xfId="31179"/>
    <cellStyle name="Обычный 36 2 2" xfId="31180"/>
    <cellStyle name="Обычный 36 2 2 2" xfId="31181"/>
    <cellStyle name="Обычный 36 2 2 2 2" xfId="31182"/>
    <cellStyle name="Обычный 36 2 2 3" xfId="31183"/>
    <cellStyle name="Обычный 36 2 3" xfId="31184"/>
    <cellStyle name="Обычный 36 2 3 2" xfId="31185"/>
    <cellStyle name="Обычный 36 2 4" xfId="31186"/>
    <cellStyle name="Обычный 36 3" xfId="31187"/>
    <cellStyle name="Обычный 36 3 2" xfId="31188"/>
    <cellStyle name="Обычный 36 3 2 2" xfId="31189"/>
    <cellStyle name="Обычный 36 3 2 2 2" xfId="31190"/>
    <cellStyle name="Обычный 36 3 2 3" xfId="31191"/>
    <cellStyle name="Обычный 36 3 3" xfId="31192"/>
    <cellStyle name="Обычный 36 3 3 2" xfId="31193"/>
    <cellStyle name="Обычный 36 3 4" xfId="31194"/>
    <cellStyle name="Обычный 36 4" xfId="31195"/>
    <cellStyle name="Обычный 36 4 2" xfId="31196"/>
    <cellStyle name="Обычный 36 4 2 2" xfId="31197"/>
    <cellStyle name="Обычный 36 4 2 2 2" xfId="31198"/>
    <cellStyle name="Обычный 36 4 2 3" xfId="31199"/>
    <cellStyle name="Обычный 36 4 3" xfId="31200"/>
    <cellStyle name="Обычный 36 4 3 2" xfId="31201"/>
    <cellStyle name="Обычный 36 4 4" xfId="31202"/>
    <cellStyle name="Обычный 36 5" xfId="31203"/>
    <cellStyle name="Обычный 36 5 2" xfId="31204"/>
    <cellStyle name="Обычный 36 5 2 2" xfId="31205"/>
    <cellStyle name="Обычный 36 5 3" xfId="31206"/>
    <cellStyle name="Обычный 36 6" xfId="31207"/>
    <cellStyle name="Обычный 36 6 2" xfId="31208"/>
    <cellStyle name="Обычный 36 7" xfId="31209"/>
    <cellStyle name="Обычный 36 7 2" xfId="31210"/>
    <cellStyle name="Обычный 36 8" xfId="31211"/>
    <cellStyle name="Обычный 36 9" xfId="31212"/>
    <cellStyle name="Обычный 37" xfId="31213"/>
    <cellStyle name="Обычный 37 2" xfId="31214"/>
    <cellStyle name="Обычный 37 2 2" xfId="31215"/>
    <cellStyle name="Обычный 37 2 2 2" xfId="31216"/>
    <cellStyle name="Обычный 37 2 2 2 2" xfId="31217"/>
    <cellStyle name="Обычный 37 2 2 3" xfId="31218"/>
    <cellStyle name="Обычный 37 2 3" xfId="31219"/>
    <cellStyle name="Обычный 37 2 3 2" xfId="31220"/>
    <cellStyle name="Обычный 37 2 4" xfId="31221"/>
    <cellStyle name="Обычный 37 3" xfId="31222"/>
    <cellStyle name="Обычный 37 3 2" xfId="31223"/>
    <cellStyle name="Обычный 37 3 2 2" xfId="31224"/>
    <cellStyle name="Обычный 37 3 2 2 2" xfId="31225"/>
    <cellStyle name="Обычный 37 3 2 3" xfId="31226"/>
    <cellStyle name="Обычный 37 3 3" xfId="31227"/>
    <cellStyle name="Обычный 37 3 3 2" xfId="31228"/>
    <cellStyle name="Обычный 37 3 4" xfId="31229"/>
    <cellStyle name="Обычный 37 4" xfId="31230"/>
    <cellStyle name="Обычный 37 4 2" xfId="31231"/>
    <cellStyle name="Обычный 37 4 2 2" xfId="31232"/>
    <cellStyle name="Обычный 37 4 2 2 2" xfId="31233"/>
    <cellStyle name="Обычный 37 4 2 3" xfId="31234"/>
    <cellStyle name="Обычный 37 4 3" xfId="31235"/>
    <cellStyle name="Обычный 37 4 3 2" xfId="31236"/>
    <cellStyle name="Обычный 37 4 4" xfId="31237"/>
    <cellStyle name="Обычный 37 5" xfId="31238"/>
    <cellStyle name="Обычный 37 5 2" xfId="31239"/>
    <cellStyle name="Обычный 37 5 2 2" xfId="31240"/>
    <cellStyle name="Обычный 37 5 3" xfId="31241"/>
    <cellStyle name="Обычный 37 6" xfId="31242"/>
    <cellStyle name="Обычный 37 6 2" xfId="31243"/>
    <cellStyle name="Обычный 37 7" xfId="31244"/>
    <cellStyle name="Обычный 37 7 2" xfId="31245"/>
    <cellStyle name="Обычный 37 8" xfId="31246"/>
    <cellStyle name="Обычный 37 9" xfId="31247"/>
    <cellStyle name="Обычный 38" xfId="31248"/>
    <cellStyle name="Обычный 38 2" xfId="31249"/>
    <cellStyle name="Обычный 38 2 2" xfId="31250"/>
    <cellStyle name="Обычный 38 2 2 2" xfId="31251"/>
    <cellStyle name="Обычный 38 2 2 2 2" xfId="31252"/>
    <cellStyle name="Обычный 38 2 2 3" xfId="31253"/>
    <cellStyle name="Обычный 38 2 3" xfId="31254"/>
    <cellStyle name="Обычный 38 2 3 2" xfId="31255"/>
    <cellStyle name="Обычный 38 2 4" xfId="31256"/>
    <cellStyle name="Обычный 38 3" xfId="31257"/>
    <cellStyle name="Обычный 38 3 2" xfId="31258"/>
    <cellStyle name="Обычный 38 3 2 2" xfId="31259"/>
    <cellStyle name="Обычный 38 3 2 2 2" xfId="31260"/>
    <cellStyle name="Обычный 38 3 2 3" xfId="31261"/>
    <cellStyle name="Обычный 38 3 3" xfId="31262"/>
    <cellStyle name="Обычный 38 3 3 2" xfId="31263"/>
    <cellStyle name="Обычный 38 3 4" xfId="31264"/>
    <cellStyle name="Обычный 38 4" xfId="31265"/>
    <cellStyle name="Обычный 38 4 2" xfId="31266"/>
    <cellStyle name="Обычный 38 4 2 2" xfId="31267"/>
    <cellStyle name="Обычный 38 4 2 2 2" xfId="31268"/>
    <cellStyle name="Обычный 38 4 2 3" xfId="31269"/>
    <cellStyle name="Обычный 38 4 3" xfId="31270"/>
    <cellStyle name="Обычный 38 4 3 2" xfId="31271"/>
    <cellStyle name="Обычный 38 4 4" xfId="31272"/>
    <cellStyle name="Обычный 38 5" xfId="31273"/>
    <cellStyle name="Обычный 38 5 2" xfId="31274"/>
    <cellStyle name="Обычный 38 5 2 2" xfId="31275"/>
    <cellStyle name="Обычный 38 5 3" xfId="31276"/>
    <cellStyle name="Обычный 38 6" xfId="31277"/>
    <cellStyle name="Обычный 38 6 2" xfId="31278"/>
    <cellStyle name="Обычный 38 7" xfId="31279"/>
    <cellStyle name="Обычный 38 7 2" xfId="31280"/>
    <cellStyle name="Обычный 38 8" xfId="31281"/>
    <cellStyle name="Обычный 38 9" xfId="31282"/>
    <cellStyle name="Обычный 39" xfId="31283"/>
    <cellStyle name="Обычный 39 2" xfId="31284"/>
    <cellStyle name="Обычный 39 2 2" xfId="31285"/>
    <cellStyle name="Обычный 39 2 2 2" xfId="31286"/>
    <cellStyle name="Обычный 39 2 2 2 2" xfId="31287"/>
    <cellStyle name="Обычный 39 2 2 3" xfId="31288"/>
    <cellStyle name="Обычный 39 2 3" xfId="31289"/>
    <cellStyle name="Обычный 39 2 3 2" xfId="31290"/>
    <cellStyle name="Обычный 39 2 4" xfId="31291"/>
    <cellStyle name="Обычный 39 3" xfId="31292"/>
    <cellStyle name="Обычный 39 3 2" xfId="31293"/>
    <cellStyle name="Обычный 39 3 2 2" xfId="31294"/>
    <cellStyle name="Обычный 39 3 2 2 2" xfId="31295"/>
    <cellStyle name="Обычный 39 3 2 3" xfId="31296"/>
    <cellStyle name="Обычный 39 3 3" xfId="31297"/>
    <cellStyle name="Обычный 39 3 3 2" xfId="31298"/>
    <cellStyle name="Обычный 39 3 4" xfId="31299"/>
    <cellStyle name="Обычный 39 4" xfId="31300"/>
    <cellStyle name="Обычный 39 4 2" xfId="31301"/>
    <cellStyle name="Обычный 39 4 2 2" xfId="31302"/>
    <cellStyle name="Обычный 39 4 2 2 2" xfId="31303"/>
    <cellStyle name="Обычный 39 4 2 3" xfId="31304"/>
    <cellStyle name="Обычный 39 4 3" xfId="31305"/>
    <cellStyle name="Обычный 39 4 3 2" xfId="31306"/>
    <cellStyle name="Обычный 39 4 4" xfId="31307"/>
    <cellStyle name="Обычный 39 5" xfId="31308"/>
    <cellStyle name="Обычный 39 5 2" xfId="31309"/>
    <cellStyle name="Обычный 39 5 2 2" xfId="31310"/>
    <cellStyle name="Обычный 39 5 3" xfId="31311"/>
    <cellStyle name="Обычный 39 6" xfId="31312"/>
    <cellStyle name="Обычный 39 6 2" xfId="31313"/>
    <cellStyle name="Обычный 39 7" xfId="31314"/>
    <cellStyle name="Обычный 39 7 2" xfId="31315"/>
    <cellStyle name="Обычный 39 8" xfId="31316"/>
    <cellStyle name="Обычный 39 9" xfId="31317"/>
    <cellStyle name="Обычный 4" xfId="31318"/>
    <cellStyle name="Обычный 4 10" xfId="31319"/>
    <cellStyle name="Обычный 4 11" xfId="31320"/>
    <cellStyle name="Обычный 4 2" xfId="31321"/>
    <cellStyle name="Обычный 4 2 10" xfId="31322"/>
    <cellStyle name="Обычный 4 2 10 2" xfId="31323"/>
    <cellStyle name="Обычный 4 2 11" xfId="31324"/>
    <cellStyle name="Обычный 4 2 11 2" xfId="31325"/>
    <cellStyle name="Обычный 4 2 12" xfId="31326"/>
    <cellStyle name="Обычный 4 2 12 2" xfId="31327"/>
    <cellStyle name="Обычный 4 2 13" xfId="31328"/>
    <cellStyle name="Обычный 4 2 13 2" xfId="31329"/>
    <cellStyle name="Обычный 4 2 14" xfId="31330"/>
    <cellStyle name="Обычный 4 2 14 2" xfId="31331"/>
    <cellStyle name="Обычный 4 2 15" xfId="31332"/>
    <cellStyle name="Обычный 4 2 15 2" xfId="31333"/>
    <cellStyle name="Обычный 4 2 16" xfId="31334"/>
    <cellStyle name="Обычный 4 2 16 2" xfId="31335"/>
    <cellStyle name="Обычный 4 2 17" xfId="31336"/>
    <cellStyle name="Обычный 4 2 17 2" xfId="31337"/>
    <cellStyle name="Обычный 4 2 18" xfId="31338"/>
    <cellStyle name="Обычный 4 2 18 2" xfId="31339"/>
    <cellStyle name="Обычный 4 2 19" xfId="31340"/>
    <cellStyle name="Обычный 4 2 19 2" xfId="31341"/>
    <cellStyle name="Обычный 4 2 2" xfId="31342"/>
    <cellStyle name="Обычный 4 2 2 2" xfId="31343"/>
    <cellStyle name="Обычный 4 2 2 2 2" xfId="31344"/>
    <cellStyle name="Обычный 4 2 2 3" xfId="31345"/>
    <cellStyle name="Обычный 4 2 2 3 2" xfId="31346"/>
    <cellStyle name="Обычный 4 2 2 4" xfId="31347"/>
    <cellStyle name="Обычный 4 2 2 4 2" xfId="31348"/>
    <cellStyle name="Обычный 4 2 2 5" xfId="31349"/>
    <cellStyle name="Обычный 4 2 20" xfId="31350"/>
    <cellStyle name="Обычный 4 2 20 2" xfId="31351"/>
    <cellStyle name="Обычный 4 2 21" xfId="31352"/>
    <cellStyle name="Обычный 4 2 21 2" xfId="31353"/>
    <cellStyle name="Обычный 4 2 22" xfId="31354"/>
    <cellStyle name="Обычный 4 2 22 2" xfId="31355"/>
    <cellStyle name="Обычный 4 2 23" xfId="31356"/>
    <cellStyle name="Обычный 4 2 23 2" xfId="31357"/>
    <cellStyle name="Обычный 4 2 24" xfId="31358"/>
    <cellStyle name="Обычный 4 2 24 2" xfId="31359"/>
    <cellStyle name="Обычный 4 2 25" xfId="31360"/>
    <cellStyle name="Обычный 4 2 25 2" xfId="31361"/>
    <cellStyle name="Обычный 4 2 26" xfId="31362"/>
    <cellStyle name="Обычный 4 2 26 2" xfId="31363"/>
    <cellStyle name="Обычный 4 2 27" xfId="31364"/>
    <cellStyle name="Обычный 4 2 27 2" xfId="31365"/>
    <cellStyle name="Обычный 4 2 28" xfId="31366"/>
    <cellStyle name="Обычный 4 2 28 2" xfId="31367"/>
    <cellStyle name="Обычный 4 2 29" xfId="31368"/>
    <cellStyle name="Обычный 4 2 3" xfId="31369"/>
    <cellStyle name="Обычный 4 2 3 2" xfId="31370"/>
    <cellStyle name="Обычный 4 2 30" xfId="31371"/>
    <cellStyle name="Обычный 4 2 4" xfId="31372"/>
    <cellStyle name="Обычный 4 2 4 2" xfId="31373"/>
    <cellStyle name="Обычный 4 2 5" xfId="31374"/>
    <cellStyle name="Обычный 4 2 5 2" xfId="31375"/>
    <cellStyle name="Обычный 4 2 6" xfId="31376"/>
    <cellStyle name="Обычный 4 2 6 2" xfId="31377"/>
    <cellStyle name="Обычный 4 2 7" xfId="31378"/>
    <cellStyle name="Обычный 4 2 7 2" xfId="31379"/>
    <cellStyle name="Обычный 4 2 8" xfId="31380"/>
    <cellStyle name="Обычный 4 2 8 2" xfId="31381"/>
    <cellStyle name="Обычный 4 2 9" xfId="31382"/>
    <cellStyle name="Обычный 4 2 9 2" xfId="31383"/>
    <cellStyle name="Обычный 4 2_Корректировка ДПН 3 квартал (первая)(06 07 09)" xfId="31384"/>
    <cellStyle name="Обычный 4 3" xfId="31385"/>
    <cellStyle name="Обычный 4 3 10" xfId="31386"/>
    <cellStyle name="Обычный 4 3 10 2" xfId="31387"/>
    <cellStyle name="Обычный 4 3 11" xfId="31388"/>
    <cellStyle name="Обычный 4 3 11 2" xfId="31389"/>
    <cellStyle name="Обычный 4 3 12" xfId="31390"/>
    <cellStyle name="Обычный 4 3 12 2" xfId="31391"/>
    <cellStyle name="Обычный 4 3 13" xfId="31392"/>
    <cellStyle name="Обычный 4 3 13 2" xfId="31393"/>
    <cellStyle name="Обычный 4 3 14" xfId="31394"/>
    <cellStyle name="Обычный 4 3 14 2" xfId="31395"/>
    <cellStyle name="Обычный 4 3 15" xfId="31396"/>
    <cellStyle name="Обычный 4 3 15 2" xfId="31397"/>
    <cellStyle name="Обычный 4 3 16" xfId="31398"/>
    <cellStyle name="Обычный 4 3 16 2" xfId="31399"/>
    <cellStyle name="Обычный 4 3 17" xfId="31400"/>
    <cellStyle name="Обычный 4 3 17 2" xfId="31401"/>
    <cellStyle name="Обычный 4 3 18" xfId="31402"/>
    <cellStyle name="Обычный 4 3 18 2" xfId="31403"/>
    <cellStyle name="Обычный 4 3 19" xfId="31404"/>
    <cellStyle name="Обычный 4 3 19 2" xfId="31405"/>
    <cellStyle name="Обычный 4 3 2" xfId="31406"/>
    <cellStyle name="Обычный 4 3 2 2" xfId="31407"/>
    <cellStyle name="Обычный 4 3 20" xfId="31408"/>
    <cellStyle name="Обычный 4 3 20 2" xfId="31409"/>
    <cellStyle name="Обычный 4 3 21" xfId="31410"/>
    <cellStyle name="Обычный 4 3 21 2" xfId="31411"/>
    <cellStyle name="Обычный 4 3 22" xfId="31412"/>
    <cellStyle name="Обычный 4 3 22 2" xfId="31413"/>
    <cellStyle name="Обычный 4 3 23" xfId="31414"/>
    <cellStyle name="Обычный 4 3 23 2" xfId="31415"/>
    <cellStyle name="Обычный 4 3 24" xfId="31416"/>
    <cellStyle name="Обычный 4 3 24 2" xfId="31417"/>
    <cellStyle name="Обычный 4 3 25" xfId="31418"/>
    <cellStyle name="Обычный 4 3 25 2" xfId="31419"/>
    <cellStyle name="Обычный 4 3 26" xfId="31420"/>
    <cellStyle name="Обычный 4 3 26 2" xfId="31421"/>
    <cellStyle name="Обычный 4 3 27" xfId="31422"/>
    <cellStyle name="Обычный 4 3 3" xfId="31423"/>
    <cellStyle name="Обычный 4 3 3 2" xfId="31424"/>
    <cellStyle name="Обычный 4 3 4" xfId="31425"/>
    <cellStyle name="Обычный 4 3 4 2" xfId="31426"/>
    <cellStyle name="Обычный 4 3 5" xfId="31427"/>
    <cellStyle name="Обычный 4 3 5 2" xfId="31428"/>
    <cellStyle name="Обычный 4 3 6" xfId="31429"/>
    <cellStyle name="Обычный 4 3 6 2" xfId="31430"/>
    <cellStyle name="Обычный 4 3 7" xfId="31431"/>
    <cellStyle name="Обычный 4 3 7 2" xfId="31432"/>
    <cellStyle name="Обычный 4 3 8" xfId="31433"/>
    <cellStyle name="Обычный 4 3 8 2" xfId="31434"/>
    <cellStyle name="Обычный 4 3 9" xfId="31435"/>
    <cellStyle name="Обычный 4 3 9 2" xfId="31436"/>
    <cellStyle name="Обычный 4 4" xfId="31437"/>
    <cellStyle name="Обычный 4 4 2" xfId="31438"/>
    <cellStyle name="Обычный 4 4 2 2" xfId="31439"/>
    <cellStyle name="Обычный 4 4 3" xfId="31440"/>
    <cellStyle name="Обычный 4 4 3 2" xfId="31441"/>
    <cellStyle name="Обычный 4 4 4" xfId="31442"/>
    <cellStyle name="Обычный 4 4 4 2" xfId="31443"/>
    <cellStyle name="Обычный 4 4 5" xfId="31444"/>
    <cellStyle name="Обычный 4 5" xfId="31445"/>
    <cellStyle name="Обычный 4 5 2" xfId="31446"/>
    <cellStyle name="Обычный 4 6" xfId="31447"/>
    <cellStyle name="Обычный 4 6 2" xfId="31448"/>
    <cellStyle name="Обычный 4 7" xfId="31449"/>
    <cellStyle name="Обычный 4 7 2" xfId="31450"/>
    <cellStyle name="Обычный 4 8" xfId="31451"/>
    <cellStyle name="Обычный 4 8 2" xfId="31452"/>
    <cellStyle name="Обычный 4 9" xfId="31453"/>
    <cellStyle name="Обычный 4 9 2" xfId="31454"/>
    <cellStyle name="Обычный 4_Корректировка 2 квартал ДПН ОМТС Июнь (02 06 09)" xfId="31455"/>
    <cellStyle name="Обычный 40" xfId="31456"/>
    <cellStyle name="Обычный 40 2" xfId="31457"/>
    <cellStyle name="Обычный 40 2 2" xfId="31458"/>
    <cellStyle name="Обычный 40 2 2 2" xfId="31459"/>
    <cellStyle name="Обычный 40 2 2 2 2" xfId="31460"/>
    <cellStyle name="Обычный 40 2 2 3" xfId="31461"/>
    <cellStyle name="Обычный 40 2 3" xfId="31462"/>
    <cellStyle name="Обычный 40 2 3 2" xfId="31463"/>
    <cellStyle name="Обычный 40 2 4" xfId="31464"/>
    <cellStyle name="Обычный 40 3" xfId="31465"/>
    <cellStyle name="Обычный 40 3 2" xfId="31466"/>
    <cellStyle name="Обычный 40 3 2 2" xfId="31467"/>
    <cellStyle name="Обычный 40 3 2 2 2" xfId="31468"/>
    <cellStyle name="Обычный 40 3 2 3" xfId="31469"/>
    <cellStyle name="Обычный 40 3 3" xfId="31470"/>
    <cellStyle name="Обычный 40 3 3 2" xfId="31471"/>
    <cellStyle name="Обычный 40 3 4" xfId="31472"/>
    <cellStyle name="Обычный 40 4" xfId="31473"/>
    <cellStyle name="Обычный 40 4 2" xfId="31474"/>
    <cellStyle name="Обычный 40 4 2 2" xfId="31475"/>
    <cellStyle name="Обычный 40 4 2 2 2" xfId="31476"/>
    <cellStyle name="Обычный 40 4 2 3" xfId="31477"/>
    <cellStyle name="Обычный 40 4 3" xfId="31478"/>
    <cellStyle name="Обычный 40 4 3 2" xfId="31479"/>
    <cellStyle name="Обычный 40 4 4" xfId="31480"/>
    <cellStyle name="Обычный 40 5" xfId="31481"/>
    <cellStyle name="Обычный 40 5 2" xfId="31482"/>
    <cellStyle name="Обычный 40 5 2 2" xfId="31483"/>
    <cellStyle name="Обычный 40 5 3" xfId="31484"/>
    <cellStyle name="Обычный 40 6" xfId="31485"/>
    <cellStyle name="Обычный 40 6 2" xfId="31486"/>
    <cellStyle name="Обычный 40 7" xfId="31487"/>
    <cellStyle name="Обычный 40 7 2" xfId="31488"/>
    <cellStyle name="Обычный 40 8" xfId="31489"/>
    <cellStyle name="Обычный 40 9" xfId="31490"/>
    <cellStyle name="Обычный 41" xfId="31491"/>
    <cellStyle name="Обычный 41 2" xfId="31492"/>
    <cellStyle name="Обычный 41 2 2" xfId="31493"/>
    <cellStyle name="Обычный 41 2 2 2" xfId="31494"/>
    <cellStyle name="Обычный 41 2 2 2 2" xfId="31495"/>
    <cellStyle name="Обычный 41 2 2 3" xfId="31496"/>
    <cellStyle name="Обычный 41 2 3" xfId="31497"/>
    <cellStyle name="Обычный 41 2 3 2" xfId="31498"/>
    <cellStyle name="Обычный 41 2 4" xfId="31499"/>
    <cellStyle name="Обычный 41 3" xfId="31500"/>
    <cellStyle name="Обычный 41 3 2" xfId="31501"/>
    <cellStyle name="Обычный 41 3 2 2" xfId="31502"/>
    <cellStyle name="Обычный 41 3 2 2 2" xfId="31503"/>
    <cellStyle name="Обычный 41 3 2 3" xfId="31504"/>
    <cellStyle name="Обычный 41 3 3" xfId="31505"/>
    <cellStyle name="Обычный 41 3 3 2" xfId="31506"/>
    <cellStyle name="Обычный 41 3 4" xfId="31507"/>
    <cellStyle name="Обычный 41 4" xfId="31508"/>
    <cellStyle name="Обычный 41 4 2" xfId="31509"/>
    <cellStyle name="Обычный 41 4 2 2" xfId="31510"/>
    <cellStyle name="Обычный 41 4 2 2 2" xfId="31511"/>
    <cellStyle name="Обычный 41 4 2 3" xfId="31512"/>
    <cellStyle name="Обычный 41 4 3" xfId="31513"/>
    <cellStyle name="Обычный 41 4 3 2" xfId="31514"/>
    <cellStyle name="Обычный 41 4 4" xfId="31515"/>
    <cellStyle name="Обычный 41 5" xfId="31516"/>
    <cellStyle name="Обычный 41 5 2" xfId="31517"/>
    <cellStyle name="Обычный 41 5 2 2" xfId="31518"/>
    <cellStyle name="Обычный 41 5 3" xfId="31519"/>
    <cellStyle name="Обычный 41 6" xfId="31520"/>
    <cellStyle name="Обычный 41 6 2" xfId="31521"/>
    <cellStyle name="Обычный 41 7" xfId="31522"/>
    <cellStyle name="Обычный 41 7 2" xfId="31523"/>
    <cellStyle name="Обычный 41 8" xfId="31524"/>
    <cellStyle name="Обычный 41 9" xfId="31525"/>
    <cellStyle name="Обычный 42" xfId="31526"/>
    <cellStyle name="Обычный 42 2" xfId="31527"/>
    <cellStyle name="Обычный 42 2 2" xfId="31528"/>
    <cellStyle name="Обычный 42 2 2 2" xfId="31529"/>
    <cellStyle name="Обычный 42 2 2 2 2" xfId="31530"/>
    <cellStyle name="Обычный 42 2 2 3" xfId="31531"/>
    <cellStyle name="Обычный 42 2 3" xfId="31532"/>
    <cellStyle name="Обычный 42 2 3 2" xfId="31533"/>
    <cellStyle name="Обычный 42 2 4" xfId="31534"/>
    <cellStyle name="Обычный 42 3" xfId="31535"/>
    <cellStyle name="Обычный 42 3 2" xfId="31536"/>
    <cellStyle name="Обычный 42 3 2 2" xfId="31537"/>
    <cellStyle name="Обычный 42 3 2 2 2" xfId="31538"/>
    <cellStyle name="Обычный 42 3 2 3" xfId="31539"/>
    <cellStyle name="Обычный 42 3 3" xfId="31540"/>
    <cellStyle name="Обычный 42 3 3 2" xfId="31541"/>
    <cellStyle name="Обычный 42 3 4" xfId="31542"/>
    <cellStyle name="Обычный 42 4" xfId="31543"/>
    <cellStyle name="Обычный 42 4 2" xfId="31544"/>
    <cellStyle name="Обычный 42 4 2 2" xfId="31545"/>
    <cellStyle name="Обычный 42 4 2 2 2" xfId="31546"/>
    <cellStyle name="Обычный 42 4 2 3" xfId="31547"/>
    <cellStyle name="Обычный 42 4 3" xfId="31548"/>
    <cellStyle name="Обычный 42 4 3 2" xfId="31549"/>
    <cellStyle name="Обычный 42 4 4" xfId="31550"/>
    <cellStyle name="Обычный 42 5" xfId="31551"/>
    <cellStyle name="Обычный 42 5 2" xfId="31552"/>
    <cellStyle name="Обычный 42 5 2 2" xfId="31553"/>
    <cellStyle name="Обычный 42 5 3" xfId="31554"/>
    <cellStyle name="Обычный 42 6" xfId="31555"/>
    <cellStyle name="Обычный 42 6 2" xfId="31556"/>
    <cellStyle name="Обычный 42 7" xfId="31557"/>
    <cellStyle name="Обычный 42 7 2" xfId="31558"/>
    <cellStyle name="Обычный 42 8" xfId="31559"/>
    <cellStyle name="Обычный 42 9" xfId="31560"/>
    <cellStyle name="Обычный 43" xfId="31561"/>
    <cellStyle name="Обычный 43 2" xfId="31562"/>
    <cellStyle name="Обычный 43 2 2" xfId="31563"/>
    <cellStyle name="Обычный 43 2 2 2" xfId="31564"/>
    <cellStyle name="Обычный 43 2 2 2 2" xfId="31565"/>
    <cellStyle name="Обычный 43 2 2 3" xfId="31566"/>
    <cellStyle name="Обычный 43 2 3" xfId="31567"/>
    <cellStyle name="Обычный 43 2 3 2" xfId="31568"/>
    <cellStyle name="Обычный 43 2 4" xfId="31569"/>
    <cellStyle name="Обычный 43 3" xfId="31570"/>
    <cellStyle name="Обычный 43 3 2" xfId="31571"/>
    <cellStyle name="Обычный 43 3 2 2" xfId="31572"/>
    <cellStyle name="Обычный 43 3 2 2 2" xfId="31573"/>
    <cellStyle name="Обычный 43 3 2 3" xfId="31574"/>
    <cellStyle name="Обычный 43 3 3" xfId="31575"/>
    <cellStyle name="Обычный 43 3 3 2" xfId="31576"/>
    <cellStyle name="Обычный 43 3 4" xfId="31577"/>
    <cellStyle name="Обычный 43 4" xfId="31578"/>
    <cellStyle name="Обычный 43 4 2" xfId="31579"/>
    <cellStyle name="Обычный 43 4 2 2" xfId="31580"/>
    <cellStyle name="Обычный 43 4 2 2 2" xfId="31581"/>
    <cellStyle name="Обычный 43 4 2 3" xfId="31582"/>
    <cellStyle name="Обычный 43 4 3" xfId="31583"/>
    <cellStyle name="Обычный 43 4 3 2" xfId="31584"/>
    <cellStyle name="Обычный 43 4 4" xfId="31585"/>
    <cellStyle name="Обычный 43 5" xfId="31586"/>
    <cellStyle name="Обычный 43 5 2" xfId="31587"/>
    <cellStyle name="Обычный 43 5 2 2" xfId="31588"/>
    <cellStyle name="Обычный 43 5 3" xfId="31589"/>
    <cellStyle name="Обычный 43 6" xfId="31590"/>
    <cellStyle name="Обычный 43 6 2" xfId="31591"/>
    <cellStyle name="Обычный 43 7" xfId="31592"/>
    <cellStyle name="Обычный 43 7 2" xfId="31593"/>
    <cellStyle name="Обычный 43 8" xfId="31594"/>
    <cellStyle name="Обычный 43 9" xfId="31595"/>
    <cellStyle name="Обычный 44" xfId="31596"/>
    <cellStyle name="Обычный 44 2" xfId="31597"/>
    <cellStyle name="Обычный 44 2 2" xfId="31598"/>
    <cellStyle name="Обычный 44 2 2 2" xfId="31599"/>
    <cellStyle name="Обычный 44 2 2 2 2" xfId="31600"/>
    <cellStyle name="Обычный 44 2 2 3" xfId="31601"/>
    <cellStyle name="Обычный 44 2 3" xfId="31602"/>
    <cellStyle name="Обычный 44 2 3 2" xfId="31603"/>
    <cellStyle name="Обычный 44 2 4" xfId="31604"/>
    <cellStyle name="Обычный 44 3" xfId="31605"/>
    <cellStyle name="Обычный 44 3 2" xfId="31606"/>
    <cellStyle name="Обычный 44 3 2 2" xfId="31607"/>
    <cellStyle name="Обычный 44 3 2 2 2" xfId="31608"/>
    <cellStyle name="Обычный 44 3 2 3" xfId="31609"/>
    <cellStyle name="Обычный 44 3 3" xfId="31610"/>
    <cellStyle name="Обычный 44 3 3 2" xfId="31611"/>
    <cellStyle name="Обычный 44 3 4" xfId="31612"/>
    <cellStyle name="Обычный 44 4" xfId="31613"/>
    <cellStyle name="Обычный 44 4 2" xfId="31614"/>
    <cellStyle name="Обычный 44 4 2 2" xfId="31615"/>
    <cellStyle name="Обычный 44 4 2 2 2" xfId="31616"/>
    <cellStyle name="Обычный 44 4 2 3" xfId="31617"/>
    <cellStyle name="Обычный 44 4 3" xfId="31618"/>
    <cellStyle name="Обычный 44 4 3 2" xfId="31619"/>
    <cellStyle name="Обычный 44 4 4" xfId="31620"/>
    <cellStyle name="Обычный 44 5" xfId="31621"/>
    <cellStyle name="Обычный 44 5 2" xfId="31622"/>
    <cellStyle name="Обычный 44 5 2 2" xfId="31623"/>
    <cellStyle name="Обычный 44 5 3" xfId="31624"/>
    <cellStyle name="Обычный 44 6" xfId="31625"/>
    <cellStyle name="Обычный 44 6 2" xfId="31626"/>
    <cellStyle name="Обычный 44 7" xfId="31627"/>
    <cellStyle name="Обычный 44 7 2" xfId="31628"/>
    <cellStyle name="Обычный 44 8" xfId="31629"/>
    <cellStyle name="Обычный 44 9" xfId="31630"/>
    <cellStyle name="Обычный 45" xfId="31631"/>
    <cellStyle name="Обычный 45 2" xfId="31632"/>
    <cellStyle name="Обычный 45 2 2" xfId="31633"/>
    <cellStyle name="Обычный 45 2 2 2" xfId="31634"/>
    <cellStyle name="Обычный 45 2 2 2 2" xfId="31635"/>
    <cellStyle name="Обычный 45 2 2 3" xfId="31636"/>
    <cellStyle name="Обычный 45 2 3" xfId="31637"/>
    <cellStyle name="Обычный 45 2 3 2" xfId="31638"/>
    <cellStyle name="Обычный 45 2 4" xfId="31639"/>
    <cellStyle name="Обычный 45 3" xfId="31640"/>
    <cellStyle name="Обычный 45 3 2" xfId="31641"/>
    <cellStyle name="Обычный 45 3 2 2" xfId="31642"/>
    <cellStyle name="Обычный 45 3 2 2 2" xfId="31643"/>
    <cellStyle name="Обычный 45 3 2 3" xfId="31644"/>
    <cellStyle name="Обычный 45 3 3" xfId="31645"/>
    <cellStyle name="Обычный 45 3 3 2" xfId="31646"/>
    <cellStyle name="Обычный 45 3 4" xfId="31647"/>
    <cellStyle name="Обычный 45 4" xfId="31648"/>
    <cellStyle name="Обычный 45 4 2" xfId="31649"/>
    <cellStyle name="Обычный 45 4 2 2" xfId="31650"/>
    <cellStyle name="Обычный 45 4 2 2 2" xfId="31651"/>
    <cellStyle name="Обычный 45 4 2 3" xfId="31652"/>
    <cellStyle name="Обычный 45 4 3" xfId="31653"/>
    <cellStyle name="Обычный 45 4 3 2" xfId="31654"/>
    <cellStyle name="Обычный 45 4 4" xfId="31655"/>
    <cellStyle name="Обычный 45 5" xfId="31656"/>
    <cellStyle name="Обычный 45 5 2" xfId="31657"/>
    <cellStyle name="Обычный 45 5 2 2" xfId="31658"/>
    <cellStyle name="Обычный 45 5 3" xfId="31659"/>
    <cellStyle name="Обычный 45 6" xfId="31660"/>
    <cellStyle name="Обычный 45 6 2" xfId="31661"/>
    <cellStyle name="Обычный 45 7" xfId="31662"/>
    <cellStyle name="Обычный 45 7 2" xfId="31663"/>
    <cellStyle name="Обычный 45 8" xfId="31664"/>
    <cellStyle name="Обычный 46" xfId="31665"/>
    <cellStyle name="Обычный 46 2" xfId="31666"/>
    <cellStyle name="Обычный 46 2 2" xfId="31667"/>
    <cellStyle name="Обычный 46 2 2 2" xfId="31668"/>
    <cellStyle name="Обычный 46 2 2 2 2" xfId="31669"/>
    <cellStyle name="Обычный 46 2 2 3" xfId="31670"/>
    <cellStyle name="Обычный 46 2 3" xfId="31671"/>
    <cellStyle name="Обычный 46 2 3 2" xfId="31672"/>
    <cellStyle name="Обычный 46 2 4" xfId="31673"/>
    <cellStyle name="Обычный 46 3" xfId="31674"/>
    <cellStyle name="Обычный 46 3 2" xfId="31675"/>
    <cellStyle name="Обычный 46 3 2 2" xfId="31676"/>
    <cellStyle name="Обычный 46 3 2 2 2" xfId="31677"/>
    <cellStyle name="Обычный 46 3 2 3" xfId="31678"/>
    <cellStyle name="Обычный 46 3 3" xfId="31679"/>
    <cellStyle name="Обычный 46 3 3 2" xfId="31680"/>
    <cellStyle name="Обычный 46 3 4" xfId="31681"/>
    <cellStyle name="Обычный 46 4" xfId="31682"/>
    <cellStyle name="Обычный 46 4 2" xfId="31683"/>
    <cellStyle name="Обычный 46 4 2 2" xfId="31684"/>
    <cellStyle name="Обычный 46 4 2 2 2" xfId="31685"/>
    <cellStyle name="Обычный 46 4 2 3" xfId="31686"/>
    <cellStyle name="Обычный 46 4 3" xfId="31687"/>
    <cellStyle name="Обычный 46 4 3 2" xfId="31688"/>
    <cellStyle name="Обычный 46 4 4" xfId="31689"/>
    <cellStyle name="Обычный 46 5" xfId="31690"/>
    <cellStyle name="Обычный 46 5 2" xfId="31691"/>
    <cellStyle name="Обычный 46 5 2 2" xfId="31692"/>
    <cellStyle name="Обычный 46 5 3" xfId="31693"/>
    <cellStyle name="Обычный 46 6" xfId="31694"/>
    <cellStyle name="Обычный 46 6 2" xfId="31695"/>
    <cellStyle name="Обычный 46 7" xfId="31696"/>
    <cellStyle name="Обычный 46 7 2" xfId="31697"/>
    <cellStyle name="Обычный 46 8" xfId="31698"/>
    <cellStyle name="Обычный 47" xfId="31699"/>
    <cellStyle name="Обычный 47 2" xfId="31700"/>
    <cellStyle name="Обычный 47 2 2" xfId="31701"/>
    <cellStyle name="Обычный 47 2 2 2" xfId="31702"/>
    <cellStyle name="Обычный 47 2 2 2 2" xfId="31703"/>
    <cellStyle name="Обычный 47 2 2 3" xfId="31704"/>
    <cellStyle name="Обычный 47 2 3" xfId="31705"/>
    <cellStyle name="Обычный 47 2 3 2" xfId="31706"/>
    <cellStyle name="Обычный 47 2 4" xfId="31707"/>
    <cellStyle name="Обычный 47 3" xfId="31708"/>
    <cellStyle name="Обычный 47 3 2" xfId="31709"/>
    <cellStyle name="Обычный 47 3 2 2" xfId="31710"/>
    <cellStyle name="Обычный 47 3 2 2 2" xfId="31711"/>
    <cellStyle name="Обычный 47 3 2 3" xfId="31712"/>
    <cellStyle name="Обычный 47 3 3" xfId="31713"/>
    <cellStyle name="Обычный 47 3 3 2" xfId="31714"/>
    <cellStyle name="Обычный 47 3 4" xfId="31715"/>
    <cellStyle name="Обычный 47 4" xfId="31716"/>
    <cellStyle name="Обычный 47 4 2" xfId="31717"/>
    <cellStyle name="Обычный 47 4 2 2" xfId="31718"/>
    <cellStyle name="Обычный 47 4 2 2 2" xfId="31719"/>
    <cellStyle name="Обычный 47 4 2 3" xfId="31720"/>
    <cellStyle name="Обычный 47 4 3" xfId="31721"/>
    <cellStyle name="Обычный 47 4 3 2" xfId="31722"/>
    <cellStyle name="Обычный 47 4 4" xfId="31723"/>
    <cellStyle name="Обычный 47 5" xfId="31724"/>
    <cellStyle name="Обычный 47 5 2" xfId="31725"/>
    <cellStyle name="Обычный 47 5 2 2" xfId="31726"/>
    <cellStyle name="Обычный 47 5 3" xfId="31727"/>
    <cellStyle name="Обычный 47 6" xfId="31728"/>
    <cellStyle name="Обычный 47 6 2" xfId="31729"/>
    <cellStyle name="Обычный 47 7" xfId="31730"/>
    <cellStyle name="Обычный 47 7 2" xfId="31731"/>
    <cellStyle name="Обычный 47 8" xfId="31732"/>
    <cellStyle name="Обычный 48" xfId="31733"/>
    <cellStyle name="Обычный 48 2" xfId="31734"/>
    <cellStyle name="Обычный 48 2 2" xfId="31735"/>
    <cellStyle name="Обычный 48 2 2 2" xfId="31736"/>
    <cellStyle name="Обычный 48 2 2 2 2" xfId="31737"/>
    <cellStyle name="Обычный 48 2 2 3" xfId="31738"/>
    <cellStyle name="Обычный 48 2 3" xfId="31739"/>
    <cellStyle name="Обычный 48 2 3 2" xfId="31740"/>
    <cellStyle name="Обычный 48 2 4" xfId="31741"/>
    <cellStyle name="Обычный 48 3" xfId="31742"/>
    <cellStyle name="Обычный 48 3 2" xfId="31743"/>
    <cellStyle name="Обычный 48 3 2 2" xfId="31744"/>
    <cellStyle name="Обычный 48 3 2 2 2" xfId="31745"/>
    <cellStyle name="Обычный 48 3 2 3" xfId="31746"/>
    <cellStyle name="Обычный 48 3 3" xfId="31747"/>
    <cellStyle name="Обычный 48 3 3 2" xfId="31748"/>
    <cellStyle name="Обычный 48 3 4" xfId="31749"/>
    <cellStyle name="Обычный 48 4" xfId="31750"/>
    <cellStyle name="Обычный 48 4 2" xfId="31751"/>
    <cellStyle name="Обычный 48 4 2 2" xfId="31752"/>
    <cellStyle name="Обычный 48 4 2 2 2" xfId="31753"/>
    <cellStyle name="Обычный 48 4 2 3" xfId="31754"/>
    <cellStyle name="Обычный 48 4 3" xfId="31755"/>
    <cellStyle name="Обычный 48 4 3 2" xfId="31756"/>
    <cellStyle name="Обычный 48 4 4" xfId="31757"/>
    <cellStyle name="Обычный 48 5" xfId="31758"/>
    <cellStyle name="Обычный 48 5 2" xfId="31759"/>
    <cellStyle name="Обычный 48 5 2 2" xfId="31760"/>
    <cellStyle name="Обычный 48 5 3" xfId="31761"/>
    <cellStyle name="Обычный 48 6" xfId="31762"/>
    <cellStyle name="Обычный 48 6 2" xfId="31763"/>
    <cellStyle name="Обычный 48 7" xfId="31764"/>
    <cellStyle name="Обычный 48 7 2" xfId="31765"/>
    <cellStyle name="Обычный 48 8" xfId="31766"/>
    <cellStyle name="Обычный 49" xfId="31767"/>
    <cellStyle name="Обычный 49 2" xfId="31768"/>
    <cellStyle name="Обычный 49 2 2" xfId="31769"/>
    <cellStyle name="Обычный 49 2 2 2" xfId="31770"/>
    <cellStyle name="Обычный 49 2 2 2 2" xfId="31771"/>
    <cellStyle name="Обычный 49 2 2 3" xfId="31772"/>
    <cellStyle name="Обычный 49 2 3" xfId="31773"/>
    <cellStyle name="Обычный 49 2 3 2" xfId="31774"/>
    <cellStyle name="Обычный 49 2 4" xfId="31775"/>
    <cellStyle name="Обычный 49 3" xfId="31776"/>
    <cellStyle name="Обычный 49 3 2" xfId="31777"/>
    <cellStyle name="Обычный 49 3 2 2" xfId="31778"/>
    <cellStyle name="Обычный 49 3 2 2 2" xfId="31779"/>
    <cellStyle name="Обычный 49 3 2 3" xfId="31780"/>
    <cellStyle name="Обычный 49 3 3" xfId="31781"/>
    <cellStyle name="Обычный 49 3 3 2" xfId="31782"/>
    <cellStyle name="Обычный 49 3 4" xfId="31783"/>
    <cellStyle name="Обычный 49 4" xfId="31784"/>
    <cellStyle name="Обычный 49 4 2" xfId="31785"/>
    <cellStyle name="Обычный 49 4 2 2" xfId="31786"/>
    <cellStyle name="Обычный 49 4 2 2 2" xfId="31787"/>
    <cellStyle name="Обычный 49 4 2 3" xfId="31788"/>
    <cellStyle name="Обычный 49 4 3" xfId="31789"/>
    <cellStyle name="Обычный 49 4 3 2" xfId="31790"/>
    <cellStyle name="Обычный 49 4 4" xfId="31791"/>
    <cellStyle name="Обычный 49 5" xfId="31792"/>
    <cellStyle name="Обычный 49 5 2" xfId="31793"/>
    <cellStyle name="Обычный 49 5 2 2" xfId="31794"/>
    <cellStyle name="Обычный 49 5 3" xfId="31795"/>
    <cellStyle name="Обычный 49 6" xfId="31796"/>
    <cellStyle name="Обычный 49 6 2" xfId="31797"/>
    <cellStyle name="Обычный 49 7" xfId="31798"/>
    <cellStyle name="Обычный 49 7 2" xfId="31799"/>
    <cellStyle name="Обычный 49 8" xfId="31800"/>
    <cellStyle name="Обычный 5" xfId="31801"/>
    <cellStyle name="Обычный 5 10" xfId="31802"/>
    <cellStyle name="Обычный 5 10 10" xfId="31803"/>
    <cellStyle name="Обычный 5 10 10 2" xfId="31804"/>
    <cellStyle name="Обычный 5 10 10 2 2" xfId="31805"/>
    <cellStyle name="Обычный 5 10 10 2 2 2" xfId="31806"/>
    <cellStyle name="Обычный 5 10 10 2 2 2 2" xfId="31807"/>
    <cellStyle name="Обычный 5 10 10 2 2 3" xfId="31808"/>
    <cellStyle name="Обычный 5 10 10 2 3" xfId="31809"/>
    <cellStyle name="Обычный 5 10 10 2 3 2" xfId="31810"/>
    <cellStyle name="Обычный 5 10 10 2 4" xfId="31811"/>
    <cellStyle name="Обычный 5 10 10 3" xfId="31812"/>
    <cellStyle name="Обычный 5 10 10 3 2" xfId="31813"/>
    <cellStyle name="Обычный 5 10 10 3 2 2" xfId="31814"/>
    <cellStyle name="Обычный 5 10 10 3 2 2 2" xfId="31815"/>
    <cellStyle name="Обычный 5 10 10 3 2 3" xfId="31816"/>
    <cellStyle name="Обычный 5 10 10 3 3" xfId="31817"/>
    <cellStyle name="Обычный 5 10 10 3 3 2" xfId="31818"/>
    <cellStyle name="Обычный 5 10 10 3 4" xfId="31819"/>
    <cellStyle name="Обычный 5 10 10 4" xfId="31820"/>
    <cellStyle name="Обычный 5 10 10 4 2" xfId="31821"/>
    <cellStyle name="Обычный 5 10 10 4 2 2" xfId="31822"/>
    <cellStyle name="Обычный 5 10 10 4 2 2 2" xfId="31823"/>
    <cellStyle name="Обычный 5 10 10 4 2 3" xfId="31824"/>
    <cellStyle name="Обычный 5 10 10 4 3" xfId="31825"/>
    <cellStyle name="Обычный 5 10 10 4 3 2" xfId="31826"/>
    <cellStyle name="Обычный 5 10 10 4 4" xfId="31827"/>
    <cellStyle name="Обычный 5 10 10 5" xfId="31828"/>
    <cellStyle name="Обычный 5 10 10 5 2" xfId="31829"/>
    <cellStyle name="Обычный 5 10 10 5 2 2" xfId="31830"/>
    <cellStyle name="Обычный 5 10 10 5 3" xfId="31831"/>
    <cellStyle name="Обычный 5 10 10 6" xfId="31832"/>
    <cellStyle name="Обычный 5 10 10 6 2" xfId="31833"/>
    <cellStyle name="Обычный 5 10 10 7" xfId="31834"/>
    <cellStyle name="Обычный 5 10 10 7 2" xfId="31835"/>
    <cellStyle name="Обычный 5 10 10 8" xfId="31836"/>
    <cellStyle name="Обычный 5 10 11" xfId="31837"/>
    <cellStyle name="Обычный 5 10 11 2" xfId="31838"/>
    <cellStyle name="Обычный 5 10 11 2 2" xfId="31839"/>
    <cellStyle name="Обычный 5 10 11 2 2 2" xfId="31840"/>
    <cellStyle name="Обычный 5 10 11 2 2 2 2" xfId="31841"/>
    <cellStyle name="Обычный 5 10 11 2 2 3" xfId="31842"/>
    <cellStyle name="Обычный 5 10 11 2 3" xfId="31843"/>
    <cellStyle name="Обычный 5 10 11 2 3 2" xfId="31844"/>
    <cellStyle name="Обычный 5 10 11 2 4" xfId="31845"/>
    <cellStyle name="Обычный 5 10 11 3" xfId="31846"/>
    <cellStyle name="Обычный 5 10 11 3 2" xfId="31847"/>
    <cellStyle name="Обычный 5 10 11 3 2 2" xfId="31848"/>
    <cellStyle name="Обычный 5 10 11 3 2 2 2" xfId="31849"/>
    <cellStyle name="Обычный 5 10 11 3 2 3" xfId="31850"/>
    <cellStyle name="Обычный 5 10 11 3 3" xfId="31851"/>
    <cellStyle name="Обычный 5 10 11 3 3 2" xfId="31852"/>
    <cellStyle name="Обычный 5 10 11 3 4" xfId="31853"/>
    <cellStyle name="Обычный 5 10 11 4" xfId="31854"/>
    <cellStyle name="Обычный 5 10 11 4 2" xfId="31855"/>
    <cellStyle name="Обычный 5 10 11 4 2 2" xfId="31856"/>
    <cellStyle name="Обычный 5 10 11 4 2 2 2" xfId="31857"/>
    <cellStyle name="Обычный 5 10 11 4 2 3" xfId="31858"/>
    <cellStyle name="Обычный 5 10 11 4 3" xfId="31859"/>
    <cellStyle name="Обычный 5 10 11 4 3 2" xfId="31860"/>
    <cellStyle name="Обычный 5 10 11 4 4" xfId="31861"/>
    <cellStyle name="Обычный 5 10 11 5" xfId="31862"/>
    <cellStyle name="Обычный 5 10 11 5 2" xfId="31863"/>
    <cellStyle name="Обычный 5 10 11 5 2 2" xfId="31864"/>
    <cellStyle name="Обычный 5 10 11 5 3" xfId="31865"/>
    <cellStyle name="Обычный 5 10 11 6" xfId="31866"/>
    <cellStyle name="Обычный 5 10 11 6 2" xfId="31867"/>
    <cellStyle name="Обычный 5 10 11 7" xfId="31868"/>
    <cellStyle name="Обычный 5 10 11 7 2" xfId="31869"/>
    <cellStyle name="Обычный 5 10 11 8" xfId="31870"/>
    <cellStyle name="Обычный 5 10 12" xfId="31871"/>
    <cellStyle name="Обычный 5 10 12 2" xfId="31872"/>
    <cellStyle name="Обычный 5 10 12 2 2" xfId="31873"/>
    <cellStyle name="Обычный 5 10 12 2 2 2" xfId="31874"/>
    <cellStyle name="Обычный 5 10 12 2 2 2 2" xfId="31875"/>
    <cellStyle name="Обычный 5 10 12 2 2 3" xfId="31876"/>
    <cellStyle name="Обычный 5 10 12 2 3" xfId="31877"/>
    <cellStyle name="Обычный 5 10 12 2 3 2" xfId="31878"/>
    <cellStyle name="Обычный 5 10 12 2 4" xfId="31879"/>
    <cellStyle name="Обычный 5 10 12 3" xfId="31880"/>
    <cellStyle name="Обычный 5 10 12 3 2" xfId="31881"/>
    <cellStyle name="Обычный 5 10 12 3 2 2" xfId="31882"/>
    <cellStyle name="Обычный 5 10 12 3 2 2 2" xfId="31883"/>
    <cellStyle name="Обычный 5 10 12 3 2 3" xfId="31884"/>
    <cellStyle name="Обычный 5 10 12 3 3" xfId="31885"/>
    <cellStyle name="Обычный 5 10 12 3 3 2" xfId="31886"/>
    <cellStyle name="Обычный 5 10 12 3 4" xfId="31887"/>
    <cellStyle name="Обычный 5 10 12 4" xfId="31888"/>
    <cellStyle name="Обычный 5 10 12 4 2" xfId="31889"/>
    <cellStyle name="Обычный 5 10 12 4 2 2" xfId="31890"/>
    <cellStyle name="Обычный 5 10 12 4 2 2 2" xfId="31891"/>
    <cellStyle name="Обычный 5 10 12 4 2 3" xfId="31892"/>
    <cellStyle name="Обычный 5 10 12 4 3" xfId="31893"/>
    <cellStyle name="Обычный 5 10 12 4 3 2" xfId="31894"/>
    <cellStyle name="Обычный 5 10 12 4 4" xfId="31895"/>
    <cellStyle name="Обычный 5 10 12 5" xfId="31896"/>
    <cellStyle name="Обычный 5 10 12 5 2" xfId="31897"/>
    <cellStyle name="Обычный 5 10 12 5 2 2" xfId="31898"/>
    <cellStyle name="Обычный 5 10 12 5 3" xfId="31899"/>
    <cellStyle name="Обычный 5 10 12 6" xfId="31900"/>
    <cellStyle name="Обычный 5 10 12 6 2" xfId="31901"/>
    <cellStyle name="Обычный 5 10 12 7" xfId="31902"/>
    <cellStyle name="Обычный 5 10 12 7 2" xfId="31903"/>
    <cellStyle name="Обычный 5 10 12 8" xfId="31904"/>
    <cellStyle name="Обычный 5 10 13" xfId="31905"/>
    <cellStyle name="Обычный 5 10 13 2" xfId="31906"/>
    <cellStyle name="Обычный 5 10 13 2 2" xfId="31907"/>
    <cellStyle name="Обычный 5 10 13 2 2 2" xfId="31908"/>
    <cellStyle name="Обычный 5 10 13 2 2 2 2" xfId="31909"/>
    <cellStyle name="Обычный 5 10 13 2 2 3" xfId="31910"/>
    <cellStyle name="Обычный 5 10 13 2 3" xfId="31911"/>
    <cellStyle name="Обычный 5 10 13 2 3 2" xfId="31912"/>
    <cellStyle name="Обычный 5 10 13 2 4" xfId="31913"/>
    <cellStyle name="Обычный 5 10 13 3" xfId="31914"/>
    <cellStyle name="Обычный 5 10 13 3 2" xfId="31915"/>
    <cellStyle name="Обычный 5 10 13 3 2 2" xfId="31916"/>
    <cellStyle name="Обычный 5 10 13 3 2 2 2" xfId="31917"/>
    <cellStyle name="Обычный 5 10 13 3 2 3" xfId="31918"/>
    <cellStyle name="Обычный 5 10 13 3 3" xfId="31919"/>
    <cellStyle name="Обычный 5 10 13 3 3 2" xfId="31920"/>
    <cellStyle name="Обычный 5 10 13 3 4" xfId="31921"/>
    <cellStyle name="Обычный 5 10 13 4" xfId="31922"/>
    <cellStyle name="Обычный 5 10 13 4 2" xfId="31923"/>
    <cellStyle name="Обычный 5 10 13 4 2 2" xfId="31924"/>
    <cellStyle name="Обычный 5 10 13 4 2 2 2" xfId="31925"/>
    <cellStyle name="Обычный 5 10 13 4 2 3" xfId="31926"/>
    <cellStyle name="Обычный 5 10 13 4 3" xfId="31927"/>
    <cellStyle name="Обычный 5 10 13 4 3 2" xfId="31928"/>
    <cellStyle name="Обычный 5 10 13 4 4" xfId="31929"/>
    <cellStyle name="Обычный 5 10 13 5" xfId="31930"/>
    <cellStyle name="Обычный 5 10 13 5 2" xfId="31931"/>
    <cellStyle name="Обычный 5 10 13 5 2 2" xfId="31932"/>
    <cellStyle name="Обычный 5 10 13 5 3" xfId="31933"/>
    <cellStyle name="Обычный 5 10 13 6" xfId="31934"/>
    <cellStyle name="Обычный 5 10 13 6 2" xfId="31935"/>
    <cellStyle name="Обычный 5 10 13 7" xfId="31936"/>
    <cellStyle name="Обычный 5 10 13 7 2" xfId="31937"/>
    <cellStyle name="Обычный 5 10 13 8" xfId="31938"/>
    <cellStyle name="Обычный 5 10 14" xfId="31939"/>
    <cellStyle name="Обычный 5 10 14 2" xfId="31940"/>
    <cellStyle name="Обычный 5 10 14 2 2" xfId="31941"/>
    <cellStyle name="Обычный 5 10 14 2 2 2" xfId="31942"/>
    <cellStyle name="Обычный 5 10 14 2 2 2 2" xfId="31943"/>
    <cellStyle name="Обычный 5 10 14 2 2 3" xfId="31944"/>
    <cellStyle name="Обычный 5 10 14 2 3" xfId="31945"/>
    <cellStyle name="Обычный 5 10 14 2 3 2" xfId="31946"/>
    <cellStyle name="Обычный 5 10 14 2 4" xfId="31947"/>
    <cellStyle name="Обычный 5 10 14 3" xfId="31948"/>
    <cellStyle name="Обычный 5 10 14 3 2" xfId="31949"/>
    <cellStyle name="Обычный 5 10 14 3 2 2" xfId="31950"/>
    <cellStyle name="Обычный 5 10 14 3 2 2 2" xfId="31951"/>
    <cellStyle name="Обычный 5 10 14 3 2 3" xfId="31952"/>
    <cellStyle name="Обычный 5 10 14 3 3" xfId="31953"/>
    <cellStyle name="Обычный 5 10 14 3 3 2" xfId="31954"/>
    <cellStyle name="Обычный 5 10 14 3 4" xfId="31955"/>
    <cellStyle name="Обычный 5 10 14 4" xfId="31956"/>
    <cellStyle name="Обычный 5 10 14 4 2" xfId="31957"/>
    <cellStyle name="Обычный 5 10 14 4 2 2" xfId="31958"/>
    <cellStyle name="Обычный 5 10 14 4 2 2 2" xfId="31959"/>
    <cellStyle name="Обычный 5 10 14 4 2 3" xfId="31960"/>
    <cellStyle name="Обычный 5 10 14 4 3" xfId="31961"/>
    <cellStyle name="Обычный 5 10 14 4 3 2" xfId="31962"/>
    <cellStyle name="Обычный 5 10 14 4 4" xfId="31963"/>
    <cellStyle name="Обычный 5 10 14 5" xfId="31964"/>
    <cellStyle name="Обычный 5 10 14 5 2" xfId="31965"/>
    <cellStyle name="Обычный 5 10 14 5 2 2" xfId="31966"/>
    <cellStyle name="Обычный 5 10 14 5 3" xfId="31967"/>
    <cellStyle name="Обычный 5 10 14 6" xfId="31968"/>
    <cellStyle name="Обычный 5 10 14 6 2" xfId="31969"/>
    <cellStyle name="Обычный 5 10 14 7" xfId="31970"/>
    <cellStyle name="Обычный 5 10 14 7 2" xfId="31971"/>
    <cellStyle name="Обычный 5 10 14 8" xfId="31972"/>
    <cellStyle name="Обычный 5 10 15" xfId="31973"/>
    <cellStyle name="Обычный 5 10 15 2" xfId="31974"/>
    <cellStyle name="Обычный 5 10 15 2 2" xfId="31975"/>
    <cellStyle name="Обычный 5 10 15 2 2 2" xfId="31976"/>
    <cellStyle name="Обычный 5 10 15 2 2 2 2" xfId="31977"/>
    <cellStyle name="Обычный 5 10 15 2 2 3" xfId="31978"/>
    <cellStyle name="Обычный 5 10 15 2 3" xfId="31979"/>
    <cellStyle name="Обычный 5 10 15 2 3 2" xfId="31980"/>
    <cellStyle name="Обычный 5 10 15 2 4" xfId="31981"/>
    <cellStyle name="Обычный 5 10 15 3" xfId="31982"/>
    <cellStyle name="Обычный 5 10 15 3 2" xfId="31983"/>
    <cellStyle name="Обычный 5 10 15 3 2 2" xfId="31984"/>
    <cellStyle name="Обычный 5 10 15 3 2 2 2" xfId="31985"/>
    <cellStyle name="Обычный 5 10 15 3 2 3" xfId="31986"/>
    <cellStyle name="Обычный 5 10 15 3 3" xfId="31987"/>
    <cellStyle name="Обычный 5 10 15 3 3 2" xfId="31988"/>
    <cellStyle name="Обычный 5 10 15 3 4" xfId="31989"/>
    <cellStyle name="Обычный 5 10 15 4" xfId="31990"/>
    <cellStyle name="Обычный 5 10 15 4 2" xfId="31991"/>
    <cellStyle name="Обычный 5 10 15 4 2 2" xfId="31992"/>
    <cellStyle name="Обычный 5 10 15 4 2 2 2" xfId="31993"/>
    <cellStyle name="Обычный 5 10 15 4 2 3" xfId="31994"/>
    <cellStyle name="Обычный 5 10 15 4 3" xfId="31995"/>
    <cellStyle name="Обычный 5 10 15 4 3 2" xfId="31996"/>
    <cellStyle name="Обычный 5 10 15 4 4" xfId="31997"/>
    <cellStyle name="Обычный 5 10 15 5" xfId="31998"/>
    <cellStyle name="Обычный 5 10 15 5 2" xfId="31999"/>
    <cellStyle name="Обычный 5 10 15 5 2 2" xfId="32000"/>
    <cellStyle name="Обычный 5 10 15 5 3" xfId="32001"/>
    <cellStyle name="Обычный 5 10 15 6" xfId="32002"/>
    <cellStyle name="Обычный 5 10 15 6 2" xfId="32003"/>
    <cellStyle name="Обычный 5 10 15 7" xfId="32004"/>
    <cellStyle name="Обычный 5 10 15 7 2" xfId="32005"/>
    <cellStyle name="Обычный 5 10 15 8" xfId="32006"/>
    <cellStyle name="Обычный 5 10 16" xfId="32007"/>
    <cellStyle name="Обычный 5 10 16 2" xfId="32008"/>
    <cellStyle name="Обычный 5 10 16 2 2" xfId="32009"/>
    <cellStyle name="Обычный 5 10 16 2 2 2" xfId="32010"/>
    <cellStyle name="Обычный 5 10 16 2 2 2 2" xfId="32011"/>
    <cellStyle name="Обычный 5 10 16 2 2 3" xfId="32012"/>
    <cellStyle name="Обычный 5 10 16 2 3" xfId="32013"/>
    <cellStyle name="Обычный 5 10 16 2 3 2" xfId="32014"/>
    <cellStyle name="Обычный 5 10 16 2 4" xfId="32015"/>
    <cellStyle name="Обычный 5 10 16 3" xfId="32016"/>
    <cellStyle name="Обычный 5 10 16 3 2" xfId="32017"/>
    <cellStyle name="Обычный 5 10 16 3 2 2" xfId="32018"/>
    <cellStyle name="Обычный 5 10 16 3 2 2 2" xfId="32019"/>
    <cellStyle name="Обычный 5 10 16 3 2 3" xfId="32020"/>
    <cellStyle name="Обычный 5 10 16 3 3" xfId="32021"/>
    <cellStyle name="Обычный 5 10 16 3 3 2" xfId="32022"/>
    <cellStyle name="Обычный 5 10 16 3 4" xfId="32023"/>
    <cellStyle name="Обычный 5 10 16 4" xfId="32024"/>
    <cellStyle name="Обычный 5 10 16 4 2" xfId="32025"/>
    <cellStyle name="Обычный 5 10 16 4 2 2" xfId="32026"/>
    <cellStyle name="Обычный 5 10 16 4 2 2 2" xfId="32027"/>
    <cellStyle name="Обычный 5 10 16 4 2 3" xfId="32028"/>
    <cellStyle name="Обычный 5 10 16 4 3" xfId="32029"/>
    <cellStyle name="Обычный 5 10 16 4 3 2" xfId="32030"/>
    <cellStyle name="Обычный 5 10 16 4 4" xfId="32031"/>
    <cellStyle name="Обычный 5 10 16 5" xfId="32032"/>
    <cellStyle name="Обычный 5 10 16 5 2" xfId="32033"/>
    <cellStyle name="Обычный 5 10 16 5 2 2" xfId="32034"/>
    <cellStyle name="Обычный 5 10 16 5 3" xfId="32035"/>
    <cellStyle name="Обычный 5 10 16 6" xfId="32036"/>
    <cellStyle name="Обычный 5 10 16 6 2" xfId="32037"/>
    <cellStyle name="Обычный 5 10 16 7" xfId="32038"/>
    <cellStyle name="Обычный 5 10 16 7 2" xfId="32039"/>
    <cellStyle name="Обычный 5 10 16 8" xfId="32040"/>
    <cellStyle name="Обычный 5 10 17" xfId="32041"/>
    <cellStyle name="Обычный 5 10 17 2" xfId="32042"/>
    <cellStyle name="Обычный 5 10 17 2 2" xfId="32043"/>
    <cellStyle name="Обычный 5 10 17 2 2 2" xfId="32044"/>
    <cellStyle name="Обычный 5 10 17 2 2 2 2" xfId="32045"/>
    <cellStyle name="Обычный 5 10 17 2 2 3" xfId="32046"/>
    <cellStyle name="Обычный 5 10 17 2 3" xfId="32047"/>
    <cellStyle name="Обычный 5 10 17 2 3 2" xfId="32048"/>
    <cellStyle name="Обычный 5 10 17 2 4" xfId="32049"/>
    <cellStyle name="Обычный 5 10 17 3" xfId="32050"/>
    <cellStyle name="Обычный 5 10 17 3 2" xfId="32051"/>
    <cellStyle name="Обычный 5 10 17 3 2 2" xfId="32052"/>
    <cellStyle name="Обычный 5 10 17 3 2 2 2" xfId="32053"/>
    <cellStyle name="Обычный 5 10 17 3 2 3" xfId="32054"/>
    <cellStyle name="Обычный 5 10 17 3 3" xfId="32055"/>
    <cellStyle name="Обычный 5 10 17 3 3 2" xfId="32056"/>
    <cellStyle name="Обычный 5 10 17 3 4" xfId="32057"/>
    <cellStyle name="Обычный 5 10 17 4" xfId="32058"/>
    <cellStyle name="Обычный 5 10 17 4 2" xfId="32059"/>
    <cellStyle name="Обычный 5 10 17 4 2 2" xfId="32060"/>
    <cellStyle name="Обычный 5 10 17 4 2 2 2" xfId="32061"/>
    <cellStyle name="Обычный 5 10 17 4 2 3" xfId="32062"/>
    <cellStyle name="Обычный 5 10 17 4 3" xfId="32063"/>
    <cellStyle name="Обычный 5 10 17 4 3 2" xfId="32064"/>
    <cellStyle name="Обычный 5 10 17 4 4" xfId="32065"/>
    <cellStyle name="Обычный 5 10 17 5" xfId="32066"/>
    <cellStyle name="Обычный 5 10 17 5 2" xfId="32067"/>
    <cellStyle name="Обычный 5 10 17 5 2 2" xfId="32068"/>
    <cellStyle name="Обычный 5 10 17 5 3" xfId="32069"/>
    <cellStyle name="Обычный 5 10 17 6" xfId="32070"/>
    <cellStyle name="Обычный 5 10 17 6 2" xfId="32071"/>
    <cellStyle name="Обычный 5 10 17 7" xfId="32072"/>
    <cellStyle name="Обычный 5 10 17 7 2" xfId="32073"/>
    <cellStyle name="Обычный 5 10 17 8" xfId="32074"/>
    <cellStyle name="Обычный 5 10 18" xfId="32075"/>
    <cellStyle name="Обычный 5 10 18 2" xfId="32076"/>
    <cellStyle name="Обычный 5 10 18 2 2" xfId="32077"/>
    <cellStyle name="Обычный 5 10 18 2 2 2" xfId="32078"/>
    <cellStyle name="Обычный 5 10 18 2 2 2 2" xfId="32079"/>
    <cellStyle name="Обычный 5 10 18 2 2 3" xfId="32080"/>
    <cellStyle name="Обычный 5 10 18 2 3" xfId="32081"/>
    <cellStyle name="Обычный 5 10 18 2 3 2" xfId="32082"/>
    <cellStyle name="Обычный 5 10 18 2 4" xfId="32083"/>
    <cellStyle name="Обычный 5 10 18 3" xfId="32084"/>
    <cellStyle name="Обычный 5 10 18 3 2" xfId="32085"/>
    <cellStyle name="Обычный 5 10 18 3 2 2" xfId="32086"/>
    <cellStyle name="Обычный 5 10 18 3 2 2 2" xfId="32087"/>
    <cellStyle name="Обычный 5 10 18 3 2 3" xfId="32088"/>
    <cellStyle name="Обычный 5 10 18 3 3" xfId="32089"/>
    <cellStyle name="Обычный 5 10 18 3 3 2" xfId="32090"/>
    <cellStyle name="Обычный 5 10 18 3 4" xfId="32091"/>
    <cellStyle name="Обычный 5 10 18 4" xfId="32092"/>
    <cellStyle name="Обычный 5 10 18 4 2" xfId="32093"/>
    <cellStyle name="Обычный 5 10 18 4 2 2" xfId="32094"/>
    <cellStyle name="Обычный 5 10 18 4 2 2 2" xfId="32095"/>
    <cellStyle name="Обычный 5 10 18 4 2 3" xfId="32096"/>
    <cellStyle name="Обычный 5 10 18 4 3" xfId="32097"/>
    <cellStyle name="Обычный 5 10 18 4 3 2" xfId="32098"/>
    <cellStyle name="Обычный 5 10 18 4 4" xfId="32099"/>
    <cellStyle name="Обычный 5 10 18 5" xfId="32100"/>
    <cellStyle name="Обычный 5 10 18 5 2" xfId="32101"/>
    <cellStyle name="Обычный 5 10 18 5 2 2" xfId="32102"/>
    <cellStyle name="Обычный 5 10 18 5 3" xfId="32103"/>
    <cellStyle name="Обычный 5 10 18 6" xfId="32104"/>
    <cellStyle name="Обычный 5 10 18 6 2" xfId="32105"/>
    <cellStyle name="Обычный 5 10 18 7" xfId="32106"/>
    <cellStyle name="Обычный 5 10 18 7 2" xfId="32107"/>
    <cellStyle name="Обычный 5 10 18 8" xfId="32108"/>
    <cellStyle name="Обычный 5 10 19" xfId="32109"/>
    <cellStyle name="Обычный 5 10 19 2" xfId="32110"/>
    <cellStyle name="Обычный 5 10 19 2 2" xfId="32111"/>
    <cellStyle name="Обычный 5 10 19 2 2 2" xfId="32112"/>
    <cellStyle name="Обычный 5 10 19 2 2 2 2" xfId="32113"/>
    <cellStyle name="Обычный 5 10 19 2 2 3" xfId="32114"/>
    <cellStyle name="Обычный 5 10 19 2 3" xfId="32115"/>
    <cellStyle name="Обычный 5 10 19 2 3 2" xfId="32116"/>
    <cellStyle name="Обычный 5 10 19 2 4" xfId="32117"/>
    <cellStyle name="Обычный 5 10 19 3" xfId="32118"/>
    <cellStyle name="Обычный 5 10 19 3 2" xfId="32119"/>
    <cellStyle name="Обычный 5 10 19 3 2 2" xfId="32120"/>
    <cellStyle name="Обычный 5 10 19 3 2 2 2" xfId="32121"/>
    <cellStyle name="Обычный 5 10 19 3 2 3" xfId="32122"/>
    <cellStyle name="Обычный 5 10 19 3 3" xfId="32123"/>
    <cellStyle name="Обычный 5 10 19 3 3 2" xfId="32124"/>
    <cellStyle name="Обычный 5 10 19 3 4" xfId="32125"/>
    <cellStyle name="Обычный 5 10 19 4" xfId="32126"/>
    <cellStyle name="Обычный 5 10 19 4 2" xfId="32127"/>
    <cellStyle name="Обычный 5 10 19 4 2 2" xfId="32128"/>
    <cellStyle name="Обычный 5 10 19 4 2 2 2" xfId="32129"/>
    <cellStyle name="Обычный 5 10 19 4 2 3" xfId="32130"/>
    <cellStyle name="Обычный 5 10 19 4 3" xfId="32131"/>
    <cellStyle name="Обычный 5 10 19 4 3 2" xfId="32132"/>
    <cellStyle name="Обычный 5 10 19 4 4" xfId="32133"/>
    <cellStyle name="Обычный 5 10 19 5" xfId="32134"/>
    <cellStyle name="Обычный 5 10 19 5 2" xfId="32135"/>
    <cellStyle name="Обычный 5 10 19 5 2 2" xfId="32136"/>
    <cellStyle name="Обычный 5 10 19 5 3" xfId="32137"/>
    <cellStyle name="Обычный 5 10 19 6" xfId="32138"/>
    <cellStyle name="Обычный 5 10 19 6 2" xfId="32139"/>
    <cellStyle name="Обычный 5 10 19 7" xfId="32140"/>
    <cellStyle name="Обычный 5 10 19 7 2" xfId="32141"/>
    <cellStyle name="Обычный 5 10 19 8" xfId="32142"/>
    <cellStyle name="Обычный 5 10 2" xfId="32143"/>
    <cellStyle name="Обычный 5 10 2 2" xfId="32144"/>
    <cellStyle name="Обычный 5 10 2 2 2" xfId="32145"/>
    <cellStyle name="Обычный 5 10 2 2 2 2" xfId="32146"/>
    <cellStyle name="Обычный 5 10 2 2 2 2 2" xfId="32147"/>
    <cellStyle name="Обычный 5 10 2 2 2 3" xfId="32148"/>
    <cellStyle name="Обычный 5 10 2 2 3" xfId="32149"/>
    <cellStyle name="Обычный 5 10 2 2 3 2" xfId="32150"/>
    <cellStyle name="Обычный 5 10 2 2 4" xfId="32151"/>
    <cellStyle name="Обычный 5 10 2 3" xfId="32152"/>
    <cellStyle name="Обычный 5 10 2 3 2" xfId="32153"/>
    <cellStyle name="Обычный 5 10 2 3 2 2" xfId="32154"/>
    <cellStyle name="Обычный 5 10 2 3 2 2 2" xfId="32155"/>
    <cellStyle name="Обычный 5 10 2 3 2 3" xfId="32156"/>
    <cellStyle name="Обычный 5 10 2 3 3" xfId="32157"/>
    <cellStyle name="Обычный 5 10 2 3 3 2" xfId="32158"/>
    <cellStyle name="Обычный 5 10 2 3 4" xfId="32159"/>
    <cellStyle name="Обычный 5 10 2 4" xfId="32160"/>
    <cellStyle name="Обычный 5 10 2 4 2" xfId="32161"/>
    <cellStyle name="Обычный 5 10 2 4 2 2" xfId="32162"/>
    <cellStyle name="Обычный 5 10 2 4 2 2 2" xfId="32163"/>
    <cellStyle name="Обычный 5 10 2 4 2 3" xfId="32164"/>
    <cellStyle name="Обычный 5 10 2 4 3" xfId="32165"/>
    <cellStyle name="Обычный 5 10 2 4 3 2" xfId="32166"/>
    <cellStyle name="Обычный 5 10 2 4 4" xfId="32167"/>
    <cellStyle name="Обычный 5 10 2 5" xfId="32168"/>
    <cellStyle name="Обычный 5 10 2 5 2" xfId="32169"/>
    <cellStyle name="Обычный 5 10 2 5 2 2" xfId="32170"/>
    <cellStyle name="Обычный 5 10 2 5 3" xfId="32171"/>
    <cellStyle name="Обычный 5 10 2 6" xfId="32172"/>
    <cellStyle name="Обычный 5 10 2 6 2" xfId="32173"/>
    <cellStyle name="Обычный 5 10 2 7" xfId="32174"/>
    <cellStyle name="Обычный 5 10 2 7 2" xfId="32175"/>
    <cellStyle name="Обычный 5 10 2 8" xfId="32176"/>
    <cellStyle name="Обычный 5 10 20" xfId="32177"/>
    <cellStyle name="Обычный 5 10 20 2" xfId="32178"/>
    <cellStyle name="Обычный 5 10 20 2 2" xfId="32179"/>
    <cellStyle name="Обычный 5 10 20 2 2 2" xfId="32180"/>
    <cellStyle name="Обычный 5 10 20 2 2 2 2" xfId="32181"/>
    <cellStyle name="Обычный 5 10 20 2 2 3" xfId="32182"/>
    <cellStyle name="Обычный 5 10 20 2 3" xfId="32183"/>
    <cellStyle name="Обычный 5 10 20 2 3 2" xfId="32184"/>
    <cellStyle name="Обычный 5 10 20 2 4" xfId="32185"/>
    <cellStyle name="Обычный 5 10 20 3" xfId="32186"/>
    <cellStyle name="Обычный 5 10 20 3 2" xfId="32187"/>
    <cellStyle name="Обычный 5 10 20 3 2 2" xfId="32188"/>
    <cellStyle name="Обычный 5 10 20 3 2 2 2" xfId="32189"/>
    <cellStyle name="Обычный 5 10 20 3 2 3" xfId="32190"/>
    <cellStyle name="Обычный 5 10 20 3 3" xfId="32191"/>
    <cellStyle name="Обычный 5 10 20 3 3 2" xfId="32192"/>
    <cellStyle name="Обычный 5 10 20 3 4" xfId="32193"/>
    <cellStyle name="Обычный 5 10 20 4" xfId="32194"/>
    <cellStyle name="Обычный 5 10 20 4 2" xfId="32195"/>
    <cellStyle name="Обычный 5 10 20 4 2 2" xfId="32196"/>
    <cellStyle name="Обычный 5 10 20 4 2 2 2" xfId="32197"/>
    <cellStyle name="Обычный 5 10 20 4 2 3" xfId="32198"/>
    <cellStyle name="Обычный 5 10 20 4 3" xfId="32199"/>
    <cellStyle name="Обычный 5 10 20 4 3 2" xfId="32200"/>
    <cellStyle name="Обычный 5 10 20 4 4" xfId="32201"/>
    <cellStyle name="Обычный 5 10 20 5" xfId="32202"/>
    <cellStyle name="Обычный 5 10 20 5 2" xfId="32203"/>
    <cellStyle name="Обычный 5 10 20 5 2 2" xfId="32204"/>
    <cellStyle name="Обычный 5 10 20 5 3" xfId="32205"/>
    <cellStyle name="Обычный 5 10 20 6" xfId="32206"/>
    <cellStyle name="Обычный 5 10 20 6 2" xfId="32207"/>
    <cellStyle name="Обычный 5 10 20 7" xfId="32208"/>
    <cellStyle name="Обычный 5 10 20 7 2" xfId="32209"/>
    <cellStyle name="Обычный 5 10 20 8" xfId="32210"/>
    <cellStyle name="Обычный 5 10 21" xfId="32211"/>
    <cellStyle name="Обычный 5 10 21 2" xfId="32212"/>
    <cellStyle name="Обычный 5 10 21 2 2" xfId="32213"/>
    <cellStyle name="Обычный 5 10 21 2 2 2" xfId="32214"/>
    <cellStyle name="Обычный 5 10 21 2 2 2 2" xfId="32215"/>
    <cellStyle name="Обычный 5 10 21 2 2 3" xfId="32216"/>
    <cellStyle name="Обычный 5 10 21 2 3" xfId="32217"/>
    <cellStyle name="Обычный 5 10 21 2 3 2" xfId="32218"/>
    <cellStyle name="Обычный 5 10 21 2 4" xfId="32219"/>
    <cellStyle name="Обычный 5 10 21 3" xfId="32220"/>
    <cellStyle name="Обычный 5 10 21 3 2" xfId="32221"/>
    <cellStyle name="Обычный 5 10 21 3 2 2" xfId="32222"/>
    <cellStyle name="Обычный 5 10 21 3 2 2 2" xfId="32223"/>
    <cellStyle name="Обычный 5 10 21 3 2 3" xfId="32224"/>
    <cellStyle name="Обычный 5 10 21 3 3" xfId="32225"/>
    <cellStyle name="Обычный 5 10 21 3 3 2" xfId="32226"/>
    <cellStyle name="Обычный 5 10 21 3 4" xfId="32227"/>
    <cellStyle name="Обычный 5 10 21 4" xfId="32228"/>
    <cellStyle name="Обычный 5 10 21 4 2" xfId="32229"/>
    <cellStyle name="Обычный 5 10 21 4 2 2" xfId="32230"/>
    <cellStyle name="Обычный 5 10 21 4 2 2 2" xfId="32231"/>
    <cellStyle name="Обычный 5 10 21 4 2 3" xfId="32232"/>
    <cellStyle name="Обычный 5 10 21 4 3" xfId="32233"/>
    <cellStyle name="Обычный 5 10 21 4 3 2" xfId="32234"/>
    <cellStyle name="Обычный 5 10 21 4 4" xfId="32235"/>
    <cellStyle name="Обычный 5 10 21 5" xfId="32236"/>
    <cellStyle name="Обычный 5 10 21 5 2" xfId="32237"/>
    <cellStyle name="Обычный 5 10 21 5 2 2" xfId="32238"/>
    <cellStyle name="Обычный 5 10 21 5 3" xfId="32239"/>
    <cellStyle name="Обычный 5 10 21 6" xfId="32240"/>
    <cellStyle name="Обычный 5 10 21 6 2" xfId="32241"/>
    <cellStyle name="Обычный 5 10 21 7" xfId="32242"/>
    <cellStyle name="Обычный 5 10 21 7 2" xfId="32243"/>
    <cellStyle name="Обычный 5 10 21 8" xfId="32244"/>
    <cellStyle name="Обычный 5 10 22" xfId="32245"/>
    <cellStyle name="Обычный 5 10 22 2" xfId="32246"/>
    <cellStyle name="Обычный 5 10 22 2 2" xfId="32247"/>
    <cellStyle name="Обычный 5 10 22 2 2 2" xfId="32248"/>
    <cellStyle name="Обычный 5 10 22 2 2 2 2" xfId="32249"/>
    <cellStyle name="Обычный 5 10 22 2 2 3" xfId="32250"/>
    <cellStyle name="Обычный 5 10 22 2 3" xfId="32251"/>
    <cellStyle name="Обычный 5 10 22 2 3 2" xfId="32252"/>
    <cellStyle name="Обычный 5 10 22 2 4" xfId="32253"/>
    <cellStyle name="Обычный 5 10 22 3" xfId="32254"/>
    <cellStyle name="Обычный 5 10 22 3 2" xfId="32255"/>
    <cellStyle name="Обычный 5 10 22 3 2 2" xfId="32256"/>
    <cellStyle name="Обычный 5 10 22 3 2 2 2" xfId="32257"/>
    <cellStyle name="Обычный 5 10 22 3 2 3" xfId="32258"/>
    <cellStyle name="Обычный 5 10 22 3 3" xfId="32259"/>
    <cellStyle name="Обычный 5 10 22 3 3 2" xfId="32260"/>
    <cellStyle name="Обычный 5 10 22 3 4" xfId="32261"/>
    <cellStyle name="Обычный 5 10 22 4" xfId="32262"/>
    <cellStyle name="Обычный 5 10 22 4 2" xfId="32263"/>
    <cellStyle name="Обычный 5 10 22 4 2 2" xfId="32264"/>
    <cellStyle name="Обычный 5 10 22 4 2 2 2" xfId="32265"/>
    <cellStyle name="Обычный 5 10 22 4 2 3" xfId="32266"/>
    <cellStyle name="Обычный 5 10 22 4 3" xfId="32267"/>
    <cellStyle name="Обычный 5 10 22 4 3 2" xfId="32268"/>
    <cellStyle name="Обычный 5 10 22 4 4" xfId="32269"/>
    <cellStyle name="Обычный 5 10 22 5" xfId="32270"/>
    <cellStyle name="Обычный 5 10 22 5 2" xfId="32271"/>
    <cellStyle name="Обычный 5 10 22 5 2 2" xfId="32272"/>
    <cellStyle name="Обычный 5 10 22 5 3" xfId="32273"/>
    <cellStyle name="Обычный 5 10 22 6" xfId="32274"/>
    <cellStyle name="Обычный 5 10 22 6 2" xfId="32275"/>
    <cellStyle name="Обычный 5 10 22 7" xfId="32276"/>
    <cellStyle name="Обычный 5 10 22 7 2" xfId="32277"/>
    <cellStyle name="Обычный 5 10 22 8" xfId="32278"/>
    <cellStyle name="Обычный 5 10 23" xfId="32279"/>
    <cellStyle name="Обычный 5 10 23 2" xfId="32280"/>
    <cellStyle name="Обычный 5 10 23 2 2" xfId="32281"/>
    <cellStyle name="Обычный 5 10 23 2 2 2" xfId="32282"/>
    <cellStyle name="Обычный 5 10 23 2 2 2 2" xfId="32283"/>
    <cellStyle name="Обычный 5 10 23 2 2 3" xfId="32284"/>
    <cellStyle name="Обычный 5 10 23 2 3" xfId="32285"/>
    <cellStyle name="Обычный 5 10 23 2 3 2" xfId="32286"/>
    <cellStyle name="Обычный 5 10 23 2 4" xfId="32287"/>
    <cellStyle name="Обычный 5 10 23 3" xfId="32288"/>
    <cellStyle name="Обычный 5 10 23 3 2" xfId="32289"/>
    <cellStyle name="Обычный 5 10 23 3 2 2" xfId="32290"/>
    <cellStyle name="Обычный 5 10 23 3 2 2 2" xfId="32291"/>
    <cellStyle name="Обычный 5 10 23 3 2 3" xfId="32292"/>
    <cellStyle name="Обычный 5 10 23 3 3" xfId="32293"/>
    <cellStyle name="Обычный 5 10 23 3 3 2" xfId="32294"/>
    <cellStyle name="Обычный 5 10 23 3 4" xfId="32295"/>
    <cellStyle name="Обычный 5 10 23 4" xfId="32296"/>
    <cellStyle name="Обычный 5 10 23 4 2" xfId="32297"/>
    <cellStyle name="Обычный 5 10 23 4 2 2" xfId="32298"/>
    <cellStyle name="Обычный 5 10 23 4 2 2 2" xfId="32299"/>
    <cellStyle name="Обычный 5 10 23 4 2 3" xfId="32300"/>
    <cellStyle name="Обычный 5 10 23 4 3" xfId="32301"/>
    <cellStyle name="Обычный 5 10 23 4 3 2" xfId="32302"/>
    <cellStyle name="Обычный 5 10 23 4 4" xfId="32303"/>
    <cellStyle name="Обычный 5 10 23 5" xfId="32304"/>
    <cellStyle name="Обычный 5 10 23 5 2" xfId="32305"/>
    <cellStyle name="Обычный 5 10 23 5 2 2" xfId="32306"/>
    <cellStyle name="Обычный 5 10 23 5 3" xfId="32307"/>
    <cellStyle name="Обычный 5 10 23 6" xfId="32308"/>
    <cellStyle name="Обычный 5 10 23 6 2" xfId="32309"/>
    <cellStyle name="Обычный 5 10 23 7" xfId="32310"/>
    <cellStyle name="Обычный 5 10 23 7 2" xfId="32311"/>
    <cellStyle name="Обычный 5 10 23 8" xfId="32312"/>
    <cellStyle name="Обычный 5 10 24" xfId="32313"/>
    <cellStyle name="Обычный 5 10 24 2" xfId="32314"/>
    <cellStyle name="Обычный 5 10 24 2 2" xfId="32315"/>
    <cellStyle name="Обычный 5 10 24 2 2 2" xfId="32316"/>
    <cellStyle name="Обычный 5 10 24 2 2 2 2" xfId="32317"/>
    <cellStyle name="Обычный 5 10 24 2 2 3" xfId="32318"/>
    <cellStyle name="Обычный 5 10 24 2 3" xfId="32319"/>
    <cellStyle name="Обычный 5 10 24 2 3 2" xfId="32320"/>
    <cellStyle name="Обычный 5 10 24 2 4" xfId="32321"/>
    <cellStyle name="Обычный 5 10 24 3" xfId="32322"/>
    <cellStyle name="Обычный 5 10 24 3 2" xfId="32323"/>
    <cellStyle name="Обычный 5 10 24 3 2 2" xfId="32324"/>
    <cellStyle name="Обычный 5 10 24 3 2 2 2" xfId="32325"/>
    <cellStyle name="Обычный 5 10 24 3 2 3" xfId="32326"/>
    <cellStyle name="Обычный 5 10 24 3 3" xfId="32327"/>
    <cellStyle name="Обычный 5 10 24 3 3 2" xfId="32328"/>
    <cellStyle name="Обычный 5 10 24 3 4" xfId="32329"/>
    <cellStyle name="Обычный 5 10 24 4" xfId="32330"/>
    <cellStyle name="Обычный 5 10 24 4 2" xfId="32331"/>
    <cellStyle name="Обычный 5 10 24 4 2 2" xfId="32332"/>
    <cellStyle name="Обычный 5 10 24 4 2 2 2" xfId="32333"/>
    <cellStyle name="Обычный 5 10 24 4 2 3" xfId="32334"/>
    <cellStyle name="Обычный 5 10 24 4 3" xfId="32335"/>
    <cellStyle name="Обычный 5 10 24 4 3 2" xfId="32336"/>
    <cellStyle name="Обычный 5 10 24 4 4" xfId="32337"/>
    <cellStyle name="Обычный 5 10 24 5" xfId="32338"/>
    <cellStyle name="Обычный 5 10 24 5 2" xfId="32339"/>
    <cellStyle name="Обычный 5 10 24 5 2 2" xfId="32340"/>
    <cellStyle name="Обычный 5 10 24 5 3" xfId="32341"/>
    <cellStyle name="Обычный 5 10 24 6" xfId="32342"/>
    <cellStyle name="Обычный 5 10 24 6 2" xfId="32343"/>
    <cellStyle name="Обычный 5 10 24 7" xfId="32344"/>
    <cellStyle name="Обычный 5 10 24 7 2" xfId="32345"/>
    <cellStyle name="Обычный 5 10 24 8" xfId="32346"/>
    <cellStyle name="Обычный 5 10 25" xfId="32347"/>
    <cellStyle name="Обычный 5 10 25 2" xfId="32348"/>
    <cellStyle name="Обычный 5 10 25 2 2" xfId="32349"/>
    <cellStyle name="Обычный 5 10 25 2 2 2" xfId="32350"/>
    <cellStyle name="Обычный 5 10 25 2 2 2 2" xfId="32351"/>
    <cellStyle name="Обычный 5 10 25 2 2 3" xfId="32352"/>
    <cellStyle name="Обычный 5 10 25 2 3" xfId="32353"/>
    <cellStyle name="Обычный 5 10 25 2 3 2" xfId="32354"/>
    <cellStyle name="Обычный 5 10 25 2 4" xfId="32355"/>
    <cellStyle name="Обычный 5 10 25 3" xfId="32356"/>
    <cellStyle name="Обычный 5 10 25 3 2" xfId="32357"/>
    <cellStyle name="Обычный 5 10 25 3 2 2" xfId="32358"/>
    <cellStyle name="Обычный 5 10 25 3 2 2 2" xfId="32359"/>
    <cellStyle name="Обычный 5 10 25 3 2 3" xfId="32360"/>
    <cellStyle name="Обычный 5 10 25 3 3" xfId="32361"/>
    <cellStyle name="Обычный 5 10 25 3 3 2" xfId="32362"/>
    <cellStyle name="Обычный 5 10 25 3 4" xfId="32363"/>
    <cellStyle name="Обычный 5 10 25 4" xfId="32364"/>
    <cellStyle name="Обычный 5 10 25 4 2" xfId="32365"/>
    <cellStyle name="Обычный 5 10 25 4 2 2" xfId="32366"/>
    <cellStyle name="Обычный 5 10 25 4 2 2 2" xfId="32367"/>
    <cellStyle name="Обычный 5 10 25 4 2 3" xfId="32368"/>
    <cellStyle name="Обычный 5 10 25 4 3" xfId="32369"/>
    <cellStyle name="Обычный 5 10 25 4 3 2" xfId="32370"/>
    <cellStyle name="Обычный 5 10 25 4 4" xfId="32371"/>
    <cellStyle name="Обычный 5 10 25 5" xfId="32372"/>
    <cellStyle name="Обычный 5 10 25 5 2" xfId="32373"/>
    <cellStyle name="Обычный 5 10 25 5 2 2" xfId="32374"/>
    <cellStyle name="Обычный 5 10 25 5 3" xfId="32375"/>
    <cellStyle name="Обычный 5 10 25 6" xfId="32376"/>
    <cellStyle name="Обычный 5 10 25 6 2" xfId="32377"/>
    <cellStyle name="Обычный 5 10 25 7" xfId="32378"/>
    <cellStyle name="Обычный 5 10 25 7 2" xfId="32379"/>
    <cellStyle name="Обычный 5 10 25 8" xfId="32380"/>
    <cellStyle name="Обычный 5 10 26" xfId="32381"/>
    <cellStyle name="Обычный 5 10 26 2" xfId="32382"/>
    <cellStyle name="Обычный 5 10 26 2 2" xfId="32383"/>
    <cellStyle name="Обычный 5 10 26 2 2 2" xfId="32384"/>
    <cellStyle name="Обычный 5 10 26 2 2 2 2" xfId="32385"/>
    <cellStyle name="Обычный 5 10 26 2 2 3" xfId="32386"/>
    <cellStyle name="Обычный 5 10 26 2 3" xfId="32387"/>
    <cellStyle name="Обычный 5 10 26 2 3 2" xfId="32388"/>
    <cellStyle name="Обычный 5 10 26 2 4" xfId="32389"/>
    <cellStyle name="Обычный 5 10 26 3" xfId="32390"/>
    <cellStyle name="Обычный 5 10 26 3 2" xfId="32391"/>
    <cellStyle name="Обычный 5 10 26 3 2 2" xfId="32392"/>
    <cellStyle name="Обычный 5 10 26 3 2 2 2" xfId="32393"/>
    <cellStyle name="Обычный 5 10 26 3 2 3" xfId="32394"/>
    <cellStyle name="Обычный 5 10 26 3 3" xfId="32395"/>
    <cellStyle name="Обычный 5 10 26 3 3 2" xfId="32396"/>
    <cellStyle name="Обычный 5 10 26 3 4" xfId="32397"/>
    <cellStyle name="Обычный 5 10 26 4" xfId="32398"/>
    <cellStyle name="Обычный 5 10 26 4 2" xfId="32399"/>
    <cellStyle name="Обычный 5 10 26 4 2 2" xfId="32400"/>
    <cellStyle name="Обычный 5 10 26 4 2 2 2" xfId="32401"/>
    <cellStyle name="Обычный 5 10 26 4 2 3" xfId="32402"/>
    <cellStyle name="Обычный 5 10 26 4 3" xfId="32403"/>
    <cellStyle name="Обычный 5 10 26 4 3 2" xfId="32404"/>
    <cellStyle name="Обычный 5 10 26 4 4" xfId="32405"/>
    <cellStyle name="Обычный 5 10 26 5" xfId="32406"/>
    <cellStyle name="Обычный 5 10 26 5 2" xfId="32407"/>
    <cellStyle name="Обычный 5 10 26 5 2 2" xfId="32408"/>
    <cellStyle name="Обычный 5 10 26 5 3" xfId="32409"/>
    <cellStyle name="Обычный 5 10 26 6" xfId="32410"/>
    <cellStyle name="Обычный 5 10 26 6 2" xfId="32411"/>
    <cellStyle name="Обычный 5 10 26 7" xfId="32412"/>
    <cellStyle name="Обычный 5 10 26 7 2" xfId="32413"/>
    <cellStyle name="Обычный 5 10 26 8" xfId="32414"/>
    <cellStyle name="Обычный 5 10 27" xfId="32415"/>
    <cellStyle name="Обычный 5 10 27 2" xfId="32416"/>
    <cellStyle name="Обычный 5 10 27 2 2" xfId="32417"/>
    <cellStyle name="Обычный 5 10 27 2 2 2" xfId="32418"/>
    <cellStyle name="Обычный 5 10 27 2 2 2 2" xfId="32419"/>
    <cellStyle name="Обычный 5 10 27 2 2 3" xfId="32420"/>
    <cellStyle name="Обычный 5 10 27 2 3" xfId="32421"/>
    <cellStyle name="Обычный 5 10 27 2 3 2" xfId="32422"/>
    <cellStyle name="Обычный 5 10 27 2 4" xfId="32423"/>
    <cellStyle name="Обычный 5 10 27 3" xfId="32424"/>
    <cellStyle name="Обычный 5 10 27 3 2" xfId="32425"/>
    <cellStyle name="Обычный 5 10 27 3 2 2" xfId="32426"/>
    <cellStyle name="Обычный 5 10 27 3 2 2 2" xfId="32427"/>
    <cellStyle name="Обычный 5 10 27 3 2 3" xfId="32428"/>
    <cellStyle name="Обычный 5 10 27 3 3" xfId="32429"/>
    <cellStyle name="Обычный 5 10 27 3 3 2" xfId="32430"/>
    <cellStyle name="Обычный 5 10 27 3 4" xfId="32431"/>
    <cellStyle name="Обычный 5 10 27 4" xfId="32432"/>
    <cellStyle name="Обычный 5 10 27 4 2" xfId="32433"/>
    <cellStyle name="Обычный 5 10 27 4 2 2" xfId="32434"/>
    <cellStyle name="Обычный 5 10 27 4 2 2 2" xfId="32435"/>
    <cellStyle name="Обычный 5 10 27 4 2 3" xfId="32436"/>
    <cellStyle name="Обычный 5 10 27 4 3" xfId="32437"/>
    <cellStyle name="Обычный 5 10 27 4 3 2" xfId="32438"/>
    <cellStyle name="Обычный 5 10 27 4 4" xfId="32439"/>
    <cellStyle name="Обычный 5 10 27 5" xfId="32440"/>
    <cellStyle name="Обычный 5 10 27 5 2" xfId="32441"/>
    <cellStyle name="Обычный 5 10 27 5 2 2" xfId="32442"/>
    <cellStyle name="Обычный 5 10 27 5 3" xfId="32443"/>
    <cellStyle name="Обычный 5 10 27 6" xfId="32444"/>
    <cellStyle name="Обычный 5 10 27 6 2" xfId="32445"/>
    <cellStyle name="Обычный 5 10 27 7" xfId="32446"/>
    <cellStyle name="Обычный 5 10 27 7 2" xfId="32447"/>
    <cellStyle name="Обычный 5 10 27 8" xfId="32448"/>
    <cellStyle name="Обычный 5 10 28" xfId="32449"/>
    <cellStyle name="Обычный 5 10 28 2" xfId="32450"/>
    <cellStyle name="Обычный 5 10 28 2 2" xfId="32451"/>
    <cellStyle name="Обычный 5 10 28 2 2 2" xfId="32452"/>
    <cellStyle name="Обычный 5 10 28 2 2 2 2" xfId="32453"/>
    <cellStyle name="Обычный 5 10 28 2 2 3" xfId="32454"/>
    <cellStyle name="Обычный 5 10 28 2 3" xfId="32455"/>
    <cellStyle name="Обычный 5 10 28 2 3 2" xfId="32456"/>
    <cellStyle name="Обычный 5 10 28 2 4" xfId="32457"/>
    <cellStyle name="Обычный 5 10 28 3" xfId="32458"/>
    <cellStyle name="Обычный 5 10 28 3 2" xfId="32459"/>
    <cellStyle name="Обычный 5 10 28 3 2 2" xfId="32460"/>
    <cellStyle name="Обычный 5 10 28 3 2 2 2" xfId="32461"/>
    <cellStyle name="Обычный 5 10 28 3 2 3" xfId="32462"/>
    <cellStyle name="Обычный 5 10 28 3 3" xfId="32463"/>
    <cellStyle name="Обычный 5 10 28 3 3 2" xfId="32464"/>
    <cellStyle name="Обычный 5 10 28 3 4" xfId="32465"/>
    <cellStyle name="Обычный 5 10 28 4" xfId="32466"/>
    <cellStyle name="Обычный 5 10 28 4 2" xfId="32467"/>
    <cellStyle name="Обычный 5 10 28 4 2 2" xfId="32468"/>
    <cellStyle name="Обычный 5 10 28 4 2 2 2" xfId="32469"/>
    <cellStyle name="Обычный 5 10 28 4 2 3" xfId="32470"/>
    <cellStyle name="Обычный 5 10 28 4 3" xfId="32471"/>
    <cellStyle name="Обычный 5 10 28 4 3 2" xfId="32472"/>
    <cellStyle name="Обычный 5 10 28 4 4" xfId="32473"/>
    <cellStyle name="Обычный 5 10 28 5" xfId="32474"/>
    <cellStyle name="Обычный 5 10 28 5 2" xfId="32475"/>
    <cellStyle name="Обычный 5 10 28 5 2 2" xfId="32476"/>
    <cellStyle name="Обычный 5 10 28 5 3" xfId="32477"/>
    <cellStyle name="Обычный 5 10 28 6" xfId="32478"/>
    <cellStyle name="Обычный 5 10 28 6 2" xfId="32479"/>
    <cellStyle name="Обычный 5 10 28 7" xfId="32480"/>
    <cellStyle name="Обычный 5 10 28 7 2" xfId="32481"/>
    <cellStyle name="Обычный 5 10 28 8" xfId="32482"/>
    <cellStyle name="Обычный 5 10 29" xfId="32483"/>
    <cellStyle name="Обычный 5 10 29 2" xfId="32484"/>
    <cellStyle name="Обычный 5 10 29 2 2" xfId="32485"/>
    <cellStyle name="Обычный 5 10 29 2 2 2" xfId="32486"/>
    <cellStyle name="Обычный 5 10 29 2 2 2 2" xfId="32487"/>
    <cellStyle name="Обычный 5 10 29 2 2 3" xfId="32488"/>
    <cellStyle name="Обычный 5 10 29 2 3" xfId="32489"/>
    <cellStyle name="Обычный 5 10 29 2 3 2" xfId="32490"/>
    <cellStyle name="Обычный 5 10 29 2 4" xfId="32491"/>
    <cellStyle name="Обычный 5 10 29 3" xfId="32492"/>
    <cellStyle name="Обычный 5 10 29 3 2" xfId="32493"/>
    <cellStyle name="Обычный 5 10 29 3 2 2" xfId="32494"/>
    <cellStyle name="Обычный 5 10 29 3 2 2 2" xfId="32495"/>
    <cellStyle name="Обычный 5 10 29 3 2 3" xfId="32496"/>
    <cellStyle name="Обычный 5 10 29 3 3" xfId="32497"/>
    <cellStyle name="Обычный 5 10 29 3 3 2" xfId="32498"/>
    <cellStyle name="Обычный 5 10 29 3 4" xfId="32499"/>
    <cellStyle name="Обычный 5 10 29 4" xfId="32500"/>
    <cellStyle name="Обычный 5 10 29 4 2" xfId="32501"/>
    <cellStyle name="Обычный 5 10 29 4 2 2" xfId="32502"/>
    <cellStyle name="Обычный 5 10 29 4 2 2 2" xfId="32503"/>
    <cellStyle name="Обычный 5 10 29 4 2 3" xfId="32504"/>
    <cellStyle name="Обычный 5 10 29 4 3" xfId="32505"/>
    <cellStyle name="Обычный 5 10 29 4 3 2" xfId="32506"/>
    <cellStyle name="Обычный 5 10 29 4 4" xfId="32507"/>
    <cellStyle name="Обычный 5 10 29 5" xfId="32508"/>
    <cellStyle name="Обычный 5 10 29 5 2" xfId="32509"/>
    <cellStyle name="Обычный 5 10 29 5 2 2" xfId="32510"/>
    <cellStyle name="Обычный 5 10 29 5 3" xfId="32511"/>
    <cellStyle name="Обычный 5 10 29 6" xfId="32512"/>
    <cellStyle name="Обычный 5 10 29 6 2" xfId="32513"/>
    <cellStyle name="Обычный 5 10 29 7" xfId="32514"/>
    <cellStyle name="Обычный 5 10 29 7 2" xfId="32515"/>
    <cellStyle name="Обычный 5 10 29 8" xfId="32516"/>
    <cellStyle name="Обычный 5 10 3" xfId="32517"/>
    <cellStyle name="Обычный 5 10 3 2" xfId="32518"/>
    <cellStyle name="Обычный 5 10 3 2 2" xfId="32519"/>
    <cellStyle name="Обычный 5 10 3 2 2 2" xfId="32520"/>
    <cellStyle name="Обычный 5 10 3 2 2 2 2" xfId="32521"/>
    <cellStyle name="Обычный 5 10 3 2 2 3" xfId="32522"/>
    <cellStyle name="Обычный 5 10 3 2 3" xfId="32523"/>
    <cellStyle name="Обычный 5 10 3 2 3 2" xfId="32524"/>
    <cellStyle name="Обычный 5 10 3 2 4" xfId="32525"/>
    <cellStyle name="Обычный 5 10 3 3" xfId="32526"/>
    <cellStyle name="Обычный 5 10 3 3 2" xfId="32527"/>
    <cellStyle name="Обычный 5 10 3 3 2 2" xfId="32528"/>
    <cellStyle name="Обычный 5 10 3 3 2 2 2" xfId="32529"/>
    <cellStyle name="Обычный 5 10 3 3 2 3" xfId="32530"/>
    <cellStyle name="Обычный 5 10 3 3 3" xfId="32531"/>
    <cellStyle name="Обычный 5 10 3 3 3 2" xfId="32532"/>
    <cellStyle name="Обычный 5 10 3 3 4" xfId="32533"/>
    <cellStyle name="Обычный 5 10 3 4" xfId="32534"/>
    <cellStyle name="Обычный 5 10 3 4 2" xfId="32535"/>
    <cellStyle name="Обычный 5 10 3 4 2 2" xfId="32536"/>
    <cellStyle name="Обычный 5 10 3 4 2 2 2" xfId="32537"/>
    <cellStyle name="Обычный 5 10 3 4 2 3" xfId="32538"/>
    <cellStyle name="Обычный 5 10 3 4 3" xfId="32539"/>
    <cellStyle name="Обычный 5 10 3 4 3 2" xfId="32540"/>
    <cellStyle name="Обычный 5 10 3 4 4" xfId="32541"/>
    <cellStyle name="Обычный 5 10 3 5" xfId="32542"/>
    <cellStyle name="Обычный 5 10 3 5 2" xfId="32543"/>
    <cellStyle name="Обычный 5 10 3 5 2 2" xfId="32544"/>
    <cellStyle name="Обычный 5 10 3 5 3" xfId="32545"/>
    <cellStyle name="Обычный 5 10 3 6" xfId="32546"/>
    <cellStyle name="Обычный 5 10 3 6 2" xfId="32547"/>
    <cellStyle name="Обычный 5 10 3 7" xfId="32548"/>
    <cellStyle name="Обычный 5 10 3 7 2" xfId="32549"/>
    <cellStyle name="Обычный 5 10 3 8" xfId="32550"/>
    <cellStyle name="Обычный 5 10 30" xfId="32551"/>
    <cellStyle name="Обычный 5 10 30 2" xfId="32552"/>
    <cellStyle name="Обычный 5 10 30 2 2" xfId="32553"/>
    <cellStyle name="Обычный 5 10 30 2 2 2" xfId="32554"/>
    <cellStyle name="Обычный 5 10 30 2 3" xfId="32555"/>
    <cellStyle name="Обычный 5 10 30 3" xfId="32556"/>
    <cellStyle name="Обычный 5 10 30 3 2" xfId="32557"/>
    <cellStyle name="Обычный 5 10 30 4" xfId="32558"/>
    <cellStyle name="Обычный 5 10 31" xfId="32559"/>
    <cellStyle name="Обычный 5 10 31 2" xfId="32560"/>
    <cellStyle name="Обычный 5 10 31 2 2" xfId="32561"/>
    <cellStyle name="Обычный 5 10 31 2 2 2" xfId="32562"/>
    <cellStyle name="Обычный 5 10 31 2 3" xfId="32563"/>
    <cellStyle name="Обычный 5 10 31 3" xfId="32564"/>
    <cellStyle name="Обычный 5 10 31 3 2" xfId="32565"/>
    <cellStyle name="Обычный 5 10 31 4" xfId="32566"/>
    <cellStyle name="Обычный 5 10 32" xfId="32567"/>
    <cellStyle name="Обычный 5 10 32 2" xfId="32568"/>
    <cellStyle name="Обычный 5 10 32 2 2" xfId="32569"/>
    <cellStyle name="Обычный 5 10 32 2 2 2" xfId="32570"/>
    <cellStyle name="Обычный 5 10 32 2 3" xfId="32571"/>
    <cellStyle name="Обычный 5 10 32 3" xfId="32572"/>
    <cellStyle name="Обычный 5 10 32 3 2" xfId="32573"/>
    <cellStyle name="Обычный 5 10 32 4" xfId="32574"/>
    <cellStyle name="Обычный 5 10 33" xfId="32575"/>
    <cellStyle name="Обычный 5 10 33 2" xfId="32576"/>
    <cellStyle name="Обычный 5 10 33 2 2" xfId="32577"/>
    <cellStyle name="Обычный 5 10 33 3" xfId="32578"/>
    <cellStyle name="Обычный 5 10 34" xfId="32579"/>
    <cellStyle name="Обычный 5 10 34 2" xfId="32580"/>
    <cellStyle name="Обычный 5 10 35" xfId="32581"/>
    <cellStyle name="Обычный 5 10 35 2" xfId="32582"/>
    <cellStyle name="Обычный 5 10 36" xfId="32583"/>
    <cellStyle name="Обычный 5 10 4" xfId="32584"/>
    <cellStyle name="Обычный 5 10 4 2" xfId="32585"/>
    <cellStyle name="Обычный 5 10 4 2 2" xfId="32586"/>
    <cellStyle name="Обычный 5 10 4 2 2 2" xfId="32587"/>
    <cellStyle name="Обычный 5 10 4 2 2 2 2" xfId="32588"/>
    <cellStyle name="Обычный 5 10 4 2 2 3" xfId="32589"/>
    <cellStyle name="Обычный 5 10 4 2 3" xfId="32590"/>
    <cellStyle name="Обычный 5 10 4 2 3 2" xfId="32591"/>
    <cellStyle name="Обычный 5 10 4 2 4" xfId="32592"/>
    <cellStyle name="Обычный 5 10 4 3" xfId="32593"/>
    <cellStyle name="Обычный 5 10 4 3 2" xfId="32594"/>
    <cellStyle name="Обычный 5 10 4 3 2 2" xfId="32595"/>
    <cellStyle name="Обычный 5 10 4 3 2 2 2" xfId="32596"/>
    <cellStyle name="Обычный 5 10 4 3 2 3" xfId="32597"/>
    <cellStyle name="Обычный 5 10 4 3 3" xfId="32598"/>
    <cellStyle name="Обычный 5 10 4 3 3 2" xfId="32599"/>
    <cellStyle name="Обычный 5 10 4 3 4" xfId="32600"/>
    <cellStyle name="Обычный 5 10 4 4" xfId="32601"/>
    <cellStyle name="Обычный 5 10 4 4 2" xfId="32602"/>
    <cellStyle name="Обычный 5 10 4 4 2 2" xfId="32603"/>
    <cellStyle name="Обычный 5 10 4 4 2 2 2" xfId="32604"/>
    <cellStyle name="Обычный 5 10 4 4 2 3" xfId="32605"/>
    <cellStyle name="Обычный 5 10 4 4 3" xfId="32606"/>
    <cellStyle name="Обычный 5 10 4 4 3 2" xfId="32607"/>
    <cellStyle name="Обычный 5 10 4 4 4" xfId="32608"/>
    <cellStyle name="Обычный 5 10 4 5" xfId="32609"/>
    <cellStyle name="Обычный 5 10 4 5 2" xfId="32610"/>
    <cellStyle name="Обычный 5 10 4 5 2 2" xfId="32611"/>
    <cellStyle name="Обычный 5 10 4 5 3" xfId="32612"/>
    <cellStyle name="Обычный 5 10 4 6" xfId="32613"/>
    <cellStyle name="Обычный 5 10 4 6 2" xfId="32614"/>
    <cellStyle name="Обычный 5 10 4 7" xfId="32615"/>
    <cellStyle name="Обычный 5 10 4 7 2" xfId="32616"/>
    <cellStyle name="Обычный 5 10 4 8" xfId="32617"/>
    <cellStyle name="Обычный 5 10 5" xfId="32618"/>
    <cellStyle name="Обычный 5 10 5 2" xfId="32619"/>
    <cellStyle name="Обычный 5 10 5 2 2" xfId="32620"/>
    <cellStyle name="Обычный 5 10 5 2 2 2" xfId="32621"/>
    <cellStyle name="Обычный 5 10 5 2 2 2 2" xfId="32622"/>
    <cellStyle name="Обычный 5 10 5 2 2 3" xfId="32623"/>
    <cellStyle name="Обычный 5 10 5 2 3" xfId="32624"/>
    <cellStyle name="Обычный 5 10 5 2 3 2" xfId="32625"/>
    <cellStyle name="Обычный 5 10 5 2 4" xfId="32626"/>
    <cellStyle name="Обычный 5 10 5 3" xfId="32627"/>
    <cellStyle name="Обычный 5 10 5 3 2" xfId="32628"/>
    <cellStyle name="Обычный 5 10 5 3 2 2" xfId="32629"/>
    <cellStyle name="Обычный 5 10 5 3 2 2 2" xfId="32630"/>
    <cellStyle name="Обычный 5 10 5 3 2 3" xfId="32631"/>
    <cellStyle name="Обычный 5 10 5 3 3" xfId="32632"/>
    <cellStyle name="Обычный 5 10 5 3 3 2" xfId="32633"/>
    <cellStyle name="Обычный 5 10 5 3 4" xfId="32634"/>
    <cellStyle name="Обычный 5 10 5 4" xfId="32635"/>
    <cellStyle name="Обычный 5 10 5 4 2" xfId="32636"/>
    <cellStyle name="Обычный 5 10 5 4 2 2" xfId="32637"/>
    <cellStyle name="Обычный 5 10 5 4 2 2 2" xfId="32638"/>
    <cellStyle name="Обычный 5 10 5 4 2 3" xfId="32639"/>
    <cellStyle name="Обычный 5 10 5 4 3" xfId="32640"/>
    <cellStyle name="Обычный 5 10 5 4 3 2" xfId="32641"/>
    <cellStyle name="Обычный 5 10 5 4 4" xfId="32642"/>
    <cellStyle name="Обычный 5 10 5 5" xfId="32643"/>
    <cellStyle name="Обычный 5 10 5 5 2" xfId="32644"/>
    <cellStyle name="Обычный 5 10 5 5 2 2" xfId="32645"/>
    <cellStyle name="Обычный 5 10 5 5 3" xfId="32646"/>
    <cellStyle name="Обычный 5 10 5 6" xfId="32647"/>
    <cellStyle name="Обычный 5 10 5 6 2" xfId="32648"/>
    <cellStyle name="Обычный 5 10 5 7" xfId="32649"/>
    <cellStyle name="Обычный 5 10 5 7 2" xfId="32650"/>
    <cellStyle name="Обычный 5 10 5 8" xfId="32651"/>
    <cellStyle name="Обычный 5 10 6" xfId="32652"/>
    <cellStyle name="Обычный 5 10 6 2" xfId="32653"/>
    <cellStyle name="Обычный 5 10 6 2 2" xfId="32654"/>
    <cellStyle name="Обычный 5 10 6 2 2 2" xfId="32655"/>
    <cellStyle name="Обычный 5 10 6 2 2 2 2" xfId="32656"/>
    <cellStyle name="Обычный 5 10 6 2 2 3" xfId="32657"/>
    <cellStyle name="Обычный 5 10 6 2 3" xfId="32658"/>
    <cellStyle name="Обычный 5 10 6 2 3 2" xfId="32659"/>
    <cellStyle name="Обычный 5 10 6 2 4" xfId="32660"/>
    <cellStyle name="Обычный 5 10 6 3" xfId="32661"/>
    <cellStyle name="Обычный 5 10 6 3 2" xfId="32662"/>
    <cellStyle name="Обычный 5 10 6 3 2 2" xfId="32663"/>
    <cellStyle name="Обычный 5 10 6 3 2 2 2" xfId="32664"/>
    <cellStyle name="Обычный 5 10 6 3 2 3" xfId="32665"/>
    <cellStyle name="Обычный 5 10 6 3 3" xfId="32666"/>
    <cellStyle name="Обычный 5 10 6 3 3 2" xfId="32667"/>
    <cellStyle name="Обычный 5 10 6 3 4" xfId="32668"/>
    <cellStyle name="Обычный 5 10 6 4" xfId="32669"/>
    <cellStyle name="Обычный 5 10 6 4 2" xfId="32670"/>
    <cellStyle name="Обычный 5 10 6 4 2 2" xfId="32671"/>
    <cellStyle name="Обычный 5 10 6 4 2 2 2" xfId="32672"/>
    <cellStyle name="Обычный 5 10 6 4 2 3" xfId="32673"/>
    <cellStyle name="Обычный 5 10 6 4 3" xfId="32674"/>
    <cellStyle name="Обычный 5 10 6 4 3 2" xfId="32675"/>
    <cellStyle name="Обычный 5 10 6 4 4" xfId="32676"/>
    <cellStyle name="Обычный 5 10 6 5" xfId="32677"/>
    <cellStyle name="Обычный 5 10 6 5 2" xfId="32678"/>
    <cellStyle name="Обычный 5 10 6 5 2 2" xfId="32679"/>
    <cellStyle name="Обычный 5 10 6 5 3" xfId="32680"/>
    <cellStyle name="Обычный 5 10 6 6" xfId="32681"/>
    <cellStyle name="Обычный 5 10 6 6 2" xfId="32682"/>
    <cellStyle name="Обычный 5 10 6 7" xfId="32683"/>
    <cellStyle name="Обычный 5 10 6 7 2" xfId="32684"/>
    <cellStyle name="Обычный 5 10 6 8" xfId="32685"/>
    <cellStyle name="Обычный 5 10 7" xfId="32686"/>
    <cellStyle name="Обычный 5 10 7 2" xfId="32687"/>
    <cellStyle name="Обычный 5 10 7 2 2" xfId="32688"/>
    <cellStyle name="Обычный 5 10 7 2 2 2" xfId="32689"/>
    <cellStyle name="Обычный 5 10 7 2 2 2 2" xfId="32690"/>
    <cellStyle name="Обычный 5 10 7 2 2 3" xfId="32691"/>
    <cellStyle name="Обычный 5 10 7 2 3" xfId="32692"/>
    <cellStyle name="Обычный 5 10 7 2 3 2" xfId="32693"/>
    <cellStyle name="Обычный 5 10 7 2 4" xfId="32694"/>
    <cellStyle name="Обычный 5 10 7 3" xfId="32695"/>
    <cellStyle name="Обычный 5 10 7 3 2" xfId="32696"/>
    <cellStyle name="Обычный 5 10 7 3 2 2" xfId="32697"/>
    <cellStyle name="Обычный 5 10 7 3 2 2 2" xfId="32698"/>
    <cellStyle name="Обычный 5 10 7 3 2 3" xfId="32699"/>
    <cellStyle name="Обычный 5 10 7 3 3" xfId="32700"/>
    <cellStyle name="Обычный 5 10 7 3 3 2" xfId="32701"/>
    <cellStyle name="Обычный 5 10 7 3 4" xfId="32702"/>
    <cellStyle name="Обычный 5 10 7 4" xfId="32703"/>
    <cellStyle name="Обычный 5 10 7 4 2" xfId="32704"/>
    <cellStyle name="Обычный 5 10 7 4 2 2" xfId="32705"/>
    <cellStyle name="Обычный 5 10 7 4 2 2 2" xfId="32706"/>
    <cellStyle name="Обычный 5 10 7 4 2 3" xfId="32707"/>
    <cellStyle name="Обычный 5 10 7 4 3" xfId="32708"/>
    <cellStyle name="Обычный 5 10 7 4 3 2" xfId="32709"/>
    <cellStyle name="Обычный 5 10 7 4 4" xfId="32710"/>
    <cellStyle name="Обычный 5 10 7 5" xfId="32711"/>
    <cellStyle name="Обычный 5 10 7 5 2" xfId="32712"/>
    <cellStyle name="Обычный 5 10 7 5 2 2" xfId="32713"/>
    <cellStyle name="Обычный 5 10 7 5 3" xfId="32714"/>
    <cellStyle name="Обычный 5 10 7 6" xfId="32715"/>
    <cellStyle name="Обычный 5 10 7 6 2" xfId="32716"/>
    <cellStyle name="Обычный 5 10 7 7" xfId="32717"/>
    <cellStyle name="Обычный 5 10 7 7 2" xfId="32718"/>
    <cellStyle name="Обычный 5 10 7 8" xfId="32719"/>
    <cellStyle name="Обычный 5 10 8" xfId="32720"/>
    <cellStyle name="Обычный 5 10 8 2" xfId="32721"/>
    <cellStyle name="Обычный 5 10 8 2 2" xfId="32722"/>
    <cellStyle name="Обычный 5 10 8 2 2 2" xfId="32723"/>
    <cellStyle name="Обычный 5 10 8 2 2 2 2" xfId="32724"/>
    <cellStyle name="Обычный 5 10 8 2 2 3" xfId="32725"/>
    <cellStyle name="Обычный 5 10 8 2 3" xfId="32726"/>
    <cellStyle name="Обычный 5 10 8 2 3 2" xfId="32727"/>
    <cellStyle name="Обычный 5 10 8 2 4" xfId="32728"/>
    <cellStyle name="Обычный 5 10 8 3" xfId="32729"/>
    <cellStyle name="Обычный 5 10 8 3 2" xfId="32730"/>
    <cellStyle name="Обычный 5 10 8 3 2 2" xfId="32731"/>
    <cellStyle name="Обычный 5 10 8 3 2 2 2" xfId="32732"/>
    <cellStyle name="Обычный 5 10 8 3 2 3" xfId="32733"/>
    <cellStyle name="Обычный 5 10 8 3 3" xfId="32734"/>
    <cellStyle name="Обычный 5 10 8 3 3 2" xfId="32735"/>
    <cellStyle name="Обычный 5 10 8 3 4" xfId="32736"/>
    <cellStyle name="Обычный 5 10 8 4" xfId="32737"/>
    <cellStyle name="Обычный 5 10 8 4 2" xfId="32738"/>
    <cellStyle name="Обычный 5 10 8 4 2 2" xfId="32739"/>
    <cellStyle name="Обычный 5 10 8 4 2 2 2" xfId="32740"/>
    <cellStyle name="Обычный 5 10 8 4 2 3" xfId="32741"/>
    <cellStyle name="Обычный 5 10 8 4 3" xfId="32742"/>
    <cellStyle name="Обычный 5 10 8 4 3 2" xfId="32743"/>
    <cellStyle name="Обычный 5 10 8 4 4" xfId="32744"/>
    <cellStyle name="Обычный 5 10 8 5" xfId="32745"/>
    <cellStyle name="Обычный 5 10 8 5 2" xfId="32746"/>
    <cellStyle name="Обычный 5 10 8 5 2 2" xfId="32747"/>
    <cellStyle name="Обычный 5 10 8 5 3" xfId="32748"/>
    <cellStyle name="Обычный 5 10 8 6" xfId="32749"/>
    <cellStyle name="Обычный 5 10 8 6 2" xfId="32750"/>
    <cellStyle name="Обычный 5 10 8 7" xfId="32751"/>
    <cellStyle name="Обычный 5 10 8 7 2" xfId="32752"/>
    <cellStyle name="Обычный 5 10 8 8" xfId="32753"/>
    <cellStyle name="Обычный 5 10 9" xfId="32754"/>
    <cellStyle name="Обычный 5 10 9 2" xfId="32755"/>
    <cellStyle name="Обычный 5 10 9 2 2" xfId="32756"/>
    <cellStyle name="Обычный 5 10 9 2 2 2" xfId="32757"/>
    <cellStyle name="Обычный 5 10 9 2 2 2 2" xfId="32758"/>
    <cellStyle name="Обычный 5 10 9 2 2 3" xfId="32759"/>
    <cellStyle name="Обычный 5 10 9 2 3" xfId="32760"/>
    <cellStyle name="Обычный 5 10 9 2 3 2" xfId="32761"/>
    <cellStyle name="Обычный 5 10 9 2 4" xfId="32762"/>
    <cellStyle name="Обычный 5 10 9 3" xfId="32763"/>
    <cellStyle name="Обычный 5 10 9 3 2" xfId="32764"/>
    <cellStyle name="Обычный 5 10 9 3 2 2" xfId="32765"/>
    <cellStyle name="Обычный 5 10 9 3 2 2 2" xfId="32766"/>
    <cellStyle name="Обычный 5 10 9 3 2 3" xfId="32767"/>
    <cellStyle name="Обычный 5 10 9 3 3" xfId="32768"/>
    <cellStyle name="Обычный 5 10 9 3 3 2" xfId="32769"/>
    <cellStyle name="Обычный 5 10 9 3 4" xfId="32770"/>
    <cellStyle name="Обычный 5 10 9 4" xfId="32771"/>
    <cellStyle name="Обычный 5 10 9 4 2" xfId="32772"/>
    <cellStyle name="Обычный 5 10 9 4 2 2" xfId="32773"/>
    <cellStyle name="Обычный 5 10 9 4 2 2 2" xfId="32774"/>
    <cellStyle name="Обычный 5 10 9 4 2 3" xfId="32775"/>
    <cellStyle name="Обычный 5 10 9 4 3" xfId="32776"/>
    <cellStyle name="Обычный 5 10 9 4 3 2" xfId="32777"/>
    <cellStyle name="Обычный 5 10 9 4 4" xfId="32778"/>
    <cellStyle name="Обычный 5 10 9 5" xfId="32779"/>
    <cellStyle name="Обычный 5 10 9 5 2" xfId="32780"/>
    <cellStyle name="Обычный 5 10 9 5 2 2" xfId="32781"/>
    <cellStyle name="Обычный 5 10 9 5 3" xfId="32782"/>
    <cellStyle name="Обычный 5 10 9 6" xfId="32783"/>
    <cellStyle name="Обычный 5 10 9 6 2" xfId="32784"/>
    <cellStyle name="Обычный 5 10 9 7" xfId="32785"/>
    <cellStyle name="Обычный 5 10 9 7 2" xfId="32786"/>
    <cellStyle name="Обычный 5 10 9 8" xfId="32787"/>
    <cellStyle name="Обычный 5 100" xfId="32788"/>
    <cellStyle name="Обычный 5 100 2" xfId="32789"/>
    <cellStyle name="Обычный 5 100 2 2" xfId="32790"/>
    <cellStyle name="Обычный 5 100 2 2 2" xfId="32791"/>
    <cellStyle name="Обычный 5 100 2 3" xfId="32792"/>
    <cellStyle name="Обычный 5 100 3" xfId="32793"/>
    <cellStyle name="Обычный 5 100 3 2" xfId="32794"/>
    <cellStyle name="Обычный 5 100 4" xfId="32795"/>
    <cellStyle name="Обычный 5 101" xfId="32796"/>
    <cellStyle name="Обычный 5 101 2" xfId="32797"/>
    <cellStyle name="Обычный 5 101 2 2" xfId="32798"/>
    <cellStyle name="Обычный 5 101 2 2 2" xfId="32799"/>
    <cellStyle name="Обычный 5 101 2 3" xfId="32800"/>
    <cellStyle name="Обычный 5 101 3" xfId="32801"/>
    <cellStyle name="Обычный 5 101 3 2" xfId="32802"/>
    <cellStyle name="Обычный 5 101 4" xfId="32803"/>
    <cellStyle name="Обычный 5 102" xfId="32804"/>
    <cellStyle name="Обычный 5 102 2" xfId="32805"/>
    <cellStyle name="Обычный 5 102 2 2" xfId="32806"/>
    <cellStyle name="Обычный 5 102 2 2 2" xfId="32807"/>
    <cellStyle name="Обычный 5 102 2 3" xfId="32808"/>
    <cellStyle name="Обычный 5 102 3" xfId="32809"/>
    <cellStyle name="Обычный 5 102 3 2" xfId="32810"/>
    <cellStyle name="Обычный 5 102 4" xfId="32811"/>
    <cellStyle name="Обычный 5 103" xfId="32812"/>
    <cellStyle name="Обычный 5 103 2" xfId="32813"/>
    <cellStyle name="Обычный 5 103 2 2" xfId="32814"/>
    <cellStyle name="Обычный 5 103 2 2 2" xfId="32815"/>
    <cellStyle name="Обычный 5 103 2 3" xfId="32816"/>
    <cellStyle name="Обычный 5 103 3" xfId="32817"/>
    <cellStyle name="Обычный 5 103 3 2" xfId="32818"/>
    <cellStyle name="Обычный 5 103 4" xfId="32819"/>
    <cellStyle name="Обычный 5 104" xfId="32820"/>
    <cellStyle name="Обычный 5 104 2" xfId="32821"/>
    <cellStyle name="Обычный 5 104 2 2" xfId="32822"/>
    <cellStyle name="Обычный 5 104 2 2 2" xfId="32823"/>
    <cellStyle name="Обычный 5 104 2 3" xfId="32824"/>
    <cellStyle name="Обычный 5 104 3" xfId="32825"/>
    <cellStyle name="Обычный 5 104 3 2" xfId="32826"/>
    <cellStyle name="Обычный 5 104 4" xfId="32827"/>
    <cellStyle name="Обычный 5 105" xfId="32828"/>
    <cellStyle name="Обычный 5 105 2" xfId="32829"/>
    <cellStyle name="Обычный 5 105 2 2" xfId="32830"/>
    <cellStyle name="Обычный 5 105 2 2 2" xfId="32831"/>
    <cellStyle name="Обычный 5 105 2 3" xfId="32832"/>
    <cellStyle name="Обычный 5 105 3" xfId="32833"/>
    <cellStyle name="Обычный 5 105 3 2" xfId="32834"/>
    <cellStyle name="Обычный 5 105 4" xfId="32835"/>
    <cellStyle name="Обычный 5 106" xfId="32836"/>
    <cellStyle name="Обычный 5 106 2" xfId="32837"/>
    <cellStyle name="Обычный 5 106 2 2" xfId="32838"/>
    <cellStyle name="Обычный 5 106 2 2 2" xfId="32839"/>
    <cellStyle name="Обычный 5 106 2 3" xfId="32840"/>
    <cellStyle name="Обычный 5 106 3" xfId="32841"/>
    <cellStyle name="Обычный 5 106 3 2" xfId="32842"/>
    <cellStyle name="Обычный 5 106 4" xfId="32843"/>
    <cellStyle name="Обычный 5 107" xfId="32844"/>
    <cellStyle name="Обычный 5 107 2" xfId="32845"/>
    <cellStyle name="Обычный 5 107 2 2" xfId="32846"/>
    <cellStyle name="Обычный 5 107 2 2 2" xfId="32847"/>
    <cellStyle name="Обычный 5 107 2 3" xfId="32848"/>
    <cellStyle name="Обычный 5 107 3" xfId="32849"/>
    <cellStyle name="Обычный 5 107 3 2" xfId="32850"/>
    <cellStyle name="Обычный 5 107 4" xfId="32851"/>
    <cellStyle name="Обычный 5 108" xfId="32852"/>
    <cellStyle name="Обычный 5 108 2" xfId="32853"/>
    <cellStyle name="Обычный 5 108 2 2" xfId="32854"/>
    <cellStyle name="Обычный 5 108 2 2 2" xfId="32855"/>
    <cellStyle name="Обычный 5 108 2 3" xfId="32856"/>
    <cellStyle name="Обычный 5 108 3" xfId="32857"/>
    <cellStyle name="Обычный 5 108 3 2" xfId="32858"/>
    <cellStyle name="Обычный 5 108 4" xfId="32859"/>
    <cellStyle name="Обычный 5 109" xfId="32860"/>
    <cellStyle name="Обычный 5 109 2" xfId="32861"/>
    <cellStyle name="Обычный 5 109 2 2" xfId="32862"/>
    <cellStyle name="Обычный 5 109 2 2 2" xfId="32863"/>
    <cellStyle name="Обычный 5 109 2 3" xfId="32864"/>
    <cellStyle name="Обычный 5 109 3" xfId="32865"/>
    <cellStyle name="Обычный 5 109 3 2" xfId="32866"/>
    <cellStyle name="Обычный 5 109 4" xfId="32867"/>
    <cellStyle name="Обычный 5 11" xfId="32868"/>
    <cellStyle name="Обычный 5 11 10" xfId="32869"/>
    <cellStyle name="Обычный 5 11 10 2" xfId="32870"/>
    <cellStyle name="Обычный 5 11 10 2 2" xfId="32871"/>
    <cellStyle name="Обычный 5 11 10 2 2 2" xfId="32872"/>
    <cellStyle name="Обычный 5 11 10 2 2 2 2" xfId="32873"/>
    <cellStyle name="Обычный 5 11 10 2 2 3" xfId="32874"/>
    <cellStyle name="Обычный 5 11 10 2 3" xfId="32875"/>
    <cellStyle name="Обычный 5 11 10 2 3 2" xfId="32876"/>
    <cellStyle name="Обычный 5 11 10 2 4" xfId="32877"/>
    <cellStyle name="Обычный 5 11 10 3" xfId="32878"/>
    <cellStyle name="Обычный 5 11 10 3 2" xfId="32879"/>
    <cellStyle name="Обычный 5 11 10 3 2 2" xfId="32880"/>
    <cellStyle name="Обычный 5 11 10 3 2 2 2" xfId="32881"/>
    <cellStyle name="Обычный 5 11 10 3 2 3" xfId="32882"/>
    <cellStyle name="Обычный 5 11 10 3 3" xfId="32883"/>
    <cellStyle name="Обычный 5 11 10 3 3 2" xfId="32884"/>
    <cellStyle name="Обычный 5 11 10 3 4" xfId="32885"/>
    <cellStyle name="Обычный 5 11 10 4" xfId="32886"/>
    <cellStyle name="Обычный 5 11 10 4 2" xfId="32887"/>
    <cellStyle name="Обычный 5 11 10 4 2 2" xfId="32888"/>
    <cellStyle name="Обычный 5 11 10 4 2 2 2" xfId="32889"/>
    <cellStyle name="Обычный 5 11 10 4 2 3" xfId="32890"/>
    <cellStyle name="Обычный 5 11 10 4 3" xfId="32891"/>
    <cellStyle name="Обычный 5 11 10 4 3 2" xfId="32892"/>
    <cellStyle name="Обычный 5 11 10 4 4" xfId="32893"/>
    <cellStyle name="Обычный 5 11 10 5" xfId="32894"/>
    <cellStyle name="Обычный 5 11 10 5 2" xfId="32895"/>
    <cellStyle name="Обычный 5 11 10 5 2 2" xfId="32896"/>
    <cellStyle name="Обычный 5 11 10 5 3" xfId="32897"/>
    <cellStyle name="Обычный 5 11 10 6" xfId="32898"/>
    <cellStyle name="Обычный 5 11 10 6 2" xfId="32899"/>
    <cellStyle name="Обычный 5 11 10 7" xfId="32900"/>
    <cellStyle name="Обычный 5 11 10 7 2" xfId="32901"/>
    <cellStyle name="Обычный 5 11 10 8" xfId="32902"/>
    <cellStyle name="Обычный 5 11 11" xfId="32903"/>
    <cellStyle name="Обычный 5 11 11 2" xfId="32904"/>
    <cellStyle name="Обычный 5 11 11 2 2" xfId="32905"/>
    <cellStyle name="Обычный 5 11 11 2 2 2" xfId="32906"/>
    <cellStyle name="Обычный 5 11 11 2 2 2 2" xfId="32907"/>
    <cellStyle name="Обычный 5 11 11 2 2 3" xfId="32908"/>
    <cellStyle name="Обычный 5 11 11 2 3" xfId="32909"/>
    <cellStyle name="Обычный 5 11 11 2 3 2" xfId="32910"/>
    <cellStyle name="Обычный 5 11 11 2 4" xfId="32911"/>
    <cellStyle name="Обычный 5 11 11 3" xfId="32912"/>
    <cellStyle name="Обычный 5 11 11 3 2" xfId="32913"/>
    <cellStyle name="Обычный 5 11 11 3 2 2" xfId="32914"/>
    <cellStyle name="Обычный 5 11 11 3 2 2 2" xfId="32915"/>
    <cellStyle name="Обычный 5 11 11 3 2 3" xfId="32916"/>
    <cellStyle name="Обычный 5 11 11 3 3" xfId="32917"/>
    <cellStyle name="Обычный 5 11 11 3 3 2" xfId="32918"/>
    <cellStyle name="Обычный 5 11 11 3 4" xfId="32919"/>
    <cellStyle name="Обычный 5 11 11 4" xfId="32920"/>
    <cellStyle name="Обычный 5 11 11 4 2" xfId="32921"/>
    <cellStyle name="Обычный 5 11 11 4 2 2" xfId="32922"/>
    <cellStyle name="Обычный 5 11 11 4 2 2 2" xfId="32923"/>
    <cellStyle name="Обычный 5 11 11 4 2 3" xfId="32924"/>
    <cellStyle name="Обычный 5 11 11 4 3" xfId="32925"/>
    <cellStyle name="Обычный 5 11 11 4 3 2" xfId="32926"/>
    <cellStyle name="Обычный 5 11 11 4 4" xfId="32927"/>
    <cellStyle name="Обычный 5 11 11 5" xfId="32928"/>
    <cellStyle name="Обычный 5 11 11 5 2" xfId="32929"/>
    <cellStyle name="Обычный 5 11 11 5 2 2" xfId="32930"/>
    <cellStyle name="Обычный 5 11 11 5 3" xfId="32931"/>
    <cellStyle name="Обычный 5 11 11 6" xfId="32932"/>
    <cellStyle name="Обычный 5 11 11 6 2" xfId="32933"/>
    <cellStyle name="Обычный 5 11 11 7" xfId="32934"/>
    <cellStyle name="Обычный 5 11 11 7 2" xfId="32935"/>
    <cellStyle name="Обычный 5 11 11 8" xfId="32936"/>
    <cellStyle name="Обычный 5 11 12" xfId="32937"/>
    <cellStyle name="Обычный 5 11 12 2" xfId="32938"/>
    <cellStyle name="Обычный 5 11 12 2 2" xfId="32939"/>
    <cellStyle name="Обычный 5 11 12 2 2 2" xfId="32940"/>
    <cellStyle name="Обычный 5 11 12 2 2 2 2" xfId="32941"/>
    <cellStyle name="Обычный 5 11 12 2 2 3" xfId="32942"/>
    <cellStyle name="Обычный 5 11 12 2 3" xfId="32943"/>
    <cellStyle name="Обычный 5 11 12 2 3 2" xfId="32944"/>
    <cellStyle name="Обычный 5 11 12 2 4" xfId="32945"/>
    <cellStyle name="Обычный 5 11 12 3" xfId="32946"/>
    <cellStyle name="Обычный 5 11 12 3 2" xfId="32947"/>
    <cellStyle name="Обычный 5 11 12 3 2 2" xfId="32948"/>
    <cellStyle name="Обычный 5 11 12 3 2 2 2" xfId="32949"/>
    <cellStyle name="Обычный 5 11 12 3 2 3" xfId="32950"/>
    <cellStyle name="Обычный 5 11 12 3 3" xfId="32951"/>
    <cellStyle name="Обычный 5 11 12 3 3 2" xfId="32952"/>
    <cellStyle name="Обычный 5 11 12 3 4" xfId="32953"/>
    <cellStyle name="Обычный 5 11 12 4" xfId="32954"/>
    <cellStyle name="Обычный 5 11 12 4 2" xfId="32955"/>
    <cellStyle name="Обычный 5 11 12 4 2 2" xfId="32956"/>
    <cellStyle name="Обычный 5 11 12 4 2 2 2" xfId="32957"/>
    <cellStyle name="Обычный 5 11 12 4 2 3" xfId="32958"/>
    <cellStyle name="Обычный 5 11 12 4 3" xfId="32959"/>
    <cellStyle name="Обычный 5 11 12 4 3 2" xfId="32960"/>
    <cellStyle name="Обычный 5 11 12 4 4" xfId="32961"/>
    <cellStyle name="Обычный 5 11 12 5" xfId="32962"/>
    <cellStyle name="Обычный 5 11 12 5 2" xfId="32963"/>
    <cellStyle name="Обычный 5 11 12 5 2 2" xfId="32964"/>
    <cellStyle name="Обычный 5 11 12 5 3" xfId="32965"/>
    <cellStyle name="Обычный 5 11 12 6" xfId="32966"/>
    <cellStyle name="Обычный 5 11 12 6 2" xfId="32967"/>
    <cellStyle name="Обычный 5 11 12 7" xfId="32968"/>
    <cellStyle name="Обычный 5 11 12 7 2" xfId="32969"/>
    <cellStyle name="Обычный 5 11 12 8" xfId="32970"/>
    <cellStyle name="Обычный 5 11 13" xfId="32971"/>
    <cellStyle name="Обычный 5 11 13 2" xfId="32972"/>
    <cellStyle name="Обычный 5 11 13 2 2" xfId="32973"/>
    <cellStyle name="Обычный 5 11 13 2 2 2" xfId="32974"/>
    <cellStyle name="Обычный 5 11 13 2 2 2 2" xfId="32975"/>
    <cellStyle name="Обычный 5 11 13 2 2 3" xfId="32976"/>
    <cellStyle name="Обычный 5 11 13 2 3" xfId="32977"/>
    <cellStyle name="Обычный 5 11 13 2 3 2" xfId="32978"/>
    <cellStyle name="Обычный 5 11 13 2 4" xfId="32979"/>
    <cellStyle name="Обычный 5 11 13 3" xfId="32980"/>
    <cellStyle name="Обычный 5 11 13 3 2" xfId="32981"/>
    <cellStyle name="Обычный 5 11 13 3 2 2" xfId="32982"/>
    <cellStyle name="Обычный 5 11 13 3 2 2 2" xfId="32983"/>
    <cellStyle name="Обычный 5 11 13 3 2 3" xfId="32984"/>
    <cellStyle name="Обычный 5 11 13 3 3" xfId="32985"/>
    <cellStyle name="Обычный 5 11 13 3 3 2" xfId="32986"/>
    <cellStyle name="Обычный 5 11 13 3 4" xfId="32987"/>
    <cellStyle name="Обычный 5 11 13 4" xfId="32988"/>
    <cellStyle name="Обычный 5 11 13 4 2" xfId="32989"/>
    <cellStyle name="Обычный 5 11 13 4 2 2" xfId="32990"/>
    <cellStyle name="Обычный 5 11 13 4 2 2 2" xfId="32991"/>
    <cellStyle name="Обычный 5 11 13 4 2 3" xfId="32992"/>
    <cellStyle name="Обычный 5 11 13 4 3" xfId="32993"/>
    <cellStyle name="Обычный 5 11 13 4 3 2" xfId="32994"/>
    <cellStyle name="Обычный 5 11 13 4 4" xfId="32995"/>
    <cellStyle name="Обычный 5 11 13 5" xfId="32996"/>
    <cellStyle name="Обычный 5 11 13 5 2" xfId="32997"/>
    <cellStyle name="Обычный 5 11 13 5 2 2" xfId="32998"/>
    <cellStyle name="Обычный 5 11 13 5 3" xfId="32999"/>
    <cellStyle name="Обычный 5 11 13 6" xfId="33000"/>
    <cellStyle name="Обычный 5 11 13 6 2" xfId="33001"/>
    <cellStyle name="Обычный 5 11 13 7" xfId="33002"/>
    <cellStyle name="Обычный 5 11 13 7 2" xfId="33003"/>
    <cellStyle name="Обычный 5 11 13 8" xfId="33004"/>
    <cellStyle name="Обычный 5 11 14" xfId="33005"/>
    <cellStyle name="Обычный 5 11 14 2" xfId="33006"/>
    <cellStyle name="Обычный 5 11 14 2 2" xfId="33007"/>
    <cellStyle name="Обычный 5 11 14 2 2 2" xfId="33008"/>
    <cellStyle name="Обычный 5 11 14 2 2 2 2" xfId="33009"/>
    <cellStyle name="Обычный 5 11 14 2 2 3" xfId="33010"/>
    <cellStyle name="Обычный 5 11 14 2 3" xfId="33011"/>
    <cellStyle name="Обычный 5 11 14 2 3 2" xfId="33012"/>
    <cellStyle name="Обычный 5 11 14 2 4" xfId="33013"/>
    <cellStyle name="Обычный 5 11 14 3" xfId="33014"/>
    <cellStyle name="Обычный 5 11 14 3 2" xfId="33015"/>
    <cellStyle name="Обычный 5 11 14 3 2 2" xfId="33016"/>
    <cellStyle name="Обычный 5 11 14 3 2 2 2" xfId="33017"/>
    <cellStyle name="Обычный 5 11 14 3 2 3" xfId="33018"/>
    <cellStyle name="Обычный 5 11 14 3 3" xfId="33019"/>
    <cellStyle name="Обычный 5 11 14 3 3 2" xfId="33020"/>
    <cellStyle name="Обычный 5 11 14 3 4" xfId="33021"/>
    <cellStyle name="Обычный 5 11 14 4" xfId="33022"/>
    <cellStyle name="Обычный 5 11 14 4 2" xfId="33023"/>
    <cellStyle name="Обычный 5 11 14 4 2 2" xfId="33024"/>
    <cellStyle name="Обычный 5 11 14 4 2 2 2" xfId="33025"/>
    <cellStyle name="Обычный 5 11 14 4 2 3" xfId="33026"/>
    <cellStyle name="Обычный 5 11 14 4 3" xfId="33027"/>
    <cellStyle name="Обычный 5 11 14 4 3 2" xfId="33028"/>
    <cellStyle name="Обычный 5 11 14 4 4" xfId="33029"/>
    <cellStyle name="Обычный 5 11 14 5" xfId="33030"/>
    <cellStyle name="Обычный 5 11 14 5 2" xfId="33031"/>
    <cellStyle name="Обычный 5 11 14 5 2 2" xfId="33032"/>
    <cellStyle name="Обычный 5 11 14 5 3" xfId="33033"/>
    <cellStyle name="Обычный 5 11 14 6" xfId="33034"/>
    <cellStyle name="Обычный 5 11 14 6 2" xfId="33035"/>
    <cellStyle name="Обычный 5 11 14 7" xfId="33036"/>
    <cellStyle name="Обычный 5 11 14 7 2" xfId="33037"/>
    <cellStyle name="Обычный 5 11 14 8" xfId="33038"/>
    <cellStyle name="Обычный 5 11 15" xfId="33039"/>
    <cellStyle name="Обычный 5 11 15 2" xfId="33040"/>
    <cellStyle name="Обычный 5 11 15 2 2" xfId="33041"/>
    <cellStyle name="Обычный 5 11 15 2 2 2" xfId="33042"/>
    <cellStyle name="Обычный 5 11 15 2 2 2 2" xfId="33043"/>
    <cellStyle name="Обычный 5 11 15 2 2 3" xfId="33044"/>
    <cellStyle name="Обычный 5 11 15 2 3" xfId="33045"/>
    <cellStyle name="Обычный 5 11 15 2 3 2" xfId="33046"/>
    <cellStyle name="Обычный 5 11 15 2 4" xfId="33047"/>
    <cellStyle name="Обычный 5 11 15 3" xfId="33048"/>
    <cellStyle name="Обычный 5 11 15 3 2" xfId="33049"/>
    <cellStyle name="Обычный 5 11 15 3 2 2" xfId="33050"/>
    <cellStyle name="Обычный 5 11 15 3 2 2 2" xfId="33051"/>
    <cellStyle name="Обычный 5 11 15 3 2 3" xfId="33052"/>
    <cellStyle name="Обычный 5 11 15 3 3" xfId="33053"/>
    <cellStyle name="Обычный 5 11 15 3 3 2" xfId="33054"/>
    <cellStyle name="Обычный 5 11 15 3 4" xfId="33055"/>
    <cellStyle name="Обычный 5 11 15 4" xfId="33056"/>
    <cellStyle name="Обычный 5 11 15 4 2" xfId="33057"/>
    <cellStyle name="Обычный 5 11 15 4 2 2" xfId="33058"/>
    <cellStyle name="Обычный 5 11 15 4 2 2 2" xfId="33059"/>
    <cellStyle name="Обычный 5 11 15 4 2 3" xfId="33060"/>
    <cellStyle name="Обычный 5 11 15 4 3" xfId="33061"/>
    <cellStyle name="Обычный 5 11 15 4 3 2" xfId="33062"/>
    <cellStyle name="Обычный 5 11 15 4 4" xfId="33063"/>
    <cellStyle name="Обычный 5 11 15 5" xfId="33064"/>
    <cellStyle name="Обычный 5 11 15 5 2" xfId="33065"/>
    <cellStyle name="Обычный 5 11 15 5 2 2" xfId="33066"/>
    <cellStyle name="Обычный 5 11 15 5 3" xfId="33067"/>
    <cellStyle name="Обычный 5 11 15 6" xfId="33068"/>
    <cellStyle name="Обычный 5 11 15 6 2" xfId="33069"/>
    <cellStyle name="Обычный 5 11 15 7" xfId="33070"/>
    <cellStyle name="Обычный 5 11 15 7 2" xfId="33071"/>
    <cellStyle name="Обычный 5 11 15 8" xfId="33072"/>
    <cellStyle name="Обычный 5 11 16" xfId="33073"/>
    <cellStyle name="Обычный 5 11 16 2" xfId="33074"/>
    <cellStyle name="Обычный 5 11 16 2 2" xfId="33075"/>
    <cellStyle name="Обычный 5 11 16 2 2 2" xfId="33076"/>
    <cellStyle name="Обычный 5 11 16 2 2 2 2" xfId="33077"/>
    <cellStyle name="Обычный 5 11 16 2 2 3" xfId="33078"/>
    <cellStyle name="Обычный 5 11 16 2 3" xfId="33079"/>
    <cellStyle name="Обычный 5 11 16 2 3 2" xfId="33080"/>
    <cellStyle name="Обычный 5 11 16 2 4" xfId="33081"/>
    <cellStyle name="Обычный 5 11 16 3" xfId="33082"/>
    <cellStyle name="Обычный 5 11 16 3 2" xfId="33083"/>
    <cellStyle name="Обычный 5 11 16 3 2 2" xfId="33084"/>
    <cellStyle name="Обычный 5 11 16 3 2 2 2" xfId="33085"/>
    <cellStyle name="Обычный 5 11 16 3 2 3" xfId="33086"/>
    <cellStyle name="Обычный 5 11 16 3 3" xfId="33087"/>
    <cellStyle name="Обычный 5 11 16 3 3 2" xfId="33088"/>
    <cellStyle name="Обычный 5 11 16 3 4" xfId="33089"/>
    <cellStyle name="Обычный 5 11 16 4" xfId="33090"/>
    <cellStyle name="Обычный 5 11 16 4 2" xfId="33091"/>
    <cellStyle name="Обычный 5 11 16 4 2 2" xfId="33092"/>
    <cellStyle name="Обычный 5 11 16 4 2 2 2" xfId="33093"/>
    <cellStyle name="Обычный 5 11 16 4 2 3" xfId="33094"/>
    <cellStyle name="Обычный 5 11 16 4 3" xfId="33095"/>
    <cellStyle name="Обычный 5 11 16 4 3 2" xfId="33096"/>
    <cellStyle name="Обычный 5 11 16 4 4" xfId="33097"/>
    <cellStyle name="Обычный 5 11 16 5" xfId="33098"/>
    <cellStyle name="Обычный 5 11 16 5 2" xfId="33099"/>
    <cellStyle name="Обычный 5 11 16 5 2 2" xfId="33100"/>
    <cellStyle name="Обычный 5 11 16 5 3" xfId="33101"/>
    <cellStyle name="Обычный 5 11 16 6" xfId="33102"/>
    <cellStyle name="Обычный 5 11 16 6 2" xfId="33103"/>
    <cellStyle name="Обычный 5 11 16 7" xfId="33104"/>
    <cellStyle name="Обычный 5 11 16 7 2" xfId="33105"/>
    <cellStyle name="Обычный 5 11 16 8" xfId="33106"/>
    <cellStyle name="Обычный 5 11 17" xfId="33107"/>
    <cellStyle name="Обычный 5 11 17 2" xfId="33108"/>
    <cellStyle name="Обычный 5 11 17 2 2" xfId="33109"/>
    <cellStyle name="Обычный 5 11 17 2 2 2" xfId="33110"/>
    <cellStyle name="Обычный 5 11 17 2 2 2 2" xfId="33111"/>
    <cellStyle name="Обычный 5 11 17 2 2 3" xfId="33112"/>
    <cellStyle name="Обычный 5 11 17 2 3" xfId="33113"/>
    <cellStyle name="Обычный 5 11 17 2 3 2" xfId="33114"/>
    <cellStyle name="Обычный 5 11 17 2 4" xfId="33115"/>
    <cellStyle name="Обычный 5 11 17 3" xfId="33116"/>
    <cellStyle name="Обычный 5 11 17 3 2" xfId="33117"/>
    <cellStyle name="Обычный 5 11 17 3 2 2" xfId="33118"/>
    <cellStyle name="Обычный 5 11 17 3 2 2 2" xfId="33119"/>
    <cellStyle name="Обычный 5 11 17 3 2 3" xfId="33120"/>
    <cellStyle name="Обычный 5 11 17 3 3" xfId="33121"/>
    <cellStyle name="Обычный 5 11 17 3 3 2" xfId="33122"/>
    <cellStyle name="Обычный 5 11 17 3 4" xfId="33123"/>
    <cellStyle name="Обычный 5 11 17 4" xfId="33124"/>
    <cellStyle name="Обычный 5 11 17 4 2" xfId="33125"/>
    <cellStyle name="Обычный 5 11 17 4 2 2" xfId="33126"/>
    <cellStyle name="Обычный 5 11 17 4 2 2 2" xfId="33127"/>
    <cellStyle name="Обычный 5 11 17 4 2 3" xfId="33128"/>
    <cellStyle name="Обычный 5 11 17 4 3" xfId="33129"/>
    <cellStyle name="Обычный 5 11 17 4 3 2" xfId="33130"/>
    <cellStyle name="Обычный 5 11 17 4 4" xfId="33131"/>
    <cellStyle name="Обычный 5 11 17 5" xfId="33132"/>
    <cellStyle name="Обычный 5 11 17 5 2" xfId="33133"/>
    <cellStyle name="Обычный 5 11 17 5 2 2" xfId="33134"/>
    <cellStyle name="Обычный 5 11 17 5 3" xfId="33135"/>
    <cellStyle name="Обычный 5 11 17 6" xfId="33136"/>
    <cellStyle name="Обычный 5 11 17 6 2" xfId="33137"/>
    <cellStyle name="Обычный 5 11 17 7" xfId="33138"/>
    <cellStyle name="Обычный 5 11 17 7 2" xfId="33139"/>
    <cellStyle name="Обычный 5 11 17 8" xfId="33140"/>
    <cellStyle name="Обычный 5 11 18" xfId="33141"/>
    <cellStyle name="Обычный 5 11 18 2" xfId="33142"/>
    <cellStyle name="Обычный 5 11 18 2 2" xfId="33143"/>
    <cellStyle name="Обычный 5 11 18 2 2 2" xfId="33144"/>
    <cellStyle name="Обычный 5 11 18 2 2 2 2" xfId="33145"/>
    <cellStyle name="Обычный 5 11 18 2 2 3" xfId="33146"/>
    <cellStyle name="Обычный 5 11 18 2 3" xfId="33147"/>
    <cellStyle name="Обычный 5 11 18 2 3 2" xfId="33148"/>
    <cellStyle name="Обычный 5 11 18 2 4" xfId="33149"/>
    <cellStyle name="Обычный 5 11 18 3" xfId="33150"/>
    <cellStyle name="Обычный 5 11 18 3 2" xfId="33151"/>
    <cellStyle name="Обычный 5 11 18 3 2 2" xfId="33152"/>
    <cellStyle name="Обычный 5 11 18 3 2 2 2" xfId="33153"/>
    <cellStyle name="Обычный 5 11 18 3 2 3" xfId="33154"/>
    <cellStyle name="Обычный 5 11 18 3 3" xfId="33155"/>
    <cellStyle name="Обычный 5 11 18 3 3 2" xfId="33156"/>
    <cellStyle name="Обычный 5 11 18 3 4" xfId="33157"/>
    <cellStyle name="Обычный 5 11 18 4" xfId="33158"/>
    <cellStyle name="Обычный 5 11 18 4 2" xfId="33159"/>
    <cellStyle name="Обычный 5 11 18 4 2 2" xfId="33160"/>
    <cellStyle name="Обычный 5 11 18 4 2 2 2" xfId="33161"/>
    <cellStyle name="Обычный 5 11 18 4 2 3" xfId="33162"/>
    <cellStyle name="Обычный 5 11 18 4 3" xfId="33163"/>
    <cellStyle name="Обычный 5 11 18 4 3 2" xfId="33164"/>
    <cellStyle name="Обычный 5 11 18 4 4" xfId="33165"/>
    <cellStyle name="Обычный 5 11 18 5" xfId="33166"/>
    <cellStyle name="Обычный 5 11 18 5 2" xfId="33167"/>
    <cellStyle name="Обычный 5 11 18 5 2 2" xfId="33168"/>
    <cellStyle name="Обычный 5 11 18 5 3" xfId="33169"/>
    <cellStyle name="Обычный 5 11 18 6" xfId="33170"/>
    <cellStyle name="Обычный 5 11 18 6 2" xfId="33171"/>
    <cellStyle name="Обычный 5 11 18 7" xfId="33172"/>
    <cellStyle name="Обычный 5 11 18 7 2" xfId="33173"/>
    <cellStyle name="Обычный 5 11 18 8" xfId="33174"/>
    <cellStyle name="Обычный 5 11 19" xfId="33175"/>
    <cellStyle name="Обычный 5 11 19 2" xfId="33176"/>
    <cellStyle name="Обычный 5 11 19 2 2" xfId="33177"/>
    <cellStyle name="Обычный 5 11 19 2 2 2" xfId="33178"/>
    <cellStyle name="Обычный 5 11 19 2 2 2 2" xfId="33179"/>
    <cellStyle name="Обычный 5 11 19 2 2 3" xfId="33180"/>
    <cellStyle name="Обычный 5 11 19 2 3" xfId="33181"/>
    <cellStyle name="Обычный 5 11 19 2 3 2" xfId="33182"/>
    <cellStyle name="Обычный 5 11 19 2 4" xfId="33183"/>
    <cellStyle name="Обычный 5 11 19 3" xfId="33184"/>
    <cellStyle name="Обычный 5 11 19 3 2" xfId="33185"/>
    <cellStyle name="Обычный 5 11 19 3 2 2" xfId="33186"/>
    <cellStyle name="Обычный 5 11 19 3 2 2 2" xfId="33187"/>
    <cellStyle name="Обычный 5 11 19 3 2 3" xfId="33188"/>
    <cellStyle name="Обычный 5 11 19 3 3" xfId="33189"/>
    <cellStyle name="Обычный 5 11 19 3 3 2" xfId="33190"/>
    <cellStyle name="Обычный 5 11 19 3 4" xfId="33191"/>
    <cellStyle name="Обычный 5 11 19 4" xfId="33192"/>
    <cellStyle name="Обычный 5 11 19 4 2" xfId="33193"/>
    <cellStyle name="Обычный 5 11 19 4 2 2" xfId="33194"/>
    <cellStyle name="Обычный 5 11 19 4 2 2 2" xfId="33195"/>
    <cellStyle name="Обычный 5 11 19 4 2 3" xfId="33196"/>
    <cellStyle name="Обычный 5 11 19 4 3" xfId="33197"/>
    <cellStyle name="Обычный 5 11 19 4 3 2" xfId="33198"/>
    <cellStyle name="Обычный 5 11 19 4 4" xfId="33199"/>
    <cellStyle name="Обычный 5 11 19 5" xfId="33200"/>
    <cellStyle name="Обычный 5 11 19 5 2" xfId="33201"/>
    <cellStyle name="Обычный 5 11 19 5 2 2" xfId="33202"/>
    <cellStyle name="Обычный 5 11 19 5 3" xfId="33203"/>
    <cellStyle name="Обычный 5 11 19 6" xfId="33204"/>
    <cellStyle name="Обычный 5 11 19 6 2" xfId="33205"/>
    <cellStyle name="Обычный 5 11 19 7" xfId="33206"/>
    <cellStyle name="Обычный 5 11 19 7 2" xfId="33207"/>
    <cellStyle name="Обычный 5 11 19 8" xfId="33208"/>
    <cellStyle name="Обычный 5 11 2" xfId="33209"/>
    <cellStyle name="Обычный 5 11 2 2" xfId="33210"/>
    <cellStyle name="Обычный 5 11 2 2 2" xfId="33211"/>
    <cellStyle name="Обычный 5 11 2 2 2 2" xfId="33212"/>
    <cellStyle name="Обычный 5 11 2 2 2 2 2" xfId="33213"/>
    <cellStyle name="Обычный 5 11 2 2 2 3" xfId="33214"/>
    <cellStyle name="Обычный 5 11 2 2 3" xfId="33215"/>
    <cellStyle name="Обычный 5 11 2 2 3 2" xfId="33216"/>
    <cellStyle name="Обычный 5 11 2 2 4" xfId="33217"/>
    <cellStyle name="Обычный 5 11 2 3" xfId="33218"/>
    <cellStyle name="Обычный 5 11 2 3 2" xfId="33219"/>
    <cellStyle name="Обычный 5 11 2 3 2 2" xfId="33220"/>
    <cellStyle name="Обычный 5 11 2 3 2 2 2" xfId="33221"/>
    <cellStyle name="Обычный 5 11 2 3 2 3" xfId="33222"/>
    <cellStyle name="Обычный 5 11 2 3 3" xfId="33223"/>
    <cellStyle name="Обычный 5 11 2 3 3 2" xfId="33224"/>
    <cellStyle name="Обычный 5 11 2 3 4" xfId="33225"/>
    <cellStyle name="Обычный 5 11 2 4" xfId="33226"/>
    <cellStyle name="Обычный 5 11 2 4 2" xfId="33227"/>
    <cellStyle name="Обычный 5 11 2 4 2 2" xfId="33228"/>
    <cellStyle name="Обычный 5 11 2 4 2 2 2" xfId="33229"/>
    <cellStyle name="Обычный 5 11 2 4 2 3" xfId="33230"/>
    <cellStyle name="Обычный 5 11 2 4 3" xfId="33231"/>
    <cellStyle name="Обычный 5 11 2 4 3 2" xfId="33232"/>
    <cellStyle name="Обычный 5 11 2 4 4" xfId="33233"/>
    <cellStyle name="Обычный 5 11 2 5" xfId="33234"/>
    <cellStyle name="Обычный 5 11 2 5 2" xfId="33235"/>
    <cellStyle name="Обычный 5 11 2 5 2 2" xfId="33236"/>
    <cellStyle name="Обычный 5 11 2 5 3" xfId="33237"/>
    <cellStyle name="Обычный 5 11 2 6" xfId="33238"/>
    <cellStyle name="Обычный 5 11 2 6 2" xfId="33239"/>
    <cellStyle name="Обычный 5 11 2 7" xfId="33240"/>
    <cellStyle name="Обычный 5 11 2 7 2" xfId="33241"/>
    <cellStyle name="Обычный 5 11 2 8" xfId="33242"/>
    <cellStyle name="Обычный 5 11 20" xfId="33243"/>
    <cellStyle name="Обычный 5 11 20 2" xfId="33244"/>
    <cellStyle name="Обычный 5 11 20 2 2" xfId="33245"/>
    <cellStyle name="Обычный 5 11 20 2 2 2" xfId="33246"/>
    <cellStyle name="Обычный 5 11 20 2 2 2 2" xfId="33247"/>
    <cellStyle name="Обычный 5 11 20 2 2 3" xfId="33248"/>
    <cellStyle name="Обычный 5 11 20 2 3" xfId="33249"/>
    <cellStyle name="Обычный 5 11 20 2 3 2" xfId="33250"/>
    <cellStyle name="Обычный 5 11 20 2 4" xfId="33251"/>
    <cellStyle name="Обычный 5 11 20 3" xfId="33252"/>
    <cellStyle name="Обычный 5 11 20 3 2" xfId="33253"/>
    <cellStyle name="Обычный 5 11 20 3 2 2" xfId="33254"/>
    <cellStyle name="Обычный 5 11 20 3 2 2 2" xfId="33255"/>
    <cellStyle name="Обычный 5 11 20 3 2 3" xfId="33256"/>
    <cellStyle name="Обычный 5 11 20 3 3" xfId="33257"/>
    <cellStyle name="Обычный 5 11 20 3 3 2" xfId="33258"/>
    <cellStyle name="Обычный 5 11 20 3 4" xfId="33259"/>
    <cellStyle name="Обычный 5 11 20 4" xfId="33260"/>
    <cellStyle name="Обычный 5 11 20 4 2" xfId="33261"/>
    <cellStyle name="Обычный 5 11 20 4 2 2" xfId="33262"/>
    <cellStyle name="Обычный 5 11 20 4 2 2 2" xfId="33263"/>
    <cellStyle name="Обычный 5 11 20 4 2 3" xfId="33264"/>
    <cellStyle name="Обычный 5 11 20 4 3" xfId="33265"/>
    <cellStyle name="Обычный 5 11 20 4 3 2" xfId="33266"/>
    <cellStyle name="Обычный 5 11 20 4 4" xfId="33267"/>
    <cellStyle name="Обычный 5 11 20 5" xfId="33268"/>
    <cellStyle name="Обычный 5 11 20 5 2" xfId="33269"/>
    <cellStyle name="Обычный 5 11 20 5 2 2" xfId="33270"/>
    <cellStyle name="Обычный 5 11 20 5 3" xfId="33271"/>
    <cellStyle name="Обычный 5 11 20 6" xfId="33272"/>
    <cellStyle name="Обычный 5 11 20 6 2" xfId="33273"/>
    <cellStyle name="Обычный 5 11 20 7" xfId="33274"/>
    <cellStyle name="Обычный 5 11 20 7 2" xfId="33275"/>
    <cellStyle name="Обычный 5 11 20 8" xfId="33276"/>
    <cellStyle name="Обычный 5 11 21" xfId="33277"/>
    <cellStyle name="Обычный 5 11 21 2" xfId="33278"/>
    <cellStyle name="Обычный 5 11 21 2 2" xfId="33279"/>
    <cellStyle name="Обычный 5 11 21 2 2 2" xfId="33280"/>
    <cellStyle name="Обычный 5 11 21 2 2 2 2" xfId="33281"/>
    <cellStyle name="Обычный 5 11 21 2 2 3" xfId="33282"/>
    <cellStyle name="Обычный 5 11 21 2 3" xfId="33283"/>
    <cellStyle name="Обычный 5 11 21 2 3 2" xfId="33284"/>
    <cellStyle name="Обычный 5 11 21 2 4" xfId="33285"/>
    <cellStyle name="Обычный 5 11 21 3" xfId="33286"/>
    <cellStyle name="Обычный 5 11 21 3 2" xfId="33287"/>
    <cellStyle name="Обычный 5 11 21 3 2 2" xfId="33288"/>
    <cellStyle name="Обычный 5 11 21 3 2 2 2" xfId="33289"/>
    <cellStyle name="Обычный 5 11 21 3 2 3" xfId="33290"/>
    <cellStyle name="Обычный 5 11 21 3 3" xfId="33291"/>
    <cellStyle name="Обычный 5 11 21 3 3 2" xfId="33292"/>
    <cellStyle name="Обычный 5 11 21 3 4" xfId="33293"/>
    <cellStyle name="Обычный 5 11 21 4" xfId="33294"/>
    <cellStyle name="Обычный 5 11 21 4 2" xfId="33295"/>
    <cellStyle name="Обычный 5 11 21 4 2 2" xfId="33296"/>
    <cellStyle name="Обычный 5 11 21 4 2 2 2" xfId="33297"/>
    <cellStyle name="Обычный 5 11 21 4 2 3" xfId="33298"/>
    <cellStyle name="Обычный 5 11 21 4 3" xfId="33299"/>
    <cellStyle name="Обычный 5 11 21 4 3 2" xfId="33300"/>
    <cellStyle name="Обычный 5 11 21 4 4" xfId="33301"/>
    <cellStyle name="Обычный 5 11 21 5" xfId="33302"/>
    <cellStyle name="Обычный 5 11 21 5 2" xfId="33303"/>
    <cellStyle name="Обычный 5 11 21 5 2 2" xfId="33304"/>
    <cellStyle name="Обычный 5 11 21 5 3" xfId="33305"/>
    <cellStyle name="Обычный 5 11 21 6" xfId="33306"/>
    <cellStyle name="Обычный 5 11 21 6 2" xfId="33307"/>
    <cellStyle name="Обычный 5 11 21 7" xfId="33308"/>
    <cellStyle name="Обычный 5 11 21 7 2" xfId="33309"/>
    <cellStyle name="Обычный 5 11 21 8" xfId="33310"/>
    <cellStyle name="Обычный 5 11 22" xfId="33311"/>
    <cellStyle name="Обычный 5 11 22 2" xfId="33312"/>
    <cellStyle name="Обычный 5 11 22 2 2" xfId="33313"/>
    <cellStyle name="Обычный 5 11 22 2 2 2" xfId="33314"/>
    <cellStyle name="Обычный 5 11 22 2 2 2 2" xfId="33315"/>
    <cellStyle name="Обычный 5 11 22 2 2 3" xfId="33316"/>
    <cellStyle name="Обычный 5 11 22 2 3" xfId="33317"/>
    <cellStyle name="Обычный 5 11 22 2 3 2" xfId="33318"/>
    <cellStyle name="Обычный 5 11 22 2 4" xfId="33319"/>
    <cellStyle name="Обычный 5 11 22 3" xfId="33320"/>
    <cellStyle name="Обычный 5 11 22 3 2" xfId="33321"/>
    <cellStyle name="Обычный 5 11 22 3 2 2" xfId="33322"/>
    <cellStyle name="Обычный 5 11 22 3 2 2 2" xfId="33323"/>
    <cellStyle name="Обычный 5 11 22 3 2 3" xfId="33324"/>
    <cellStyle name="Обычный 5 11 22 3 3" xfId="33325"/>
    <cellStyle name="Обычный 5 11 22 3 3 2" xfId="33326"/>
    <cellStyle name="Обычный 5 11 22 3 4" xfId="33327"/>
    <cellStyle name="Обычный 5 11 22 4" xfId="33328"/>
    <cellStyle name="Обычный 5 11 22 4 2" xfId="33329"/>
    <cellStyle name="Обычный 5 11 22 4 2 2" xfId="33330"/>
    <cellStyle name="Обычный 5 11 22 4 2 2 2" xfId="33331"/>
    <cellStyle name="Обычный 5 11 22 4 2 3" xfId="33332"/>
    <cellStyle name="Обычный 5 11 22 4 3" xfId="33333"/>
    <cellStyle name="Обычный 5 11 22 4 3 2" xfId="33334"/>
    <cellStyle name="Обычный 5 11 22 4 4" xfId="33335"/>
    <cellStyle name="Обычный 5 11 22 5" xfId="33336"/>
    <cellStyle name="Обычный 5 11 22 5 2" xfId="33337"/>
    <cellStyle name="Обычный 5 11 22 5 2 2" xfId="33338"/>
    <cellStyle name="Обычный 5 11 22 5 3" xfId="33339"/>
    <cellStyle name="Обычный 5 11 22 6" xfId="33340"/>
    <cellStyle name="Обычный 5 11 22 6 2" xfId="33341"/>
    <cellStyle name="Обычный 5 11 22 7" xfId="33342"/>
    <cellStyle name="Обычный 5 11 22 7 2" xfId="33343"/>
    <cellStyle name="Обычный 5 11 22 8" xfId="33344"/>
    <cellStyle name="Обычный 5 11 23" xfId="33345"/>
    <cellStyle name="Обычный 5 11 23 2" xfId="33346"/>
    <cellStyle name="Обычный 5 11 23 2 2" xfId="33347"/>
    <cellStyle name="Обычный 5 11 23 2 2 2" xfId="33348"/>
    <cellStyle name="Обычный 5 11 23 2 2 2 2" xfId="33349"/>
    <cellStyle name="Обычный 5 11 23 2 2 3" xfId="33350"/>
    <cellStyle name="Обычный 5 11 23 2 3" xfId="33351"/>
    <cellStyle name="Обычный 5 11 23 2 3 2" xfId="33352"/>
    <cellStyle name="Обычный 5 11 23 2 4" xfId="33353"/>
    <cellStyle name="Обычный 5 11 23 3" xfId="33354"/>
    <cellStyle name="Обычный 5 11 23 3 2" xfId="33355"/>
    <cellStyle name="Обычный 5 11 23 3 2 2" xfId="33356"/>
    <cellStyle name="Обычный 5 11 23 3 2 2 2" xfId="33357"/>
    <cellStyle name="Обычный 5 11 23 3 2 3" xfId="33358"/>
    <cellStyle name="Обычный 5 11 23 3 3" xfId="33359"/>
    <cellStyle name="Обычный 5 11 23 3 3 2" xfId="33360"/>
    <cellStyle name="Обычный 5 11 23 3 4" xfId="33361"/>
    <cellStyle name="Обычный 5 11 23 4" xfId="33362"/>
    <cellStyle name="Обычный 5 11 23 4 2" xfId="33363"/>
    <cellStyle name="Обычный 5 11 23 4 2 2" xfId="33364"/>
    <cellStyle name="Обычный 5 11 23 4 2 2 2" xfId="33365"/>
    <cellStyle name="Обычный 5 11 23 4 2 3" xfId="33366"/>
    <cellStyle name="Обычный 5 11 23 4 3" xfId="33367"/>
    <cellStyle name="Обычный 5 11 23 4 3 2" xfId="33368"/>
    <cellStyle name="Обычный 5 11 23 4 4" xfId="33369"/>
    <cellStyle name="Обычный 5 11 23 5" xfId="33370"/>
    <cellStyle name="Обычный 5 11 23 5 2" xfId="33371"/>
    <cellStyle name="Обычный 5 11 23 5 2 2" xfId="33372"/>
    <cellStyle name="Обычный 5 11 23 5 3" xfId="33373"/>
    <cellStyle name="Обычный 5 11 23 6" xfId="33374"/>
    <cellStyle name="Обычный 5 11 23 6 2" xfId="33375"/>
    <cellStyle name="Обычный 5 11 23 7" xfId="33376"/>
    <cellStyle name="Обычный 5 11 23 7 2" xfId="33377"/>
    <cellStyle name="Обычный 5 11 23 8" xfId="33378"/>
    <cellStyle name="Обычный 5 11 24" xfId="33379"/>
    <cellStyle name="Обычный 5 11 24 2" xfId="33380"/>
    <cellStyle name="Обычный 5 11 24 2 2" xfId="33381"/>
    <cellStyle name="Обычный 5 11 24 2 2 2" xfId="33382"/>
    <cellStyle name="Обычный 5 11 24 2 2 2 2" xfId="33383"/>
    <cellStyle name="Обычный 5 11 24 2 2 3" xfId="33384"/>
    <cellStyle name="Обычный 5 11 24 2 3" xfId="33385"/>
    <cellStyle name="Обычный 5 11 24 2 3 2" xfId="33386"/>
    <cellStyle name="Обычный 5 11 24 2 4" xfId="33387"/>
    <cellStyle name="Обычный 5 11 24 3" xfId="33388"/>
    <cellStyle name="Обычный 5 11 24 3 2" xfId="33389"/>
    <cellStyle name="Обычный 5 11 24 3 2 2" xfId="33390"/>
    <cellStyle name="Обычный 5 11 24 3 2 2 2" xfId="33391"/>
    <cellStyle name="Обычный 5 11 24 3 2 3" xfId="33392"/>
    <cellStyle name="Обычный 5 11 24 3 3" xfId="33393"/>
    <cellStyle name="Обычный 5 11 24 3 3 2" xfId="33394"/>
    <cellStyle name="Обычный 5 11 24 3 4" xfId="33395"/>
    <cellStyle name="Обычный 5 11 24 4" xfId="33396"/>
    <cellStyle name="Обычный 5 11 24 4 2" xfId="33397"/>
    <cellStyle name="Обычный 5 11 24 4 2 2" xfId="33398"/>
    <cellStyle name="Обычный 5 11 24 4 2 2 2" xfId="33399"/>
    <cellStyle name="Обычный 5 11 24 4 2 3" xfId="33400"/>
    <cellStyle name="Обычный 5 11 24 4 3" xfId="33401"/>
    <cellStyle name="Обычный 5 11 24 4 3 2" xfId="33402"/>
    <cellStyle name="Обычный 5 11 24 4 4" xfId="33403"/>
    <cellStyle name="Обычный 5 11 24 5" xfId="33404"/>
    <cellStyle name="Обычный 5 11 24 5 2" xfId="33405"/>
    <cellStyle name="Обычный 5 11 24 5 2 2" xfId="33406"/>
    <cellStyle name="Обычный 5 11 24 5 3" xfId="33407"/>
    <cellStyle name="Обычный 5 11 24 6" xfId="33408"/>
    <cellStyle name="Обычный 5 11 24 6 2" xfId="33409"/>
    <cellStyle name="Обычный 5 11 24 7" xfId="33410"/>
    <cellStyle name="Обычный 5 11 24 7 2" xfId="33411"/>
    <cellStyle name="Обычный 5 11 24 8" xfId="33412"/>
    <cellStyle name="Обычный 5 11 25" xfId="33413"/>
    <cellStyle name="Обычный 5 11 25 2" xfId="33414"/>
    <cellStyle name="Обычный 5 11 25 2 2" xfId="33415"/>
    <cellStyle name="Обычный 5 11 25 2 2 2" xfId="33416"/>
    <cellStyle name="Обычный 5 11 25 2 2 2 2" xfId="33417"/>
    <cellStyle name="Обычный 5 11 25 2 2 3" xfId="33418"/>
    <cellStyle name="Обычный 5 11 25 2 3" xfId="33419"/>
    <cellStyle name="Обычный 5 11 25 2 3 2" xfId="33420"/>
    <cellStyle name="Обычный 5 11 25 2 4" xfId="33421"/>
    <cellStyle name="Обычный 5 11 25 3" xfId="33422"/>
    <cellStyle name="Обычный 5 11 25 3 2" xfId="33423"/>
    <cellStyle name="Обычный 5 11 25 3 2 2" xfId="33424"/>
    <cellStyle name="Обычный 5 11 25 3 2 2 2" xfId="33425"/>
    <cellStyle name="Обычный 5 11 25 3 2 3" xfId="33426"/>
    <cellStyle name="Обычный 5 11 25 3 3" xfId="33427"/>
    <cellStyle name="Обычный 5 11 25 3 3 2" xfId="33428"/>
    <cellStyle name="Обычный 5 11 25 3 4" xfId="33429"/>
    <cellStyle name="Обычный 5 11 25 4" xfId="33430"/>
    <cellStyle name="Обычный 5 11 25 4 2" xfId="33431"/>
    <cellStyle name="Обычный 5 11 25 4 2 2" xfId="33432"/>
    <cellStyle name="Обычный 5 11 25 4 2 2 2" xfId="33433"/>
    <cellStyle name="Обычный 5 11 25 4 2 3" xfId="33434"/>
    <cellStyle name="Обычный 5 11 25 4 3" xfId="33435"/>
    <cellStyle name="Обычный 5 11 25 4 3 2" xfId="33436"/>
    <cellStyle name="Обычный 5 11 25 4 4" xfId="33437"/>
    <cellStyle name="Обычный 5 11 25 5" xfId="33438"/>
    <cellStyle name="Обычный 5 11 25 5 2" xfId="33439"/>
    <cellStyle name="Обычный 5 11 25 5 2 2" xfId="33440"/>
    <cellStyle name="Обычный 5 11 25 5 3" xfId="33441"/>
    <cellStyle name="Обычный 5 11 25 6" xfId="33442"/>
    <cellStyle name="Обычный 5 11 25 6 2" xfId="33443"/>
    <cellStyle name="Обычный 5 11 25 7" xfId="33444"/>
    <cellStyle name="Обычный 5 11 25 7 2" xfId="33445"/>
    <cellStyle name="Обычный 5 11 25 8" xfId="33446"/>
    <cellStyle name="Обычный 5 11 26" xfId="33447"/>
    <cellStyle name="Обычный 5 11 26 2" xfId="33448"/>
    <cellStyle name="Обычный 5 11 26 2 2" xfId="33449"/>
    <cellStyle name="Обычный 5 11 26 2 2 2" xfId="33450"/>
    <cellStyle name="Обычный 5 11 26 2 2 2 2" xfId="33451"/>
    <cellStyle name="Обычный 5 11 26 2 2 3" xfId="33452"/>
    <cellStyle name="Обычный 5 11 26 2 3" xfId="33453"/>
    <cellStyle name="Обычный 5 11 26 2 3 2" xfId="33454"/>
    <cellStyle name="Обычный 5 11 26 2 4" xfId="33455"/>
    <cellStyle name="Обычный 5 11 26 3" xfId="33456"/>
    <cellStyle name="Обычный 5 11 26 3 2" xfId="33457"/>
    <cellStyle name="Обычный 5 11 26 3 2 2" xfId="33458"/>
    <cellStyle name="Обычный 5 11 26 3 2 2 2" xfId="33459"/>
    <cellStyle name="Обычный 5 11 26 3 2 3" xfId="33460"/>
    <cellStyle name="Обычный 5 11 26 3 3" xfId="33461"/>
    <cellStyle name="Обычный 5 11 26 3 3 2" xfId="33462"/>
    <cellStyle name="Обычный 5 11 26 3 4" xfId="33463"/>
    <cellStyle name="Обычный 5 11 26 4" xfId="33464"/>
    <cellStyle name="Обычный 5 11 26 4 2" xfId="33465"/>
    <cellStyle name="Обычный 5 11 26 4 2 2" xfId="33466"/>
    <cellStyle name="Обычный 5 11 26 4 2 2 2" xfId="33467"/>
    <cellStyle name="Обычный 5 11 26 4 2 3" xfId="33468"/>
    <cellStyle name="Обычный 5 11 26 4 3" xfId="33469"/>
    <cellStyle name="Обычный 5 11 26 4 3 2" xfId="33470"/>
    <cellStyle name="Обычный 5 11 26 4 4" xfId="33471"/>
    <cellStyle name="Обычный 5 11 26 5" xfId="33472"/>
    <cellStyle name="Обычный 5 11 26 5 2" xfId="33473"/>
    <cellStyle name="Обычный 5 11 26 5 2 2" xfId="33474"/>
    <cellStyle name="Обычный 5 11 26 5 3" xfId="33475"/>
    <cellStyle name="Обычный 5 11 26 6" xfId="33476"/>
    <cellStyle name="Обычный 5 11 26 6 2" xfId="33477"/>
    <cellStyle name="Обычный 5 11 26 7" xfId="33478"/>
    <cellStyle name="Обычный 5 11 26 7 2" xfId="33479"/>
    <cellStyle name="Обычный 5 11 26 8" xfId="33480"/>
    <cellStyle name="Обычный 5 11 27" xfId="33481"/>
    <cellStyle name="Обычный 5 11 27 2" xfId="33482"/>
    <cellStyle name="Обычный 5 11 27 2 2" xfId="33483"/>
    <cellStyle name="Обычный 5 11 27 2 2 2" xfId="33484"/>
    <cellStyle name="Обычный 5 11 27 2 2 2 2" xfId="33485"/>
    <cellStyle name="Обычный 5 11 27 2 2 3" xfId="33486"/>
    <cellStyle name="Обычный 5 11 27 2 3" xfId="33487"/>
    <cellStyle name="Обычный 5 11 27 2 3 2" xfId="33488"/>
    <cellStyle name="Обычный 5 11 27 2 4" xfId="33489"/>
    <cellStyle name="Обычный 5 11 27 3" xfId="33490"/>
    <cellStyle name="Обычный 5 11 27 3 2" xfId="33491"/>
    <cellStyle name="Обычный 5 11 27 3 2 2" xfId="33492"/>
    <cellStyle name="Обычный 5 11 27 3 2 2 2" xfId="33493"/>
    <cellStyle name="Обычный 5 11 27 3 2 3" xfId="33494"/>
    <cellStyle name="Обычный 5 11 27 3 3" xfId="33495"/>
    <cellStyle name="Обычный 5 11 27 3 3 2" xfId="33496"/>
    <cellStyle name="Обычный 5 11 27 3 4" xfId="33497"/>
    <cellStyle name="Обычный 5 11 27 4" xfId="33498"/>
    <cellStyle name="Обычный 5 11 27 4 2" xfId="33499"/>
    <cellStyle name="Обычный 5 11 27 4 2 2" xfId="33500"/>
    <cellStyle name="Обычный 5 11 27 4 2 2 2" xfId="33501"/>
    <cellStyle name="Обычный 5 11 27 4 2 3" xfId="33502"/>
    <cellStyle name="Обычный 5 11 27 4 3" xfId="33503"/>
    <cellStyle name="Обычный 5 11 27 4 3 2" xfId="33504"/>
    <cellStyle name="Обычный 5 11 27 4 4" xfId="33505"/>
    <cellStyle name="Обычный 5 11 27 5" xfId="33506"/>
    <cellStyle name="Обычный 5 11 27 5 2" xfId="33507"/>
    <cellStyle name="Обычный 5 11 27 5 2 2" xfId="33508"/>
    <cellStyle name="Обычный 5 11 27 5 3" xfId="33509"/>
    <cellStyle name="Обычный 5 11 27 6" xfId="33510"/>
    <cellStyle name="Обычный 5 11 27 6 2" xfId="33511"/>
    <cellStyle name="Обычный 5 11 27 7" xfId="33512"/>
    <cellStyle name="Обычный 5 11 27 7 2" xfId="33513"/>
    <cellStyle name="Обычный 5 11 27 8" xfId="33514"/>
    <cellStyle name="Обычный 5 11 28" xfId="33515"/>
    <cellStyle name="Обычный 5 11 28 2" xfId="33516"/>
    <cellStyle name="Обычный 5 11 28 2 2" xfId="33517"/>
    <cellStyle name="Обычный 5 11 28 2 2 2" xfId="33518"/>
    <cellStyle name="Обычный 5 11 28 2 2 2 2" xfId="33519"/>
    <cellStyle name="Обычный 5 11 28 2 2 3" xfId="33520"/>
    <cellStyle name="Обычный 5 11 28 2 3" xfId="33521"/>
    <cellStyle name="Обычный 5 11 28 2 3 2" xfId="33522"/>
    <cellStyle name="Обычный 5 11 28 2 4" xfId="33523"/>
    <cellStyle name="Обычный 5 11 28 3" xfId="33524"/>
    <cellStyle name="Обычный 5 11 28 3 2" xfId="33525"/>
    <cellStyle name="Обычный 5 11 28 3 2 2" xfId="33526"/>
    <cellStyle name="Обычный 5 11 28 3 2 2 2" xfId="33527"/>
    <cellStyle name="Обычный 5 11 28 3 2 3" xfId="33528"/>
    <cellStyle name="Обычный 5 11 28 3 3" xfId="33529"/>
    <cellStyle name="Обычный 5 11 28 3 3 2" xfId="33530"/>
    <cellStyle name="Обычный 5 11 28 3 4" xfId="33531"/>
    <cellStyle name="Обычный 5 11 28 4" xfId="33532"/>
    <cellStyle name="Обычный 5 11 28 4 2" xfId="33533"/>
    <cellStyle name="Обычный 5 11 28 4 2 2" xfId="33534"/>
    <cellStyle name="Обычный 5 11 28 4 2 2 2" xfId="33535"/>
    <cellStyle name="Обычный 5 11 28 4 2 3" xfId="33536"/>
    <cellStyle name="Обычный 5 11 28 4 3" xfId="33537"/>
    <cellStyle name="Обычный 5 11 28 4 3 2" xfId="33538"/>
    <cellStyle name="Обычный 5 11 28 4 4" xfId="33539"/>
    <cellStyle name="Обычный 5 11 28 5" xfId="33540"/>
    <cellStyle name="Обычный 5 11 28 5 2" xfId="33541"/>
    <cellStyle name="Обычный 5 11 28 5 2 2" xfId="33542"/>
    <cellStyle name="Обычный 5 11 28 5 3" xfId="33543"/>
    <cellStyle name="Обычный 5 11 28 6" xfId="33544"/>
    <cellStyle name="Обычный 5 11 28 6 2" xfId="33545"/>
    <cellStyle name="Обычный 5 11 28 7" xfId="33546"/>
    <cellStyle name="Обычный 5 11 28 7 2" xfId="33547"/>
    <cellStyle name="Обычный 5 11 28 8" xfId="33548"/>
    <cellStyle name="Обычный 5 11 29" xfId="33549"/>
    <cellStyle name="Обычный 5 11 29 2" xfId="33550"/>
    <cellStyle name="Обычный 5 11 29 2 2" xfId="33551"/>
    <cellStyle name="Обычный 5 11 29 2 2 2" xfId="33552"/>
    <cellStyle name="Обычный 5 11 29 2 2 2 2" xfId="33553"/>
    <cellStyle name="Обычный 5 11 29 2 2 3" xfId="33554"/>
    <cellStyle name="Обычный 5 11 29 2 3" xfId="33555"/>
    <cellStyle name="Обычный 5 11 29 2 3 2" xfId="33556"/>
    <cellStyle name="Обычный 5 11 29 2 4" xfId="33557"/>
    <cellStyle name="Обычный 5 11 29 3" xfId="33558"/>
    <cellStyle name="Обычный 5 11 29 3 2" xfId="33559"/>
    <cellStyle name="Обычный 5 11 29 3 2 2" xfId="33560"/>
    <cellStyle name="Обычный 5 11 29 3 2 2 2" xfId="33561"/>
    <cellStyle name="Обычный 5 11 29 3 2 3" xfId="33562"/>
    <cellStyle name="Обычный 5 11 29 3 3" xfId="33563"/>
    <cellStyle name="Обычный 5 11 29 3 3 2" xfId="33564"/>
    <cellStyle name="Обычный 5 11 29 3 4" xfId="33565"/>
    <cellStyle name="Обычный 5 11 29 4" xfId="33566"/>
    <cellStyle name="Обычный 5 11 29 4 2" xfId="33567"/>
    <cellStyle name="Обычный 5 11 29 4 2 2" xfId="33568"/>
    <cellStyle name="Обычный 5 11 29 4 2 2 2" xfId="33569"/>
    <cellStyle name="Обычный 5 11 29 4 2 3" xfId="33570"/>
    <cellStyle name="Обычный 5 11 29 4 3" xfId="33571"/>
    <cellStyle name="Обычный 5 11 29 4 3 2" xfId="33572"/>
    <cellStyle name="Обычный 5 11 29 4 4" xfId="33573"/>
    <cellStyle name="Обычный 5 11 29 5" xfId="33574"/>
    <cellStyle name="Обычный 5 11 29 5 2" xfId="33575"/>
    <cellStyle name="Обычный 5 11 29 5 2 2" xfId="33576"/>
    <cellStyle name="Обычный 5 11 29 5 3" xfId="33577"/>
    <cellStyle name="Обычный 5 11 29 6" xfId="33578"/>
    <cellStyle name="Обычный 5 11 29 6 2" xfId="33579"/>
    <cellStyle name="Обычный 5 11 29 7" xfId="33580"/>
    <cellStyle name="Обычный 5 11 29 7 2" xfId="33581"/>
    <cellStyle name="Обычный 5 11 29 8" xfId="33582"/>
    <cellStyle name="Обычный 5 11 3" xfId="33583"/>
    <cellStyle name="Обычный 5 11 3 2" xfId="33584"/>
    <cellStyle name="Обычный 5 11 3 2 2" xfId="33585"/>
    <cellStyle name="Обычный 5 11 3 2 2 2" xfId="33586"/>
    <cellStyle name="Обычный 5 11 3 2 2 2 2" xfId="33587"/>
    <cellStyle name="Обычный 5 11 3 2 2 3" xfId="33588"/>
    <cellStyle name="Обычный 5 11 3 2 3" xfId="33589"/>
    <cellStyle name="Обычный 5 11 3 2 3 2" xfId="33590"/>
    <cellStyle name="Обычный 5 11 3 2 4" xfId="33591"/>
    <cellStyle name="Обычный 5 11 3 3" xfId="33592"/>
    <cellStyle name="Обычный 5 11 3 3 2" xfId="33593"/>
    <cellStyle name="Обычный 5 11 3 3 2 2" xfId="33594"/>
    <cellStyle name="Обычный 5 11 3 3 2 2 2" xfId="33595"/>
    <cellStyle name="Обычный 5 11 3 3 2 3" xfId="33596"/>
    <cellStyle name="Обычный 5 11 3 3 3" xfId="33597"/>
    <cellStyle name="Обычный 5 11 3 3 3 2" xfId="33598"/>
    <cellStyle name="Обычный 5 11 3 3 4" xfId="33599"/>
    <cellStyle name="Обычный 5 11 3 4" xfId="33600"/>
    <cellStyle name="Обычный 5 11 3 4 2" xfId="33601"/>
    <cellStyle name="Обычный 5 11 3 4 2 2" xfId="33602"/>
    <cellStyle name="Обычный 5 11 3 4 2 2 2" xfId="33603"/>
    <cellStyle name="Обычный 5 11 3 4 2 3" xfId="33604"/>
    <cellStyle name="Обычный 5 11 3 4 3" xfId="33605"/>
    <cellStyle name="Обычный 5 11 3 4 3 2" xfId="33606"/>
    <cellStyle name="Обычный 5 11 3 4 4" xfId="33607"/>
    <cellStyle name="Обычный 5 11 3 5" xfId="33608"/>
    <cellStyle name="Обычный 5 11 3 5 2" xfId="33609"/>
    <cellStyle name="Обычный 5 11 3 5 2 2" xfId="33610"/>
    <cellStyle name="Обычный 5 11 3 5 3" xfId="33611"/>
    <cellStyle name="Обычный 5 11 3 6" xfId="33612"/>
    <cellStyle name="Обычный 5 11 3 6 2" xfId="33613"/>
    <cellStyle name="Обычный 5 11 3 7" xfId="33614"/>
    <cellStyle name="Обычный 5 11 3 7 2" xfId="33615"/>
    <cellStyle name="Обычный 5 11 3 8" xfId="33616"/>
    <cellStyle name="Обычный 5 11 30" xfId="33617"/>
    <cellStyle name="Обычный 5 11 30 2" xfId="33618"/>
    <cellStyle name="Обычный 5 11 30 2 2" xfId="33619"/>
    <cellStyle name="Обычный 5 11 30 2 2 2" xfId="33620"/>
    <cellStyle name="Обычный 5 11 30 2 3" xfId="33621"/>
    <cellStyle name="Обычный 5 11 30 3" xfId="33622"/>
    <cellStyle name="Обычный 5 11 30 3 2" xfId="33623"/>
    <cellStyle name="Обычный 5 11 30 4" xfId="33624"/>
    <cellStyle name="Обычный 5 11 31" xfId="33625"/>
    <cellStyle name="Обычный 5 11 31 2" xfId="33626"/>
    <cellStyle name="Обычный 5 11 31 2 2" xfId="33627"/>
    <cellStyle name="Обычный 5 11 31 2 2 2" xfId="33628"/>
    <cellStyle name="Обычный 5 11 31 2 3" xfId="33629"/>
    <cellStyle name="Обычный 5 11 31 3" xfId="33630"/>
    <cellStyle name="Обычный 5 11 31 3 2" xfId="33631"/>
    <cellStyle name="Обычный 5 11 31 4" xfId="33632"/>
    <cellStyle name="Обычный 5 11 32" xfId="33633"/>
    <cellStyle name="Обычный 5 11 32 2" xfId="33634"/>
    <cellStyle name="Обычный 5 11 32 2 2" xfId="33635"/>
    <cellStyle name="Обычный 5 11 32 2 2 2" xfId="33636"/>
    <cellStyle name="Обычный 5 11 32 2 3" xfId="33637"/>
    <cellStyle name="Обычный 5 11 32 3" xfId="33638"/>
    <cellStyle name="Обычный 5 11 32 3 2" xfId="33639"/>
    <cellStyle name="Обычный 5 11 32 4" xfId="33640"/>
    <cellStyle name="Обычный 5 11 33" xfId="33641"/>
    <cellStyle name="Обычный 5 11 33 2" xfId="33642"/>
    <cellStyle name="Обычный 5 11 33 2 2" xfId="33643"/>
    <cellStyle name="Обычный 5 11 33 3" xfId="33644"/>
    <cellStyle name="Обычный 5 11 34" xfId="33645"/>
    <cellStyle name="Обычный 5 11 34 2" xfId="33646"/>
    <cellStyle name="Обычный 5 11 35" xfId="33647"/>
    <cellStyle name="Обычный 5 11 35 2" xfId="33648"/>
    <cellStyle name="Обычный 5 11 36" xfId="33649"/>
    <cellStyle name="Обычный 5 11 4" xfId="33650"/>
    <cellStyle name="Обычный 5 11 4 2" xfId="33651"/>
    <cellStyle name="Обычный 5 11 4 2 2" xfId="33652"/>
    <cellStyle name="Обычный 5 11 4 2 2 2" xfId="33653"/>
    <cellStyle name="Обычный 5 11 4 2 2 2 2" xfId="33654"/>
    <cellStyle name="Обычный 5 11 4 2 2 3" xfId="33655"/>
    <cellStyle name="Обычный 5 11 4 2 3" xfId="33656"/>
    <cellStyle name="Обычный 5 11 4 2 3 2" xfId="33657"/>
    <cellStyle name="Обычный 5 11 4 2 4" xfId="33658"/>
    <cellStyle name="Обычный 5 11 4 3" xfId="33659"/>
    <cellStyle name="Обычный 5 11 4 3 2" xfId="33660"/>
    <cellStyle name="Обычный 5 11 4 3 2 2" xfId="33661"/>
    <cellStyle name="Обычный 5 11 4 3 2 2 2" xfId="33662"/>
    <cellStyle name="Обычный 5 11 4 3 2 3" xfId="33663"/>
    <cellStyle name="Обычный 5 11 4 3 3" xfId="33664"/>
    <cellStyle name="Обычный 5 11 4 3 3 2" xfId="33665"/>
    <cellStyle name="Обычный 5 11 4 3 4" xfId="33666"/>
    <cellStyle name="Обычный 5 11 4 4" xfId="33667"/>
    <cellStyle name="Обычный 5 11 4 4 2" xfId="33668"/>
    <cellStyle name="Обычный 5 11 4 4 2 2" xfId="33669"/>
    <cellStyle name="Обычный 5 11 4 4 2 2 2" xfId="33670"/>
    <cellStyle name="Обычный 5 11 4 4 2 3" xfId="33671"/>
    <cellStyle name="Обычный 5 11 4 4 3" xfId="33672"/>
    <cellStyle name="Обычный 5 11 4 4 3 2" xfId="33673"/>
    <cellStyle name="Обычный 5 11 4 4 4" xfId="33674"/>
    <cellStyle name="Обычный 5 11 4 5" xfId="33675"/>
    <cellStyle name="Обычный 5 11 4 5 2" xfId="33676"/>
    <cellStyle name="Обычный 5 11 4 5 2 2" xfId="33677"/>
    <cellStyle name="Обычный 5 11 4 5 3" xfId="33678"/>
    <cellStyle name="Обычный 5 11 4 6" xfId="33679"/>
    <cellStyle name="Обычный 5 11 4 6 2" xfId="33680"/>
    <cellStyle name="Обычный 5 11 4 7" xfId="33681"/>
    <cellStyle name="Обычный 5 11 4 7 2" xfId="33682"/>
    <cellStyle name="Обычный 5 11 4 8" xfId="33683"/>
    <cellStyle name="Обычный 5 11 5" xfId="33684"/>
    <cellStyle name="Обычный 5 11 5 2" xfId="33685"/>
    <cellStyle name="Обычный 5 11 5 2 2" xfId="33686"/>
    <cellStyle name="Обычный 5 11 5 2 2 2" xfId="33687"/>
    <cellStyle name="Обычный 5 11 5 2 2 2 2" xfId="33688"/>
    <cellStyle name="Обычный 5 11 5 2 2 3" xfId="33689"/>
    <cellStyle name="Обычный 5 11 5 2 3" xfId="33690"/>
    <cellStyle name="Обычный 5 11 5 2 3 2" xfId="33691"/>
    <cellStyle name="Обычный 5 11 5 2 4" xfId="33692"/>
    <cellStyle name="Обычный 5 11 5 3" xfId="33693"/>
    <cellStyle name="Обычный 5 11 5 3 2" xfId="33694"/>
    <cellStyle name="Обычный 5 11 5 3 2 2" xfId="33695"/>
    <cellStyle name="Обычный 5 11 5 3 2 2 2" xfId="33696"/>
    <cellStyle name="Обычный 5 11 5 3 2 3" xfId="33697"/>
    <cellStyle name="Обычный 5 11 5 3 3" xfId="33698"/>
    <cellStyle name="Обычный 5 11 5 3 3 2" xfId="33699"/>
    <cellStyle name="Обычный 5 11 5 3 4" xfId="33700"/>
    <cellStyle name="Обычный 5 11 5 4" xfId="33701"/>
    <cellStyle name="Обычный 5 11 5 4 2" xfId="33702"/>
    <cellStyle name="Обычный 5 11 5 4 2 2" xfId="33703"/>
    <cellStyle name="Обычный 5 11 5 4 2 2 2" xfId="33704"/>
    <cellStyle name="Обычный 5 11 5 4 2 3" xfId="33705"/>
    <cellStyle name="Обычный 5 11 5 4 3" xfId="33706"/>
    <cellStyle name="Обычный 5 11 5 4 3 2" xfId="33707"/>
    <cellStyle name="Обычный 5 11 5 4 4" xfId="33708"/>
    <cellStyle name="Обычный 5 11 5 5" xfId="33709"/>
    <cellStyle name="Обычный 5 11 5 5 2" xfId="33710"/>
    <cellStyle name="Обычный 5 11 5 5 2 2" xfId="33711"/>
    <cellStyle name="Обычный 5 11 5 5 3" xfId="33712"/>
    <cellStyle name="Обычный 5 11 5 6" xfId="33713"/>
    <cellStyle name="Обычный 5 11 5 6 2" xfId="33714"/>
    <cellStyle name="Обычный 5 11 5 7" xfId="33715"/>
    <cellStyle name="Обычный 5 11 5 7 2" xfId="33716"/>
    <cellStyle name="Обычный 5 11 5 8" xfId="33717"/>
    <cellStyle name="Обычный 5 11 6" xfId="33718"/>
    <cellStyle name="Обычный 5 11 6 2" xfId="33719"/>
    <cellStyle name="Обычный 5 11 6 2 2" xfId="33720"/>
    <cellStyle name="Обычный 5 11 6 2 2 2" xfId="33721"/>
    <cellStyle name="Обычный 5 11 6 2 2 2 2" xfId="33722"/>
    <cellStyle name="Обычный 5 11 6 2 2 3" xfId="33723"/>
    <cellStyle name="Обычный 5 11 6 2 3" xfId="33724"/>
    <cellStyle name="Обычный 5 11 6 2 3 2" xfId="33725"/>
    <cellStyle name="Обычный 5 11 6 2 4" xfId="33726"/>
    <cellStyle name="Обычный 5 11 6 3" xfId="33727"/>
    <cellStyle name="Обычный 5 11 6 3 2" xfId="33728"/>
    <cellStyle name="Обычный 5 11 6 3 2 2" xfId="33729"/>
    <cellStyle name="Обычный 5 11 6 3 2 2 2" xfId="33730"/>
    <cellStyle name="Обычный 5 11 6 3 2 3" xfId="33731"/>
    <cellStyle name="Обычный 5 11 6 3 3" xfId="33732"/>
    <cellStyle name="Обычный 5 11 6 3 3 2" xfId="33733"/>
    <cellStyle name="Обычный 5 11 6 3 4" xfId="33734"/>
    <cellStyle name="Обычный 5 11 6 4" xfId="33735"/>
    <cellStyle name="Обычный 5 11 6 4 2" xfId="33736"/>
    <cellStyle name="Обычный 5 11 6 4 2 2" xfId="33737"/>
    <cellStyle name="Обычный 5 11 6 4 2 2 2" xfId="33738"/>
    <cellStyle name="Обычный 5 11 6 4 2 3" xfId="33739"/>
    <cellStyle name="Обычный 5 11 6 4 3" xfId="33740"/>
    <cellStyle name="Обычный 5 11 6 4 3 2" xfId="33741"/>
    <cellStyle name="Обычный 5 11 6 4 4" xfId="33742"/>
    <cellStyle name="Обычный 5 11 6 5" xfId="33743"/>
    <cellStyle name="Обычный 5 11 6 5 2" xfId="33744"/>
    <cellStyle name="Обычный 5 11 6 5 2 2" xfId="33745"/>
    <cellStyle name="Обычный 5 11 6 5 3" xfId="33746"/>
    <cellStyle name="Обычный 5 11 6 6" xfId="33747"/>
    <cellStyle name="Обычный 5 11 6 6 2" xfId="33748"/>
    <cellStyle name="Обычный 5 11 6 7" xfId="33749"/>
    <cellStyle name="Обычный 5 11 6 7 2" xfId="33750"/>
    <cellStyle name="Обычный 5 11 6 8" xfId="33751"/>
    <cellStyle name="Обычный 5 11 7" xfId="33752"/>
    <cellStyle name="Обычный 5 11 7 2" xfId="33753"/>
    <cellStyle name="Обычный 5 11 7 2 2" xfId="33754"/>
    <cellStyle name="Обычный 5 11 7 2 2 2" xfId="33755"/>
    <cellStyle name="Обычный 5 11 7 2 2 2 2" xfId="33756"/>
    <cellStyle name="Обычный 5 11 7 2 2 3" xfId="33757"/>
    <cellStyle name="Обычный 5 11 7 2 3" xfId="33758"/>
    <cellStyle name="Обычный 5 11 7 2 3 2" xfId="33759"/>
    <cellStyle name="Обычный 5 11 7 2 4" xfId="33760"/>
    <cellStyle name="Обычный 5 11 7 3" xfId="33761"/>
    <cellStyle name="Обычный 5 11 7 3 2" xfId="33762"/>
    <cellStyle name="Обычный 5 11 7 3 2 2" xfId="33763"/>
    <cellStyle name="Обычный 5 11 7 3 2 2 2" xfId="33764"/>
    <cellStyle name="Обычный 5 11 7 3 2 3" xfId="33765"/>
    <cellStyle name="Обычный 5 11 7 3 3" xfId="33766"/>
    <cellStyle name="Обычный 5 11 7 3 3 2" xfId="33767"/>
    <cellStyle name="Обычный 5 11 7 3 4" xfId="33768"/>
    <cellStyle name="Обычный 5 11 7 4" xfId="33769"/>
    <cellStyle name="Обычный 5 11 7 4 2" xfId="33770"/>
    <cellStyle name="Обычный 5 11 7 4 2 2" xfId="33771"/>
    <cellStyle name="Обычный 5 11 7 4 2 2 2" xfId="33772"/>
    <cellStyle name="Обычный 5 11 7 4 2 3" xfId="33773"/>
    <cellStyle name="Обычный 5 11 7 4 3" xfId="33774"/>
    <cellStyle name="Обычный 5 11 7 4 3 2" xfId="33775"/>
    <cellStyle name="Обычный 5 11 7 4 4" xfId="33776"/>
    <cellStyle name="Обычный 5 11 7 5" xfId="33777"/>
    <cellStyle name="Обычный 5 11 7 5 2" xfId="33778"/>
    <cellStyle name="Обычный 5 11 7 5 2 2" xfId="33779"/>
    <cellStyle name="Обычный 5 11 7 5 3" xfId="33780"/>
    <cellStyle name="Обычный 5 11 7 6" xfId="33781"/>
    <cellStyle name="Обычный 5 11 7 6 2" xfId="33782"/>
    <cellStyle name="Обычный 5 11 7 7" xfId="33783"/>
    <cellStyle name="Обычный 5 11 7 7 2" xfId="33784"/>
    <cellStyle name="Обычный 5 11 7 8" xfId="33785"/>
    <cellStyle name="Обычный 5 11 8" xfId="33786"/>
    <cellStyle name="Обычный 5 11 8 2" xfId="33787"/>
    <cellStyle name="Обычный 5 11 8 2 2" xfId="33788"/>
    <cellStyle name="Обычный 5 11 8 2 2 2" xfId="33789"/>
    <cellStyle name="Обычный 5 11 8 2 2 2 2" xfId="33790"/>
    <cellStyle name="Обычный 5 11 8 2 2 3" xfId="33791"/>
    <cellStyle name="Обычный 5 11 8 2 3" xfId="33792"/>
    <cellStyle name="Обычный 5 11 8 2 3 2" xfId="33793"/>
    <cellStyle name="Обычный 5 11 8 2 4" xfId="33794"/>
    <cellStyle name="Обычный 5 11 8 3" xfId="33795"/>
    <cellStyle name="Обычный 5 11 8 3 2" xfId="33796"/>
    <cellStyle name="Обычный 5 11 8 3 2 2" xfId="33797"/>
    <cellStyle name="Обычный 5 11 8 3 2 2 2" xfId="33798"/>
    <cellStyle name="Обычный 5 11 8 3 2 3" xfId="33799"/>
    <cellStyle name="Обычный 5 11 8 3 3" xfId="33800"/>
    <cellStyle name="Обычный 5 11 8 3 3 2" xfId="33801"/>
    <cellStyle name="Обычный 5 11 8 3 4" xfId="33802"/>
    <cellStyle name="Обычный 5 11 8 4" xfId="33803"/>
    <cellStyle name="Обычный 5 11 8 4 2" xfId="33804"/>
    <cellStyle name="Обычный 5 11 8 4 2 2" xfId="33805"/>
    <cellStyle name="Обычный 5 11 8 4 2 2 2" xfId="33806"/>
    <cellStyle name="Обычный 5 11 8 4 2 3" xfId="33807"/>
    <cellStyle name="Обычный 5 11 8 4 3" xfId="33808"/>
    <cellStyle name="Обычный 5 11 8 4 3 2" xfId="33809"/>
    <cellStyle name="Обычный 5 11 8 4 4" xfId="33810"/>
    <cellStyle name="Обычный 5 11 8 5" xfId="33811"/>
    <cellStyle name="Обычный 5 11 8 5 2" xfId="33812"/>
    <cellStyle name="Обычный 5 11 8 5 2 2" xfId="33813"/>
    <cellStyle name="Обычный 5 11 8 5 3" xfId="33814"/>
    <cellStyle name="Обычный 5 11 8 6" xfId="33815"/>
    <cellStyle name="Обычный 5 11 8 6 2" xfId="33816"/>
    <cellStyle name="Обычный 5 11 8 7" xfId="33817"/>
    <cellStyle name="Обычный 5 11 8 7 2" xfId="33818"/>
    <cellStyle name="Обычный 5 11 8 8" xfId="33819"/>
    <cellStyle name="Обычный 5 11 9" xfId="33820"/>
    <cellStyle name="Обычный 5 11 9 2" xfId="33821"/>
    <cellStyle name="Обычный 5 11 9 2 2" xfId="33822"/>
    <cellStyle name="Обычный 5 11 9 2 2 2" xfId="33823"/>
    <cellStyle name="Обычный 5 11 9 2 2 2 2" xfId="33824"/>
    <cellStyle name="Обычный 5 11 9 2 2 3" xfId="33825"/>
    <cellStyle name="Обычный 5 11 9 2 3" xfId="33826"/>
    <cellStyle name="Обычный 5 11 9 2 3 2" xfId="33827"/>
    <cellStyle name="Обычный 5 11 9 2 4" xfId="33828"/>
    <cellStyle name="Обычный 5 11 9 3" xfId="33829"/>
    <cellStyle name="Обычный 5 11 9 3 2" xfId="33830"/>
    <cellStyle name="Обычный 5 11 9 3 2 2" xfId="33831"/>
    <cellStyle name="Обычный 5 11 9 3 2 2 2" xfId="33832"/>
    <cellStyle name="Обычный 5 11 9 3 2 3" xfId="33833"/>
    <cellStyle name="Обычный 5 11 9 3 3" xfId="33834"/>
    <cellStyle name="Обычный 5 11 9 3 3 2" xfId="33835"/>
    <cellStyle name="Обычный 5 11 9 3 4" xfId="33836"/>
    <cellStyle name="Обычный 5 11 9 4" xfId="33837"/>
    <cellStyle name="Обычный 5 11 9 4 2" xfId="33838"/>
    <cellStyle name="Обычный 5 11 9 4 2 2" xfId="33839"/>
    <cellStyle name="Обычный 5 11 9 4 2 2 2" xfId="33840"/>
    <cellStyle name="Обычный 5 11 9 4 2 3" xfId="33841"/>
    <cellStyle name="Обычный 5 11 9 4 3" xfId="33842"/>
    <cellStyle name="Обычный 5 11 9 4 3 2" xfId="33843"/>
    <cellStyle name="Обычный 5 11 9 4 4" xfId="33844"/>
    <cellStyle name="Обычный 5 11 9 5" xfId="33845"/>
    <cellStyle name="Обычный 5 11 9 5 2" xfId="33846"/>
    <cellStyle name="Обычный 5 11 9 5 2 2" xfId="33847"/>
    <cellStyle name="Обычный 5 11 9 5 3" xfId="33848"/>
    <cellStyle name="Обычный 5 11 9 6" xfId="33849"/>
    <cellStyle name="Обычный 5 11 9 6 2" xfId="33850"/>
    <cellStyle name="Обычный 5 11 9 7" xfId="33851"/>
    <cellStyle name="Обычный 5 11 9 7 2" xfId="33852"/>
    <cellStyle name="Обычный 5 11 9 8" xfId="33853"/>
    <cellStyle name="Обычный 5 110" xfId="33854"/>
    <cellStyle name="Обычный 5 110 2" xfId="33855"/>
    <cellStyle name="Обычный 5 110 2 2" xfId="33856"/>
    <cellStyle name="Обычный 5 110 2 2 2" xfId="33857"/>
    <cellStyle name="Обычный 5 110 2 3" xfId="33858"/>
    <cellStyle name="Обычный 5 110 3" xfId="33859"/>
    <cellStyle name="Обычный 5 110 3 2" xfId="33860"/>
    <cellStyle name="Обычный 5 110 4" xfId="33861"/>
    <cellStyle name="Обычный 5 111" xfId="33862"/>
    <cellStyle name="Обычный 5 111 2" xfId="33863"/>
    <cellStyle name="Обычный 5 111 2 2" xfId="33864"/>
    <cellStyle name="Обычный 5 111 2 2 2" xfId="33865"/>
    <cellStyle name="Обычный 5 111 2 3" xfId="33866"/>
    <cellStyle name="Обычный 5 111 3" xfId="33867"/>
    <cellStyle name="Обычный 5 111 3 2" xfId="33868"/>
    <cellStyle name="Обычный 5 111 4" xfId="33869"/>
    <cellStyle name="Обычный 5 112" xfId="33870"/>
    <cellStyle name="Обычный 5 112 2" xfId="33871"/>
    <cellStyle name="Обычный 5 112 2 2" xfId="33872"/>
    <cellStyle name="Обычный 5 112 2 2 2" xfId="33873"/>
    <cellStyle name="Обычный 5 112 2 3" xfId="33874"/>
    <cellStyle name="Обычный 5 112 3" xfId="33875"/>
    <cellStyle name="Обычный 5 112 3 2" xfId="33876"/>
    <cellStyle name="Обычный 5 112 4" xfId="33877"/>
    <cellStyle name="Обычный 5 113" xfId="33878"/>
    <cellStyle name="Обычный 5 113 2" xfId="33879"/>
    <cellStyle name="Обычный 5 113 2 2" xfId="33880"/>
    <cellStyle name="Обычный 5 113 2 2 2" xfId="33881"/>
    <cellStyle name="Обычный 5 113 2 3" xfId="33882"/>
    <cellStyle name="Обычный 5 113 3" xfId="33883"/>
    <cellStyle name="Обычный 5 113 3 2" xfId="33884"/>
    <cellStyle name="Обычный 5 113 4" xfId="33885"/>
    <cellStyle name="Обычный 5 114" xfId="33886"/>
    <cellStyle name="Обычный 5 114 2" xfId="33887"/>
    <cellStyle name="Обычный 5 114 2 2" xfId="33888"/>
    <cellStyle name="Обычный 5 114 2 2 2" xfId="33889"/>
    <cellStyle name="Обычный 5 114 2 3" xfId="33890"/>
    <cellStyle name="Обычный 5 114 3" xfId="33891"/>
    <cellStyle name="Обычный 5 114 3 2" xfId="33892"/>
    <cellStyle name="Обычный 5 114 4" xfId="33893"/>
    <cellStyle name="Обычный 5 115" xfId="33894"/>
    <cellStyle name="Обычный 5 115 2" xfId="33895"/>
    <cellStyle name="Обычный 5 115 2 2" xfId="33896"/>
    <cellStyle name="Обычный 5 115 2 2 2" xfId="33897"/>
    <cellStyle name="Обычный 5 115 2 3" xfId="33898"/>
    <cellStyle name="Обычный 5 115 3" xfId="33899"/>
    <cellStyle name="Обычный 5 115 3 2" xfId="33900"/>
    <cellStyle name="Обычный 5 115 4" xfId="33901"/>
    <cellStyle name="Обычный 5 116" xfId="33902"/>
    <cellStyle name="Обычный 5 116 2" xfId="33903"/>
    <cellStyle name="Обычный 5 116 2 2" xfId="33904"/>
    <cellStyle name="Обычный 5 116 2 2 2" xfId="33905"/>
    <cellStyle name="Обычный 5 116 2 3" xfId="33906"/>
    <cellStyle name="Обычный 5 116 3" xfId="33907"/>
    <cellStyle name="Обычный 5 116 3 2" xfId="33908"/>
    <cellStyle name="Обычный 5 116 4" xfId="33909"/>
    <cellStyle name="Обычный 5 117" xfId="33910"/>
    <cellStyle name="Обычный 5 117 2" xfId="33911"/>
    <cellStyle name="Обычный 5 117 2 2" xfId="33912"/>
    <cellStyle name="Обычный 5 117 2 2 2" xfId="33913"/>
    <cellStyle name="Обычный 5 117 2 3" xfId="33914"/>
    <cellStyle name="Обычный 5 117 3" xfId="33915"/>
    <cellStyle name="Обычный 5 117 3 2" xfId="33916"/>
    <cellStyle name="Обычный 5 117 4" xfId="33917"/>
    <cellStyle name="Обычный 5 118" xfId="33918"/>
    <cellStyle name="Обычный 5 118 2" xfId="33919"/>
    <cellStyle name="Обычный 5 118 2 2" xfId="33920"/>
    <cellStyle name="Обычный 5 118 2 2 2" xfId="33921"/>
    <cellStyle name="Обычный 5 118 2 3" xfId="33922"/>
    <cellStyle name="Обычный 5 118 3" xfId="33923"/>
    <cellStyle name="Обычный 5 118 3 2" xfId="33924"/>
    <cellStyle name="Обычный 5 118 4" xfId="33925"/>
    <cellStyle name="Обычный 5 119" xfId="33926"/>
    <cellStyle name="Обычный 5 119 2" xfId="33927"/>
    <cellStyle name="Обычный 5 119 2 2" xfId="33928"/>
    <cellStyle name="Обычный 5 119 2 2 2" xfId="33929"/>
    <cellStyle name="Обычный 5 119 2 3" xfId="33930"/>
    <cellStyle name="Обычный 5 119 3" xfId="33931"/>
    <cellStyle name="Обычный 5 119 3 2" xfId="33932"/>
    <cellStyle name="Обычный 5 119 4" xfId="33933"/>
    <cellStyle name="Обычный 5 12" xfId="33934"/>
    <cellStyle name="Обычный 5 12 10" xfId="33935"/>
    <cellStyle name="Обычный 5 12 10 2" xfId="33936"/>
    <cellStyle name="Обычный 5 12 10 2 2" xfId="33937"/>
    <cellStyle name="Обычный 5 12 10 2 2 2" xfId="33938"/>
    <cellStyle name="Обычный 5 12 10 2 2 2 2" xfId="33939"/>
    <cellStyle name="Обычный 5 12 10 2 2 3" xfId="33940"/>
    <cellStyle name="Обычный 5 12 10 2 3" xfId="33941"/>
    <cellStyle name="Обычный 5 12 10 2 3 2" xfId="33942"/>
    <cellStyle name="Обычный 5 12 10 2 4" xfId="33943"/>
    <cellStyle name="Обычный 5 12 10 3" xfId="33944"/>
    <cellStyle name="Обычный 5 12 10 3 2" xfId="33945"/>
    <cellStyle name="Обычный 5 12 10 3 2 2" xfId="33946"/>
    <cellStyle name="Обычный 5 12 10 3 2 2 2" xfId="33947"/>
    <cellStyle name="Обычный 5 12 10 3 2 3" xfId="33948"/>
    <cellStyle name="Обычный 5 12 10 3 3" xfId="33949"/>
    <cellStyle name="Обычный 5 12 10 3 3 2" xfId="33950"/>
    <cellStyle name="Обычный 5 12 10 3 4" xfId="33951"/>
    <cellStyle name="Обычный 5 12 10 4" xfId="33952"/>
    <cellStyle name="Обычный 5 12 10 4 2" xfId="33953"/>
    <cellStyle name="Обычный 5 12 10 4 2 2" xfId="33954"/>
    <cellStyle name="Обычный 5 12 10 4 2 2 2" xfId="33955"/>
    <cellStyle name="Обычный 5 12 10 4 2 3" xfId="33956"/>
    <cellStyle name="Обычный 5 12 10 4 3" xfId="33957"/>
    <cellStyle name="Обычный 5 12 10 4 3 2" xfId="33958"/>
    <cellStyle name="Обычный 5 12 10 4 4" xfId="33959"/>
    <cellStyle name="Обычный 5 12 10 5" xfId="33960"/>
    <cellStyle name="Обычный 5 12 10 5 2" xfId="33961"/>
    <cellStyle name="Обычный 5 12 10 5 2 2" xfId="33962"/>
    <cellStyle name="Обычный 5 12 10 5 3" xfId="33963"/>
    <cellStyle name="Обычный 5 12 10 6" xfId="33964"/>
    <cellStyle name="Обычный 5 12 10 6 2" xfId="33965"/>
    <cellStyle name="Обычный 5 12 10 7" xfId="33966"/>
    <cellStyle name="Обычный 5 12 10 7 2" xfId="33967"/>
    <cellStyle name="Обычный 5 12 10 8" xfId="33968"/>
    <cellStyle name="Обычный 5 12 11" xfId="33969"/>
    <cellStyle name="Обычный 5 12 11 2" xfId="33970"/>
    <cellStyle name="Обычный 5 12 11 2 2" xfId="33971"/>
    <cellStyle name="Обычный 5 12 11 2 2 2" xfId="33972"/>
    <cellStyle name="Обычный 5 12 11 2 2 2 2" xfId="33973"/>
    <cellStyle name="Обычный 5 12 11 2 2 3" xfId="33974"/>
    <cellStyle name="Обычный 5 12 11 2 3" xfId="33975"/>
    <cellStyle name="Обычный 5 12 11 2 3 2" xfId="33976"/>
    <cellStyle name="Обычный 5 12 11 2 4" xfId="33977"/>
    <cellStyle name="Обычный 5 12 11 3" xfId="33978"/>
    <cellStyle name="Обычный 5 12 11 3 2" xfId="33979"/>
    <cellStyle name="Обычный 5 12 11 3 2 2" xfId="33980"/>
    <cellStyle name="Обычный 5 12 11 3 2 2 2" xfId="33981"/>
    <cellStyle name="Обычный 5 12 11 3 2 3" xfId="33982"/>
    <cellStyle name="Обычный 5 12 11 3 3" xfId="33983"/>
    <cellStyle name="Обычный 5 12 11 3 3 2" xfId="33984"/>
    <cellStyle name="Обычный 5 12 11 3 4" xfId="33985"/>
    <cellStyle name="Обычный 5 12 11 4" xfId="33986"/>
    <cellStyle name="Обычный 5 12 11 4 2" xfId="33987"/>
    <cellStyle name="Обычный 5 12 11 4 2 2" xfId="33988"/>
    <cellStyle name="Обычный 5 12 11 4 2 2 2" xfId="33989"/>
    <cellStyle name="Обычный 5 12 11 4 2 3" xfId="33990"/>
    <cellStyle name="Обычный 5 12 11 4 3" xfId="33991"/>
    <cellStyle name="Обычный 5 12 11 4 3 2" xfId="33992"/>
    <cellStyle name="Обычный 5 12 11 4 4" xfId="33993"/>
    <cellStyle name="Обычный 5 12 11 5" xfId="33994"/>
    <cellStyle name="Обычный 5 12 11 5 2" xfId="33995"/>
    <cellStyle name="Обычный 5 12 11 5 2 2" xfId="33996"/>
    <cellStyle name="Обычный 5 12 11 5 3" xfId="33997"/>
    <cellStyle name="Обычный 5 12 11 6" xfId="33998"/>
    <cellStyle name="Обычный 5 12 11 6 2" xfId="33999"/>
    <cellStyle name="Обычный 5 12 11 7" xfId="34000"/>
    <cellStyle name="Обычный 5 12 11 7 2" xfId="34001"/>
    <cellStyle name="Обычный 5 12 11 8" xfId="34002"/>
    <cellStyle name="Обычный 5 12 12" xfId="34003"/>
    <cellStyle name="Обычный 5 12 12 2" xfId="34004"/>
    <cellStyle name="Обычный 5 12 12 2 2" xfId="34005"/>
    <cellStyle name="Обычный 5 12 12 2 2 2" xfId="34006"/>
    <cellStyle name="Обычный 5 12 12 2 2 2 2" xfId="34007"/>
    <cellStyle name="Обычный 5 12 12 2 2 3" xfId="34008"/>
    <cellStyle name="Обычный 5 12 12 2 3" xfId="34009"/>
    <cellStyle name="Обычный 5 12 12 2 3 2" xfId="34010"/>
    <cellStyle name="Обычный 5 12 12 2 4" xfId="34011"/>
    <cellStyle name="Обычный 5 12 12 3" xfId="34012"/>
    <cellStyle name="Обычный 5 12 12 3 2" xfId="34013"/>
    <cellStyle name="Обычный 5 12 12 3 2 2" xfId="34014"/>
    <cellStyle name="Обычный 5 12 12 3 2 2 2" xfId="34015"/>
    <cellStyle name="Обычный 5 12 12 3 2 3" xfId="34016"/>
    <cellStyle name="Обычный 5 12 12 3 3" xfId="34017"/>
    <cellStyle name="Обычный 5 12 12 3 3 2" xfId="34018"/>
    <cellStyle name="Обычный 5 12 12 3 4" xfId="34019"/>
    <cellStyle name="Обычный 5 12 12 4" xfId="34020"/>
    <cellStyle name="Обычный 5 12 12 4 2" xfId="34021"/>
    <cellStyle name="Обычный 5 12 12 4 2 2" xfId="34022"/>
    <cellStyle name="Обычный 5 12 12 4 2 2 2" xfId="34023"/>
    <cellStyle name="Обычный 5 12 12 4 2 3" xfId="34024"/>
    <cellStyle name="Обычный 5 12 12 4 3" xfId="34025"/>
    <cellStyle name="Обычный 5 12 12 4 3 2" xfId="34026"/>
    <cellStyle name="Обычный 5 12 12 4 4" xfId="34027"/>
    <cellStyle name="Обычный 5 12 12 5" xfId="34028"/>
    <cellStyle name="Обычный 5 12 12 5 2" xfId="34029"/>
    <cellStyle name="Обычный 5 12 12 5 2 2" xfId="34030"/>
    <cellStyle name="Обычный 5 12 12 5 3" xfId="34031"/>
    <cellStyle name="Обычный 5 12 12 6" xfId="34032"/>
    <cellStyle name="Обычный 5 12 12 6 2" xfId="34033"/>
    <cellStyle name="Обычный 5 12 12 7" xfId="34034"/>
    <cellStyle name="Обычный 5 12 12 7 2" xfId="34035"/>
    <cellStyle name="Обычный 5 12 12 8" xfId="34036"/>
    <cellStyle name="Обычный 5 12 13" xfId="34037"/>
    <cellStyle name="Обычный 5 12 13 2" xfId="34038"/>
    <cellStyle name="Обычный 5 12 13 2 2" xfId="34039"/>
    <cellStyle name="Обычный 5 12 13 2 2 2" xfId="34040"/>
    <cellStyle name="Обычный 5 12 13 2 2 2 2" xfId="34041"/>
    <cellStyle name="Обычный 5 12 13 2 2 3" xfId="34042"/>
    <cellStyle name="Обычный 5 12 13 2 3" xfId="34043"/>
    <cellStyle name="Обычный 5 12 13 2 3 2" xfId="34044"/>
    <cellStyle name="Обычный 5 12 13 2 4" xfId="34045"/>
    <cellStyle name="Обычный 5 12 13 3" xfId="34046"/>
    <cellStyle name="Обычный 5 12 13 3 2" xfId="34047"/>
    <cellStyle name="Обычный 5 12 13 3 2 2" xfId="34048"/>
    <cellStyle name="Обычный 5 12 13 3 2 2 2" xfId="34049"/>
    <cellStyle name="Обычный 5 12 13 3 2 3" xfId="34050"/>
    <cellStyle name="Обычный 5 12 13 3 3" xfId="34051"/>
    <cellStyle name="Обычный 5 12 13 3 3 2" xfId="34052"/>
    <cellStyle name="Обычный 5 12 13 3 4" xfId="34053"/>
    <cellStyle name="Обычный 5 12 13 4" xfId="34054"/>
    <cellStyle name="Обычный 5 12 13 4 2" xfId="34055"/>
    <cellStyle name="Обычный 5 12 13 4 2 2" xfId="34056"/>
    <cellStyle name="Обычный 5 12 13 4 2 2 2" xfId="34057"/>
    <cellStyle name="Обычный 5 12 13 4 2 3" xfId="34058"/>
    <cellStyle name="Обычный 5 12 13 4 3" xfId="34059"/>
    <cellStyle name="Обычный 5 12 13 4 3 2" xfId="34060"/>
    <cellStyle name="Обычный 5 12 13 4 4" xfId="34061"/>
    <cellStyle name="Обычный 5 12 13 5" xfId="34062"/>
    <cellStyle name="Обычный 5 12 13 5 2" xfId="34063"/>
    <cellStyle name="Обычный 5 12 13 5 2 2" xfId="34064"/>
    <cellStyle name="Обычный 5 12 13 5 3" xfId="34065"/>
    <cellStyle name="Обычный 5 12 13 6" xfId="34066"/>
    <cellStyle name="Обычный 5 12 13 6 2" xfId="34067"/>
    <cellStyle name="Обычный 5 12 13 7" xfId="34068"/>
    <cellStyle name="Обычный 5 12 13 7 2" xfId="34069"/>
    <cellStyle name="Обычный 5 12 13 8" xfId="34070"/>
    <cellStyle name="Обычный 5 12 14" xfId="34071"/>
    <cellStyle name="Обычный 5 12 14 2" xfId="34072"/>
    <cellStyle name="Обычный 5 12 14 2 2" xfId="34073"/>
    <cellStyle name="Обычный 5 12 14 2 2 2" xfId="34074"/>
    <cellStyle name="Обычный 5 12 14 2 2 2 2" xfId="34075"/>
    <cellStyle name="Обычный 5 12 14 2 2 3" xfId="34076"/>
    <cellStyle name="Обычный 5 12 14 2 3" xfId="34077"/>
    <cellStyle name="Обычный 5 12 14 2 3 2" xfId="34078"/>
    <cellStyle name="Обычный 5 12 14 2 4" xfId="34079"/>
    <cellStyle name="Обычный 5 12 14 3" xfId="34080"/>
    <cellStyle name="Обычный 5 12 14 3 2" xfId="34081"/>
    <cellStyle name="Обычный 5 12 14 3 2 2" xfId="34082"/>
    <cellStyle name="Обычный 5 12 14 3 2 2 2" xfId="34083"/>
    <cellStyle name="Обычный 5 12 14 3 2 3" xfId="34084"/>
    <cellStyle name="Обычный 5 12 14 3 3" xfId="34085"/>
    <cellStyle name="Обычный 5 12 14 3 3 2" xfId="34086"/>
    <cellStyle name="Обычный 5 12 14 3 4" xfId="34087"/>
    <cellStyle name="Обычный 5 12 14 4" xfId="34088"/>
    <cellStyle name="Обычный 5 12 14 4 2" xfId="34089"/>
    <cellStyle name="Обычный 5 12 14 4 2 2" xfId="34090"/>
    <cellStyle name="Обычный 5 12 14 4 2 2 2" xfId="34091"/>
    <cellStyle name="Обычный 5 12 14 4 2 3" xfId="34092"/>
    <cellStyle name="Обычный 5 12 14 4 3" xfId="34093"/>
    <cellStyle name="Обычный 5 12 14 4 3 2" xfId="34094"/>
    <cellStyle name="Обычный 5 12 14 4 4" xfId="34095"/>
    <cellStyle name="Обычный 5 12 14 5" xfId="34096"/>
    <cellStyle name="Обычный 5 12 14 5 2" xfId="34097"/>
    <cellStyle name="Обычный 5 12 14 5 2 2" xfId="34098"/>
    <cellStyle name="Обычный 5 12 14 5 3" xfId="34099"/>
    <cellStyle name="Обычный 5 12 14 6" xfId="34100"/>
    <cellStyle name="Обычный 5 12 14 6 2" xfId="34101"/>
    <cellStyle name="Обычный 5 12 14 7" xfId="34102"/>
    <cellStyle name="Обычный 5 12 14 7 2" xfId="34103"/>
    <cellStyle name="Обычный 5 12 14 8" xfId="34104"/>
    <cellStyle name="Обычный 5 12 15" xfId="34105"/>
    <cellStyle name="Обычный 5 12 15 2" xfId="34106"/>
    <cellStyle name="Обычный 5 12 15 2 2" xfId="34107"/>
    <cellStyle name="Обычный 5 12 15 2 2 2" xfId="34108"/>
    <cellStyle name="Обычный 5 12 15 2 2 2 2" xfId="34109"/>
    <cellStyle name="Обычный 5 12 15 2 2 3" xfId="34110"/>
    <cellStyle name="Обычный 5 12 15 2 3" xfId="34111"/>
    <cellStyle name="Обычный 5 12 15 2 3 2" xfId="34112"/>
    <cellStyle name="Обычный 5 12 15 2 4" xfId="34113"/>
    <cellStyle name="Обычный 5 12 15 3" xfId="34114"/>
    <cellStyle name="Обычный 5 12 15 3 2" xfId="34115"/>
    <cellStyle name="Обычный 5 12 15 3 2 2" xfId="34116"/>
    <cellStyle name="Обычный 5 12 15 3 2 2 2" xfId="34117"/>
    <cellStyle name="Обычный 5 12 15 3 2 3" xfId="34118"/>
    <cellStyle name="Обычный 5 12 15 3 3" xfId="34119"/>
    <cellStyle name="Обычный 5 12 15 3 3 2" xfId="34120"/>
    <cellStyle name="Обычный 5 12 15 3 4" xfId="34121"/>
    <cellStyle name="Обычный 5 12 15 4" xfId="34122"/>
    <cellStyle name="Обычный 5 12 15 4 2" xfId="34123"/>
    <cellStyle name="Обычный 5 12 15 4 2 2" xfId="34124"/>
    <cellStyle name="Обычный 5 12 15 4 2 2 2" xfId="34125"/>
    <cellStyle name="Обычный 5 12 15 4 2 3" xfId="34126"/>
    <cellStyle name="Обычный 5 12 15 4 3" xfId="34127"/>
    <cellStyle name="Обычный 5 12 15 4 3 2" xfId="34128"/>
    <cellStyle name="Обычный 5 12 15 4 4" xfId="34129"/>
    <cellStyle name="Обычный 5 12 15 5" xfId="34130"/>
    <cellStyle name="Обычный 5 12 15 5 2" xfId="34131"/>
    <cellStyle name="Обычный 5 12 15 5 2 2" xfId="34132"/>
    <cellStyle name="Обычный 5 12 15 5 3" xfId="34133"/>
    <cellStyle name="Обычный 5 12 15 6" xfId="34134"/>
    <cellStyle name="Обычный 5 12 15 6 2" xfId="34135"/>
    <cellStyle name="Обычный 5 12 15 7" xfId="34136"/>
    <cellStyle name="Обычный 5 12 15 7 2" xfId="34137"/>
    <cellStyle name="Обычный 5 12 15 8" xfId="34138"/>
    <cellStyle name="Обычный 5 12 16" xfId="34139"/>
    <cellStyle name="Обычный 5 12 16 2" xfId="34140"/>
    <cellStyle name="Обычный 5 12 16 2 2" xfId="34141"/>
    <cellStyle name="Обычный 5 12 16 2 2 2" xfId="34142"/>
    <cellStyle name="Обычный 5 12 16 2 2 2 2" xfId="34143"/>
    <cellStyle name="Обычный 5 12 16 2 2 3" xfId="34144"/>
    <cellStyle name="Обычный 5 12 16 2 3" xfId="34145"/>
    <cellStyle name="Обычный 5 12 16 2 3 2" xfId="34146"/>
    <cellStyle name="Обычный 5 12 16 2 4" xfId="34147"/>
    <cellStyle name="Обычный 5 12 16 3" xfId="34148"/>
    <cellStyle name="Обычный 5 12 16 3 2" xfId="34149"/>
    <cellStyle name="Обычный 5 12 16 3 2 2" xfId="34150"/>
    <cellStyle name="Обычный 5 12 16 3 2 2 2" xfId="34151"/>
    <cellStyle name="Обычный 5 12 16 3 2 3" xfId="34152"/>
    <cellStyle name="Обычный 5 12 16 3 3" xfId="34153"/>
    <cellStyle name="Обычный 5 12 16 3 3 2" xfId="34154"/>
    <cellStyle name="Обычный 5 12 16 3 4" xfId="34155"/>
    <cellStyle name="Обычный 5 12 16 4" xfId="34156"/>
    <cellStyle name="Обычный 5 12 16 4 2" xfId="34157"/>
    <cellStyle name="Обычный 5 12 16 4 2 2" xfId="34158"/>
    <cellStyle name="Обычный 5 12 16 4 2 2 2" xfId="34159"/>
    <cellStyle name="Обычный 5 12 16 4 2 3" xfId="34160"/>
    <cellStyle name="Обычный 5 12 16 4 3" xfId="34161"/>
    <cellStyle name="Обычный 5 12 16 4 3 2" xfId="34162"/>
    <cellStyle name="Обычный 5 12 16 4 4" xfId="34163"/>
    <cellStyle name="Обычный 5 12 16 5" xfId="34164"/>
    <cellStyle name="Обычный 5 12 16 5 2" xfId="34165"/>
    <cellStyle name="Обычный 5 12 16 5 2 2" xfId="34166"/>
    <cellStyle name="Обычный 5 12 16 5 3" xfId="34167"/>
    <cellStyle name="Обычный 5 12 16 6" xfId="34168"/>
    <cellStyle name="Обычный 5 12 16 6 2" xfId="34169"/>
    <cellStyle name="Обычный 5 12 16 7" xfId="34170"/>
    <cellStyle name="Обычный 5 12 16 7 2" xfId="34171"/>
    <cellStyle name="Обычный 5 12 16 8" xfId="34172"/>
    <cellStyle name="Обычный 5 12 17" xfId="34173"/>
    <cellStyle name="Обычный 5 12 17 2" xfId="34174"/>
    <cellStyle name="Обычный 5 12 17 2 2" xfId="34175"/>
    <cellStyle name="Обычный 5 12 17 2 2 2" xfId="34176"/>
    <cellStyle name="Обычный 5 12 17 2 2 2 2" xfId="34177"/>
    <cellStyle name="Обычный 5 12 17 2 2 3" xfId="34178"/>
    <cellStyle name="Обычный 5 12 17 2 3" xfId="34179"/>
    <cellStyle name="Обычный 5 12 17 2 3 2" xfId="34180"/>
    <cellStyle name="Обычный 5 12 17 2 4" xfId="34181"/>
    <cellStyle name="Обычный 5 12 17 3" xfId="34182"/>
    <cellStyle name="Обычный 5 12 17 3 2" xfId="34183"/>
    <cellStyle name="Обычный 5 12 17 3 2 2" xfId="34184"/>
    <cellStyle name="Обычный 5 12 17 3 2 2 2" xfId="34185"/>
    <cellStyle name="Обычный 5 12 17 3 2 3" xfId="34186"/>
    <cellStyle name="Обычный 5 12 17 3 3" xfId="34187"/>
    <cellStyle name="Обычный 5 12 17 3 3 2" xfId="34188"/>
    <cellStyle name="Обычный 5 12 17 3 4" xfId="34189"/>
    <cellStyle name="Обычный 5 12 17 4" xfId="34190"/>
    <cellStyle name="Обычный 5 12 17 4 2" xfId="34191"/>
    <cellStyle name="Обычный 5 12 17 4 2 2" xfId="34192"/>
    <cellStyle name="Обычный 5 12 17 4 2 2 2" xfId="34193"/>
    <cellStyle name="Обычный 5 12 17 4 2 3" xfId="34194"/>
    <cellStyle name="Обычный 5 12 17 4 3" xfId="34195"/>
    <cellStyle name="Обычный 5 12 17 4 3 2" xfId="34196"/>
    <cellStyle name="Обычный 5 12 17 4 4" xfId="34197"/>
    <cellStyle name="Обычный 5 12 17 5" xfId="34198"/>
    <cellStyle name="Обычный 5 12 17 5 2" xfId="34199"/>
    <cellStyle name="Обычный 5 12 17 5 2 2" xfId="34200"/>
    <cellStyle name="Обычный 5 12 17 5 3" xfId="34201"/>
    <cellStyle name="Обычный 5 12 17 6" xfId="34202"/>
    <cellStyle name="Обычный 5 12 17 6 2" xfId="34203"/>
    <cellStyle name="Обычный 5 12 17 7" xfId="34204"/>
    <cellStyle name="Обычный 5 12 17 7 2" xfId="34205"/>
    <cellStyle name="Обычный 5 12 17 8" xfId="34206"/>
    <cellStyle name="Обычный 5 12 18" xfId="34207"/>
    <cellStyle name="Обычный 5 12 18 2" xfId="34208"/>
    <cellStyle name="Обычный 5 12 18 2 2" xfId="34209"/>
    <cellStyle name="Обычный 5 12 18 2 2 2" xfId="34210"/>
    <cellStyle name="Обычный 5 12 18 2 2 2 2" xfId="34211"/>
    <cellStyle name="Обычный 5 12 18 2 2 3" xfId="34212"/>
    <cellStyle name="Обычный 5 12 18 2 3" xfId="34213"/>
    <cellStyle name="Обычный 5 12 18 2 3 2" xfId="34214"/>
    <cellStyle name="Обычный 5 12 18 2 4" xfId="34215"/>
    <cellStyle name="Обычный 5 12 18 3" xfId="34216"/>
    <cellStyle name="Обычный 5 12 18 3 2" xfId="34217"/>
    <cellStyle name="Обычный 5 12 18 3 2 2" xfId="34218"/>
    <cellStyle name="Обычный 5 12 18 3 2 2 2" xfId="34219"/>
    <cellStyle name="Обычный 5 12 18 3 2 3" xfId="34220"/>
    <cellStyle name="Обычный 5 12 18 3 3" xfId="34221"/>
    <cellStyle name="Обычный 5 12 18 3 3 2" xfId="34222"/>
    <cellStyle name="Обычный 5 12 18 3 4" xfId="34223"/>
    <cellStyle name="Обычный 5 12 18 4" xfId="34224"/>
    <cellStyle name="Обычный 5 12 18 4 2" xfId="34225"/>
    <cellStyle name="Обычный 5 12 18 4 2 2" xfId="34226"/>
    <cellStyle name="Обычный 5 12 18 4 2 2 2" xfId="34227"/>
    <cellStyle name="Обычный 5 12 18 4 2 3" xfId="34228"/>
    <cellStyle name="Обычный 5 12 18 4 3" xfId="34229"/>
    <cellStyle name="Обычный 5 12 18 4 3 2" xfId="34230"/>
    <cellStyle name="Обычный 5 12 18 4 4" xfId="34231"/>
    <cellStyle name="Обычный 5 12 18 5" xfId="34232"/>
    <cellStyle name="Обычный 5 12 18 5 2" xfId="34233"/>
    <cellStyle name="Обычный 5 12 18 5 2 2" xfId="34234"/>
    <cellStyle name="Обычный 5 12 18 5 3" xfId="34235"/>
    <cellStyle name="Обычный 5 12 18 6" xfId="34236"/>
    <cellStyle name="Обычный 5 12 18 6 2" xfId="34237"/>
    <cellStyle name="Обычный 5 12 18 7" xfId="34238"/>
    <cellStyle name="Обычный 5 12 18 7 2" xfId="34239"/>
    <cellStyle name="Обычный 5 12 18 8" xfId="34240"/>
    <cellStyle name="Обычный 5 12 19" xfId="34241"/>
    <cellStyle name="Обычный 5 12 19 2" xfId="34242"/>
    <cellStyle name="Обычный 5 12 19 2 2" xfId="34243"/>
    <cellStyle name="Обычный 5 12 19 2 2 2" xfId="34244"/>
    <cellStyle name="Обычный 5 12 19 2 2 2 2" xfId="34245"/>
    <cellStyle name="Обычный 5 12 19 2 2 3" xfId="34246"/>
    <cellStyle name="Обычный 5 12 19 2 3" xfId="34247"/>
    <cellStyle name="Обычный 5 12 19 2 3 2" xfId="34248"/>
    <cellStyle name="Обычный 5 12 19 2 4" xfId="34249"/>
    <cellStyle name="Обычный 5 12 19 3" xfId="34250"/>
    <cellStyle name="Обычный 5 12 19 3 2" xfId="34251"/>
    <cellStyle name="Обычный 5 12 19 3 2 2" xfId="34252"/>
    <cellStyle name="Обычный 5 12 19 3 2 2 2" xfId="34253"/>
    <cellStyle name="Обычный 5 12 19 3 2 3" xfId="34254"/>
    <cellStyle name="Обычный 5 12 19 3 3" xfId="34255"/>
    <cellStyle name="Обычный 5 12 19 3 3 2" xfId="34256"/>
    <cellStyle name="Обычный 5 12 19 3 4" xfId="34257"/>
    <cellStyle name="Обычный 5 12 19 4" xfId="34258"/>
    <cellStyle name="Обычный 5 12 19 4 2" xfId="34259"/>
    <cellStyle name="Обычный 5 12 19 4 2 2" xfId="34260"/>
    <cellStyle name="Обычный 5 12 19 4 2 2 2" xfId="34261"/>
    <cellStyle name="Обычный 5 12 19 4 2 3" xfId="34262"/>
    <cellStyle name="Обычный 5 12 19 4 3" xfId="34263"/>
    <cellStyle name="Обычный 5 12 19 4 3 2" xfId="34264"/>
    <cellStyle name="Обычный 5 12 19 4 4" xfId="34265"/>
    <cellStyle name="Обычный 5 12 19 5" xfId="34266"/>
    <cellStyle name="Обычный 5 12 19 5 2" xfId="34267"/>
    <cellStyle name="Обычный 5 12 19 5 2 2" xfId="34268"/>
    <cellStyle name="Обычный 5 12 19 5 3" xfId="34269"/>
    <cellStyle name="Обычный 5 12 19 6" xfId="34270"/>
    <cellStyle name="Обычный 5 12 19 6 2" xfId="34271"/>
    <cellStyle name="Обычный 5 12 19 7" xfId="34272"/>
    <cellStyle name="Обычный 5 12 19 7 2" xfId="34273"/>
    <cellStyle name="Обычный 5 12 19 8" xfId="34274"/>
    <cellStyle name="Обычный 5 12 2" xfId="34275"/>
    <cellStyle name="Обычный 5 12 2 2" xfId="34276"/>
    <cellStyle name="Обычный 5 12 2 2 2" xfId="34277"/>
    <cellStyle name="Обычный 5 12 2 2 2 2" xfId="34278"/>
    <cellStyle name="Обычный 5 12 2 2 2 2 2" xfId="34279"/>
    <cellStyle name="Обычный 5 12 2 2 2 3" xfId="34280"/>
    <cellStyle name="Обычный 5 12 2 2 3" xfId="34281"/>
    <cellStyle name="Обычный 5 12 2 2 3 2" xfId="34282"/>
    <cellStyle name="Обычный 5 12 2 2 4" xfId="34283"/>
    <cellStyle name="Обычный 5 12 2 3" xfId="34284"/>
    <cellStyle name="Обычный 5 12 2 3 2" xfId="34285"/>
    <cellStyle name="Обычный 5 12 2 3 2 2" xfId="34286"/>
    <cellStyle name="Обычный 5 12 2 3 2 2 2" xfId="34287"/>
    <cellStyle name="Обычный 5 12 2 3 2 3" xfId="34288"/>
    <cellStyle name="Обычный 5 12 2 3 3" xfId="34289"/>
    <cellStyle name="Обычный 5 12 2 3 3 2" xfId="34290"/>
    <cellStyle name="Обычный 5 12 2 3 4" xfId="34291"/>
    <cellStyle name="Обычный 5 12 2 4" xfId="34292"/>
    <cellStyle name="Обычный 5 12 2 4 2" xfId="34293"/>
    <cellStyle name="Обычный 5 12 2 4 2 2" xfId="34294"/>
    <cellStyle name="Обычный 5 12 2 4 2 2 2" xfId="34295"/>
    <cellStyle name="Обычный 5 12 2 4 2 3" xfId="34296"/>
    <cellStyle name="Обычный 5 12 2 4 3" xfId="34297"/>
    <cellStyle name="Обычный 5 12 2 4 3 2" xfId="34298"/>
    <cellStyle name="Обычный 5 12 2 4 4" xfId="34299"/>
    <cellStyle name="Обычный 5 12 2 5" xfId="34300"/>
    <cellStyle name="Обычный 5 12 2 5 2" xfId="34301"/>
    <cellStyle name="Обычный 5 12 2 5 2 2" xfId="34302"/>
    <cellStyle name="Обычный 5 12 2 5 3" xfId="34303"/>
    <cellStyle name="Обычный 5 12 2 6" xfId="34304"/>
    <cellStyle name="Обычный 5 12 2 6 2" xfId="34305"/>
    <cellStyle name="Обычный 5 12 2 7" xfId="34306"/>
    <cellStyle name="Обычный 5 12 2 7 2" xfId="34307"/>
    <cellStyle name="Обычный 5 12 2 8" xfId="34308"/>
    <cellStyle name="Обычный 5 12 20" xfId="34309"/>
    <cellStyle name="Обычный 5 12 20 2" xfId="34310"/>
    <cellStyle name="Обычный 5 12 20 2 2" xfId="34311"/>
    <cellStyle name="Обычный 5 12 20 2 2 2" xfId="34312"/>
    <cellStyle name="Обычный 5 12 20 2 2 2 2" xfId="34313"/>
    <cellStyle name="Обычный 5 12 20 2 2 3" xfId="34314"/>
    <cellStyle name="Обычный 5 12 20 2 3" xfId="34315"/>
    <cellStyle name="Обычный 5 12 20 2 3 2" xfId="34316"/>
    <cellStyle name="Обычный 5 12 20 2 4" xfId="34317"/>
    <cellStyle name="Обычный 5 12 20 3" xfId="34318"/>
    <cellStyle name="Обычный 5 12 20 3 2" xfId="34319"/>
    <cellStyle name="Обычный 5 12 20 3 2 2" xfId="34320"/>
    <cellStyle name="Обычный 5 12 20 3 2 2 2" xfId="34321"/>
    <cellStyle name="Обычный 5 12 20 3 2 3" xfId="34322"/>
    <cellStyle name="Обычный 5 12 20 3 3" xfId="34323"/>
    <cellStyle name="Обычный 5 12 20 3 3 2" xfId="34324"/>
    <cellStyle name="Обычный 5 12 20 3 4" xfId="34325"/>
    <cellStyle name="Обычный 5 12 20 4" xfId="34326"/>
    <cellStyle name="Обычный 5 12 20 4 2" xfId="34327"/>
    <cellStyle name="Обычный 5 12 20 4 2 2" xfId="34328"/>
    <cellStyle name="Обычный 5 12 20 4 2 2 2" xfId="34329"/>
    <cellStyle name="Обычный 5 12 20 4 2 3" xfId="34330"/>
    <cellStyle name="Обычный 5 12 20 4 3" xfId="34331"/>
    <cellStyle name="Обычный 5 12 20 4 3 2" xfId="34332"/>
    <cellStyle name="Обычный 5 12 20 4 4" xfId="34333"/>
    <cellStyle name="Обычный 5 12 20 5" xfId="34334"/>
    <cellStyle name="Обычный 5 12 20 5 2" xfId="34335"/>
    <cellStyle name="Обычный 5 12 20 5 2 2" xfId="34336"/>
    <cellStyle name="Обычный 5 12 20 5 3" xfId="34337"/>
    <cellStyle name="Обычный 5 12 20 6" xfId="34338"/>
    <cellStyle name="Обычный 5 12 20 6 2" xfId="34339"/>
    <cellStyle name="Обычный 5 12 20 7" xfId="34340"/>
    <cellStyle name="Обычный 5 12 20 7 2" xfId="34341"/>
    <cellStyle name="Обычный 5 12 20 8" xfId="34342"/>
    <cellStyle name="Обычный 5 12 21" xfId="34343"/>
    <cellStyle name="Обычный 5 12 21 2" xfId="34344"/>
    <cellStyle name="Обычный 5 12 21 2 2" xfId="34345"/>
    <cellStyle name="Обычный 5 12 21 2 2 2" xfId="34346"/>
    <cellStyle name="Обычный 5 12 21 2 2 2 2" xfId="34347"/>
    <cellStyle name="Обычный 5 12 21 2 2 3" xfId="34348"/>
    <cellStyle name="Обычный 5 12 21 2 3" xfId="34349"/>
    <cellStyle name="Обычный 5 12 21 2 3 2" xfId="34350"/>
    <cellStyle name="Обычный 5 12 21 2 4" xfId="34351"/>
    <cellStyle name="Обычный 5 12 21 3" xfId="34352"/>
    <cellStyle name="Обычный 5 12 21 3 2" xfId="34353"/>
    <cellStyle name="Обычный 5 12 21 3 2 2" xfId="34354"/>
    <cellStyle name="Обычный 5 12 21 3 2 2 2" xfId="34355"/>
    <cellStyle name="Обычный 5 12 21 3 2 3" xfId="34356"/>
    <cellStyle name="Обычный 5 12 21 3 3" xfId="34357"/>
    <cellStyle name="Обычный 5 12 21 3 3 2" xfId="34358"/>
    <cellStyle name="Обычный 5 12 21 3 4" xfId="34359"/>
    <cellStyle name="Обычный 5 12 21 4" xfId="34360"/>
    <cellStyle name="Обычный 5 12 21 4 2" xfId="34361"/>
    <cellStyle name="Обычный 5 12 21 4 2 2" xfId="34362"/>
    <cellStyle name="Обычный 5 12 21 4 2 2 2" xfId="34363"/>
    <cellStyle name="Обычный 5 12 21 4 2 3" xfId="34364"/>
    <cellStyle name="Обычный 5 12 21 4 3" xfId="34365"/>
    <cellStyle name="Обычный 5 12 21 4 3 2" xfId="34366"/>
    <cellStyle name="Обычный 5 12 21 4 4" xfId="34367"/>
    <cellStyle name="Обычный 5 12 21 5" xfId="34368"/>
    <cellStyle name="Обычный 5 12 21 5 2" xfId="34369"/>
    <cellStyle name="Обычный 5 12 21 5 2 2" xfId="34370"/>
    <cellStyle name="Обычный 5 12 21 5 3" xfId="34371"/>
    <cellStyle name="Обычный 5 12 21 6" xfId="34372"/>
    <cellStyle name="Обычный 5 12 21 6 2" xfId="34373"/>
    <cellStyle name="Обычный 5 12 21 7" xfId="34374"/>
    <cellStyle name="Обычный 5 12 21 7 2" xfId="34375"/>
    <cellStyle name="Обычный 5 12 21 8" xfId="34376"/>
    <cellStyle name="Обычный 5 12 22" xfId="34377"/>
    <cellStyle name="Обычный 5 12 22 2" xfId="34378"/>
    <cellStyle name="Обычный 5 12 22 2 2" xfId="34379"/>
    <cellStyle name="Обычный 5 12 22 2 2 2" xfId="34380"/>
    <cellStyle name="Обычный 5 12 22 2 2 2 2" xfId="34381"/>
    <cellStyle name="Обычный 5 12 22 2 2 3" xfId="34382"/>
    <cellStyle name="Обычный 5 12 22 2 3" xfId="34383"/>
    <cellStyle name="Обычный 5 12 22 2 3 2" xfId="34384"/>
    <cellStyle name="Обычный 5 12 22 2 4" xfId="34385"/>
    <cellStyle name="Обычный 5 12 22 3" xfId="34386"/>
    <cellStyle name="Обычный 5 12 22 3 2" xfId="34387"/>
    <cellStyle name="Обычный 5 12 22 3 2 2" xfId="34388"/>
    <cellStyle name="Обычный 5 12 22 3 2 2 2" xfId="34389"/>
    <cellStyle name="Обычный 5 12 22 3 2 3" xfId="34390"/>
    <cellStyle name="Обычный 5 12 22 3 3" xfId="34391"/>
    <cellStyle name="Обычный 5 12 22 3 3 2" xfId="34392"/>
    <cellStyle name="Обычный 5 12 22 3 4" xfId="34393"/>
    <cellStyle name="Обычный 5 12 22 4" xfId="34394"/>
    <cellStyle name="Обычный 5 12 22 4 2" xfId="34395"/>
    <cellStyle name="Обычный 5 12 22 4 2 2" xfId="34396"/>
    <cellStyle name="Обычный 5 12 22 4 2 2 2" xfId="34397"/>
    <cellStyle name="Обычный 5 12 22 4 2 3" xfId="34398"/>
    <cellStyle name="Обычный 5 12 22 4 3" xfId="34399"/>
    <cellStyle name="Обычный 5 12 22 4 3 2" xfId="34400"/>
    <cellStyle name="Обычный 5 12 22 4 4" xfId="34401"/>
    <cellStyle name="Обычный 5 12 22 5" xfId="34402"/>
    <cellStyle name="Обычный 5 12 22 5 2" xfId="34403"/>
    <cellStyle name="Обычный 5 12 22 5 2 2" xfId="34404"/>
    <cellStyle name="Обычный 5 12 22 5 3" xfId="34405"/>
    <cellStyle name="Обычный 5 12 22 6" xfId="34406"/>
    <cellStyle name="Обычный 5 12 22 6 2" xfId="34407"/>
    <cellStyle name="Обычный 5 12 22 7" xfId="34408"/>
    <cellStyle name="Обычный 5 12 22 7 2" xfId="34409"/>
    <cellStyle name="Обычный 5 12 22 8" xfId="34410"/>
    <cellStyle name="Обычный 5 12 23" xfId="34411"/>
    <cellStyle name="Обычный 5 12 23 2" xfId="34412"/>
    <cellStyle name="Обычный 5 12 23 2 2" xfId="34413"/>
    <cellStyle name="Обычный 5 12 23 2 2 2" xfId="34414"/>
    <cellStyle name="Обычный 5 12 23 2 2 2 2" xfId="34415"/>
    <cellStyle name="Обычный 5 12 23 2 2 3" xfId="34416"/>
    <cellStyle name="Обычный 5 12 23 2 3" xfId="34417"/>
    <cellStyle name="Обычный 5 12 23 2 3 2" xfId="34418"/>
    <cellStyle name="Обычный 5 12 23 2 4" xfId="34419"/>
    <cellStyle name="Обычный 5 12 23 3" xfId="34420"/>
    <cellStyle name="Обычный 5 12 23 3 2" xfId="34421"/>
    <cellStyle name="Обычный 5 12 23 3 2 2" xfId="34422"/>
    <cellStyle name="Обычный 5 12 23 3 2 2 2" xfId="34423"/>
    <cellStyle name="Обычный 5 12 23 3 2 3" xfId="34424"/>
    <cellStyle name="Обычный 5 12 23 3 3" xfId="34425"/>
    <cellStyle name="Обычный 5 12 23 3 3 2" xfId="34426"/>
    <cellStyle name="Обычный 5 12 23 3 4" xfId="34427"/>
    <cellStyle name="Обычный 5 12 23 4" xfId="34428"/>
    <cellStyle name="Обычный 5 12 23 4 2" xfId="34429"/>
    <cellStyle name="Обычный 5 12 23 4 2 2" xfId="34430"/>
    <cellStyle name="Обычный 5 12 23 4 2 2 2" xfId="34431"/>
    <cellStyle name="Обычный 5 12 23 4 2 3" xfId="34432"/>
    <cellStyle name="Обычный 5 12 23 4 3" xfId="34433"/>
    <cellStyle name="Обычный 5 12 23 4 3 2" xfId="34434"/>
    <cellStyle name="Обычный 5 12 23 4 4" xfId="34435"/>
    <cellStyle name="Обычный 5 12 23 5" xfId="34436"/>
    <cellStyle name="Обычный 5 12 23 5 2" xfId="34437"/>
    <cellStyle name="Обычный 5 12 23 5 2 2" xfId="34438"/>
    <cellStyle name="Обычный 5 12 23 5 3" xfId="34439"/>
    <cellStyle name="Обычный 5 12 23 6" xfId="34440"/>
    <cellStyle name="Обычный 5 12 23 6 2" xfId="34441"/>
    <cellStyle name="Обычный 5 12 23 7" xfId="34442"/>
    <cellStyle name="Обычный 5 12 23 7 2" xfId="34443"/>
    <cellStyle name="Обычный 5 12 23 8" xfId="34444"/>
    <cellStyle name="Обычный 5 12 24" xfId="34445"/>
    <cellStyle name="Обычный 5 12 24 2" xfId="34446"/>
    <cellStyle name="Обычный 5 12 24 2 2" xfId="34447"/>
    <cellStyle name="Обычный 5 12 24 2 2 2" xfId="34448"/>
    <cellStyle name="Обычный 5 12 24 2 2 2 2" xfId="34449"/>
    <cellStyle name="Обычный 5 12 24 2 2 3" xfId="34450"/>
    <cellStyle name="Обычный 5 12 24 2 3" xfId="34451"/>
    <cellStyle name="Обычный 5 12 24 2 3 2" xfId="34452"/>
    <cellStyle name="Обычный 5 12 24 2 4" xfId="34453"/>
    <cellStyle name="Обычный 5 12 24 3" xfId="34454"/>
    <cellStyle name="Обычный 5 12 24 3 2" xfId="34455"/>
    <cellStyle name="Обычный 5 12 24 3 2 2" xfId="34456"/>
    <cellStyle name="Обычный 5 12 24 3 2 2 2" xfId="34457"/>
    <cellStyle name="Обычный 5 12 24 3 2 3" xfId="34458"/>
    <cellStyle name="Обычный 5 12 24 3 3" xfId="34459"/>
    <cellStyle name="Обычный 5 12 24 3 3 2" xfId="34460"/>
    <cellStyle name="Обычный 5 12 24 3 4" xfId="34461"/>
    <cellStyle name="Обычный 5 12 24 4" xfId="34462"/>
    <cellStyle name="Обычный 5 12 24 4 2" xfId="34463"/>
    <cellStyle name="Обычный 5 12 24 4 2 2" xfId="34464"/>
    <cellStyle name="Обычный 5 12 24 4 2 2 2" xfId="34465"/>
    <cellStyle name="Обычный 5 12 24 4 2 3" xfId="34466"/>
    <cellStyle name="Обычный 5 12 24 4 3" xfId="34467"/>
    <cellStyle name="Обычный 5 12 24 4 3 2" xfId="34468"/>
    <cellStyle name="Обычный 5 12 24 4 4" xfId="34469"/>
    <cellStyle name="Обычный 5 12 24 5" xfId="34470"/>
    <cellStyle name="Обычный 5 12 24 5 2" xfId="34471"/>
    <cellStyle name="Обычный 5 12 24 5 2 2" xfId="34472"/>
    <cellStyle name="Обычный 5 12 24 5 3" xfId="34473"/>
    <cellStyle name="Обычный 5 12 24 6" xfId="34474"/>
    <cellStyle name="Обычный 5 12 24 6 2" xfId="34475"/>
    <cellStyle name="Обычный 5 12 24 7" xfId="34476"/>
    <cellStyle name="Обычный 5 12 24 7 2" xfId="34477"/>
    <cellStyle name="Обычный 5 12 24 8" xfId="34478"/>
    <cellStyle name="Обычный 5 12 25" xfId="34479"/>
    <cellStyle name="Обычный 5 12 25 2" xfId="34480"/>
    <cellStyle name="Обычный 5 12 25 2 2" xfId="34481"/>
    <cellStyle name="Обычный 5 12 25 2 2 2" xfId="34482"/>
    <cellStyle name="Обычный 5 12 25 2 2 2 2" xfId="34483"/>
    <cellStyle name="Обычный 5 12 25 2 2 3" xfId="34484"/>
    <cellStyle name="Обычный 5 12 25 2 3" xfId="34485"/>
    <cellStyle name="Обычный 5 12 25 2 3 2" xfId="34486"/>
    <cellStyle name="Обычный 5 12 25 2 4" xfId="34487"/>
    <cellStyle name="Обычный 5 12 25 3" xfId="34488"/>
    <cellStyle name="Обычный 5 12 25 3 2" xfId="34489"/>
    <cellStyle name="Обычный 5 12 25 3 2 2" xfId="34490"/>
    <cellStyle name="Обычный 5 12 25 3 2 2 2" xfId="34491"/>
    <cellStyle name="Обычный 5 12 25 3 2 3" xfId="34492"/>
    <cellStyle name="Обычный 5 12 25 3 3" xfId="34493"/>
    <cellStyle name="Обычный 5 12 25 3 3 2" xfId="34494"/>
    <cellStyle name="Обычный 5 12 25 3 4" xfId="34495"/>
    <cellStyle name="Обычный 5 12 25 4" xfId="34496"/>
    <cellStyle name="Обычный 5 12 25 4 2" xfId="34497"/>
    <cellStyle name="Обычный 5 12 25 4 2 2" xfId="34498"/>
    <cellStyle name="Обычный 5 12 25 4 2 2 2" xfId="34499"/>
    <cellStyle name="Обычный 5 12 25 4 2 3" xfId="34500"/>
    <cellStyle name="Обычный 5 12 25 4 3" xfId="34501"/>
    <cellStyle name="Обычный 5 12 25 4 3 2" xfId="34502"/>
    <cellStyle name="Обычный 5 12 25 4 4" xfId="34503"/>
    <cellStyle name="Обычный 5 12 25 5" xfId="34504"/>
    <cellStyle name="Обычный 5 12 25 5 2" xfId="34505"/>
    <cellStyle name="Обычный 5 12 25 5 2 2" xfId="34506"/>
    <cellStyle name="Обычный 5 12 25 5 3" xfId="34507"/>
    <cellStyle name="Обычный 5 12 25 6" xfId="34508"/>
    <cellStyle name="Обычный 5 12 25 6 2" xfId="34509"/>
    <cellStyle name="Обычный 5 12 25 7" xfId="34510"/>
    <cellStyle name="Обычный 5 12 25 7 2" xfId="34511"/>
    <cellStyle name="Обычный 5 12 25 8" xfId="34512"/>
    <cellStyle name="Обычный 5 12 26" xfId="34513"/>
    <cellStyle name="Обычный 5 12 26 2" xfId="34514"/>
    <cellStyle name="Обычный 5 12 26 2 2" xfId="34515"/>
    <cellStyle name="Обычный 5 12 26 2 2 2" xfId="34516"/>
    <cellStyle name="Обычный 5 12 26 2 2 2 2" xfId="34517"/>
    <cellStyle name="Обычный 5 12 26 2 2 3" xfId="34518"/>
    <cellStyle name="Обычный 5 12 26 2 3" xfId="34519"/>
    <cellStyle name="Обычный 5 12 26 2 3 2" xfId="34520"/>
    <cellStyle name="Обычный 5 12 26 2 4" xfId="34521"/>
    <cellStyle name="Обычный 5 12 26 3" xfId="34522"/>
    <cellStyle name="Обычный 5 12 26 3 2" xfId="34523"/>
    <cellStyle name="Обычный 5 12 26 3 2 2" xfId="34524"/>
    <cellStyle name="Обычный 5 12 26 3 2 2 2" xfId="34525"/>
    <cellStyle name="Обычный 5 12 26 3 2 3" xfId="34526"/>
    <cellStyle name="Обычный 5 12 26 3 3" xfId="34527"/>
    <cellStyle name="Обычный 5 12 26 3 3 2" xfId="34528"/>
    <cellStyle name="Обычный 5 12 26 3 4" xfId="34529"/>
    <cellStyle name="Обычный 5 12 26 4" xfId="34530"/>
    <cellStyle name="Обычный 5 12 26 4 2" xfId="34531"/>
    <cellStyle name="Обычный 5 12 26 4 2 2" xfId="34532"/>
    <cellStyle name="Обычный 5 12 26 4 2 2 2" xfId="34533"/>
    <cellStyle name="Обычный 5 12 26 4 2 3" xfId="34534"/>
    <cellStyle name="Обычный 5 12 26 4 3" xfId="34535"/>
    <cellStyle name="Обычный 5 12 26 4 3 2" xfId="34536"/>
    <cellStyle name="Обычный 5 12 26 4 4" xfId="34537"/>
    <cellStyle name="Обычный 5 12 26 5" xfId="34538"/>
    <cellStyle name="Обычный 5 12 26 5 2" xfId="34539"/>
    <cellStyle name="Обычный 5 12 26 5 2 2" xfId="34540"/>
    <cellStyle name="Обычный 5 12 26 5 3" xfId="34541"/>
    <cellStyle name="Обычный 5 12 26 6" xfId="34542"/>
    <cellStyle name="Обычный 5 12 26 6 2" xfId="34543"/>
    <cellStyle name="Обычный 5 12 26 7" xfId="34544"/>
    <cellStyle name="Обычный 5 12 26 7 2" xfId="34545"/>
    <cellStyle name="Обычный 5 12 26 8" xfId="34546"/>
    <cellStyle name="Обычный 5 12 27" xfId="34547"/>
    <cellStyle name="Обычный 5 12 27 2" xfId="34548"/>
    <cellStyle name="Обычный 5 12 27 2 2" xfId="34549"/>
    <cellStyle name="Обычный 5 12 27 2 2 2" xfId="34550"/>
    <cellStyle name="Обычный 5 12 27 2 2 2 2" xfId="34551"/>
    <cellStyle name="Обычный 5 12 27 2 2 3" xfId="34552"/>
    <cellStyle name="Обычный 5 12 27 2 3" xfId="34553"/>
    <cellStyle name="Обычный 5 12 27 2 3 2" xfId="34554"/>
    <cellStyle name="Обычный 5 12 27 2 4" xfId="34555"/>
    <cellStyle name="Обычный 5 12 27 3" xfId="34556"/>
    <cellStyle name="Обычный 5 12 27 3 2" xfId="34557"/>
    <cellStyle name="Обычный 5 12 27 3 2 2" xfId="34558"/>
    <cellStyle name="Обычный 5 12 27 3 2 2 2" xfId="34559"/>
    <cellStyle name="Обычный 5 12 27 3 2 3" xfId="34560"/>
    <cellStyle name="Обычный 5 12 27 3 3" xfId="34561"/>
    <cellStyle name="Обычный 5 12 27 3 3 2" xfId="34562"/>
    <cellStyle name="Обычный 5 12 27 3 4" xfId="34563"/>
    <cellStyle name="Обычный 5 12 27 4" xfId="34564"/>
    <cellStyle name="Обычный 5 12 27 4 2" xfId="34565"/>
    <cellStyle name="Обычный 5 12 27 4 2 2" xfId="34566"/>
    <cellStyle name="Обычный 5 12 27 4 2 2 2" xfId="34567"/>
    <cellStyle name="Обычный 5 12 27 4 2 3" xfId="34568"/>
    <cellStyle name="Обычный 5 12 27 4 3" xfId="34569"/>
    <cellStyle name="Обычный 5 12 27 4 3 2" xfId="34570"/>
    <cellStyle name="Обычный 5 12 27 4 4" xfId="34571"/>
    <cellStyle name="Обычный 5 12 27 5" xfId="34572"/>
    <cellStyle name="Обычный 5 12 27 5 2" xfId="34573"/>
    <cellStyle name="Обычный 5 12 27 5 2 2" xfId="34574"/>
    <cellStyle name="Обычный 5 12 27 5 3" xfId="34575"/>
    <cellStyle name="Обычный 5 12 27 6" xfId="34576"/>
    <cellStyle name="Обычный 5 12 27 6 2" xfId="34577"/>
    <cellStyle name="Обычный 5 12 27 7" xfId="34578"/>
    <cellStyle name="Обычный 5 12 27 7 2" xfId="34579"/>
    <cellStyle name="Обычный 5 12 27 8" xfId="34580"/>
    <cellStyle name="Обычный 5 12 28" xfId="34581"/>
    <cellStyle name="Обычный 5 12 28 2" xfId="34582"/>
    <cellStyle name="Обычный 5 12 28 2 2" xfId="34583"/>
    <cellStyle name="Обычный 5 12 28 2 2 2" xfId="34584"/>
    <cellStyle name="Обычный 5 12 28 2 2 2 2" xfId="34585"/>
    <cellStyle name="Обычный 5 12 28 2 2 3" xfId="34586"/>
    <cellStyle name="Обычный 5 12 28 2 3" xfId="34587"/>
    <cellStyle name="Обычный 5 12 28 2 3 2" xfId="34588"/>
    <cellStyle name="Обычный 5 12 28 2 4" xfId="34589"/>
    <cellStyle name="Обычный 5 12 28 3" xfId="34590"/>
    <cellStyle name="Обычный 5 12 28 3 2" xfId="34591"/>
    <cellStyle name="Обычный 5 12 28 3 2 2" xfId="34592"/>
    <cellStyle name="Обычный 5 12 28 3 2 2 2" xfId="34593"/>
    <cellStyle name="Обычный 5 12 28 3 2 3" xfId="34594"/>
    <cellStyle name="Обычный 5 12 28 3 3" xfId="34595"/>
    <cellStyle name="Обычный 5 12 28 3 3 2" xfId="34596"/>
    <cellStyle name="Обычный 5 12 28 3 4" xfId="34597"/>
    <cellStyle name="Обычный 5 12 28 4" xfId="34598"/>
    <cellStyle name="Обычный 5 12 28 4 2" xfId="34599"/>
    <cellStyle name="Обычный 5 12 28 4 2 2" xfId="34600"/>
    <cellStyle name="Обычный 5 12 28 4 2 2 2" xfId="34601"/>
    <cellStyle name="Обычный 5 12 28 4 2 3" xfId="34602"/>
    <cellStyle name="Обычный 5 12 28 4 3" xfId="34603"/>
    <cellStyle name="Обычный 5 12 28 4 3 2" xfId="34604"/>
    <cellStyle name="Обычный 5 12 28 4 4" xfId="34605"/>
    <cellStyle name="Обычный 5 12 28 5" xfId="34606"/>
    <cellStyle name="Обычный 5 12 28 5 2" xfId="34607"/>
    <cellStyle name="Обычный 5 12 28 5 2 2" xfId="34608"/>
    <cellStyle name="Обычный 5 12 28 5 3" xfId="34609"/>
    <cellStyle name="Обычный 5 12 28 6" xfId="34610"/>
    <cellStyle name="Обычный 5 12 28 6 2" xfId="34611"/>
    <cellStyle name="Обычный 5 12 28 7" xfId="34612"/>
    <cellStyle name="Обычный 5 12 28 7 2" xfId="34613"/>
    <cellStyle name="Обычный 5 12 28 8" xfId="34614"/>
    <cellStyle name="Обычный 5 12 29" xfId="34615"/>
    <cellStyle name="Обычный 5 12 29 2" xfId="34616"/>
    <cellStyle name="Обычный 5 12 29 2 2" xfId="34617"/>
    <cellStyle name="Обычный 5 12 29 2 2 2" xfId="34618"/>
    <cellStyle name="Обычный 5 12 29 2 2 2 2" xfId="34619"/>
    <cellStyle name="Обычный 5 12 29 2 2 3" xfId="34620"/>
    <cellStyle name="Обычный 5 12 29 2 3" xfId="34621"/>
    <cellStyle name="Обычный 5 12 29 2 3 2" xfId="34622"/>
    <cellStyle name="Обычный 5 12 29 2 4" xfId="34623"/>
    <cellStyle name="Обычный 5 12 29 3" xfId="34624"/>
    <cellStyle name="Обычный 5 12 29 3 2" xfId="34625"/>
    <cellStyle name="Обычный 5 12 29 3 2 2" xfId="34626"/>
    <cellStyle name="Обычный 5 12 29 3 2 2 2" xfId="34627"/>
    <cellStyle name="Обычный 5 12 29 3 2 3" xfId="34628"/>
    <cellStyle name="Обычный 5 12 29 3 3" xfId="34629"/>
    <cellStyle name="Обычный 5 12 29 3 3 2" xfId="34630"/>
    <cellStyle name="Обычный 5 12 29 3 4" xfId="34631"/>
    <cellStyle name="Обычный 5 12 29 4" xfId="34632"/>
    <cellStyle name="Обычный 5 12 29 4 2" xfId="34633"/>
    <cellStyle name="Обычный 5 12 29 4 2 2" xfId="34634"/>
    <cellStyle name="Обычный 5 12 29 4 2 2 2" xfId="34635"/>
    <cellStyle name="Обычный 5 12 29 4 2 3" xfId="34636"/>
    <cellStyle name="Обычный 5 12 29 4 3" xfId="34637"/>
    <cellStyle name="Обычный 5 12 29 4 3 2" xfId="34638"/>
    <cellStyle name="Обычный 5 12 29 4 4" xfId="34639"/>
    <cellStyle name="Обычный 5 12 29 5" xfId="34640"/>
    <cellStyle name="Обычный 5 12 29 5 2" xfId="34641"/>
    <cellStyle name="Обычный 5 12 29 5 2 2" xfId="34642"/>
    <cellStyle name="Обычный 5 12 29 5 3" xfId="34643"/>
    <cellStyle name="Обычный 5 12 29 6" xfId="34644"/>
    <cellStyle name="Обычный 5 12 29 6 2" xfId="34645"/>
    <cellStyle name="Обычный 5 12 29 7" xfId="34646"/>
    <cellStyle name="Обычный 5 12 29 7 2" xfId="34647"/>
    <cellStyle name="Обычный 5 12 29 8" xfId="34648"/>
    <cellStyle name="Обычный 5 12 3" xfId="34649"/>
    <cellStyle name="Обычный 5 12 3 2" xfId="34650"/>
    <cellStyle name="Обычный 5 12 3 2 2" xfId="34651"/>
    <cellStyle name="Обычный 5 12 3 2 2 2" xfId="34652"/>
    <cellStyle name="Обычный 5 12 3 2 2 2 2" xfId="34653"/>
    <cellStyle name="Обычный 5 12 3 2 2 3" xfId="34654"/>
    <cellStyle name="Обычный 5 12 3 2 3" xfId="34655"/>
    <cellStyle name="Обычный 5 12 3 2 3 2" xfId="34656"/>
    <cellStyle name="Обычный 5 12 3 2 4" xfId="34657"/>
    <cellStyle name="Обычный 5 12 3 3" xfId="34658"/>
    <cellStyle name="Обычный 5 12 3 3 2" xfId="34659"/>
    <cellStyle name="Обычный 5 12 3 3 2 2" xfId="34660"/>
    <cellStyle name="Обычный 5 12 3 3 2 2 2" xfId="34661"/>
    <cellStyle name="Обычный 5 12 3 3 2 3" xfId="34662"/>
    <cellStyle name="Обычный 5 12 3 3 3" xfId="34663"/>
    <cellStyle name="Обычный 5 12 3 3 3 2" xfId="34664"/>
    <cellStyle name="Обычный 5 12 3 3 4" xfId="34665"/>
    <cellStyle name="Обычный 5 12 3 4" xfId="34666"/>
    <cellStyle name="Обычный 5 12 3 4 2" xfId="34667"/>
    <cellStyle name="Обычный 5 12 3 4 2 2" xfId="34668"/>
    <cellStyle name="Обычный 5 12 3 4 2 2 2" xfId="34669"/>
    <cellStyle name="Обычный 5 12 3 4 2 3" xfId="34670"/>
    <cellStyle name="Обычный 5 12 3 4 3" xfId="34671"/>
    <cellStyle name="Обычный 5 12 3 4 3 2" xfId="34672"/>
    <cellStyle name="Обычный 5 12 3 4 4" xfId="34673"/>
    <cellStyle name="Обычный 5 12 3 5" xfId="34674"/>
    <cellStyle name="Обычный 5 12 3 5 2" xfId="34675"/>
    <cellStyle name="Обычный 5 12 3 5 2 2" xfId="34676"/>
    <cellStyle name="Обычный 5 12 3 5 3" xfId="34677"/>
    <cellStyle name="Обычный 5 12 3 6" xfId="34678"/>
    <cellStyle name="Обычный 5 12 3 6 2" xfId="34679"/>
    <cellStyle name="Обычный 5 12 3 7" xfId="34680"/>
    <cellStyle name="Обычный 5 12 3 7 2" xfId="34681"/>
    <cellStyle name="Обычный 5 12 3 8" xfId="34682"/>
    <cellStyle name="Обычный 5 12 30" xfId="34683"/>
    <cellStyle name="Обычный 5 12 30 2" xfId="34684"/>
    <cellStyle name="Обычный 5 12 30 2 2" xfId="34685"/>
    <cellStyle name="Обычный 5 12 30 2 2 2" xfId="34686"/>
    <cellStyle name="Обычный 5 12 30 2 3" xfId="34687"/>
    <cellStyle name="Обычный 5 12 30 3" xfId="34688"/>
    <cellStyle name="Обычный 5 12 30 3 2" xfId="34689"/>
    <cellStyle name="Обычный 5 12 30 4" xfId="34690"/>
    <cellStyle name="Обычный 5 12 31" xfId="34691"/>
    <cellStyle name="Обычный 5 12 31 2" xfId="34692"/>
    <cellStyle name="Обычный 5 12 31 2 2" xfId="34693"/>
    <cellStyle name="Обычный 5 12 31 2 2 2" xfId="34694"/>
    <cellStyle name="Обычный 5 12 31 2 3" xfId="34695"/>
    <cellStyle name="Обычный 5 12 31 3" xfId="34696"/>
    <cellStyle name="Обычный 5 12 31 3 2" xfId="34697"/>
    <cellStyle name="Обычный 5 12 31 4" xfId="34698"/>
    <cellStyle name="Обычный 5 12 32" xfId="34699"/>
    <cellStyle name="Обычный 5 12 32 2" xfId="34700"/>
    <cellStyle name="Обычный 5 12 32 2 2" xfId="34701"/>
    <cellStyle name="Обычный 5 12 32 2 2 2" xfId="34702"/>
    <cellStyle name="Обычный 5 12 32 2 3" xfId="34703"/>
    <cellStyle name="Обычный 5 12 32 3" xfId="34704"/>
    <cellStyle name="Обычный 5 12 32 3 2" xfId="34705"/>
    <cellStyle name="Обычный 5 12 32 4" xfId="34706"/>
    <cellStyle name="Обычный 5 12 33" xfId="34707"/>
    <cellStyle name="Обычный 5 12 33 2" xfId="34708"/>
    <cellStyle name="Обычный 5 12 33 2 2" xfId="34709"/>
    <cellStyle name="Обычный 5 12 33 3" xfId="34710"/>
    <cellStyle name="Обычный 5 12 34" xfId="34711"/>
    <cellStyle name="Обычный 5 12 34 2" xfId="34712"/>
    <cellStyle name="Обычный 5 12 35" xfId="34713"/>
    <cellStyle name="Обычный 5 12 35 2" xfId="34714"/>
    <cellStyle name="Обычный 5 12 36" xfId="34715"/>
    <cellStyle name="Обычный 5 12 4" xfId="34716"/>
    <cellStyle name="Обычный 5 12 4 2" xfId="34717"/>
    <cellStyle name="Обычный 5 12 4 2 2" xfId="34718"/>
    <cellStyle name="Обычный 5 12 4 2 2 2" xfId="34719"/>
    <cellStyle name="Обычный 5 12 4 2 2 2 2" xfId="34720"/>
    <cellStyle name="Обычный 5 12 4 2 2 3" xfId="34721"/>
    <cellStyle name="Обычный 5 12 4 2 3" xfId="34722"/>
    <cellStyle name="Обычный 5 12 4 2 3 2" xfId="34723"/>
    <cellStyle name="Обычный 5 12 4 2 4" xfId="34724"/>
    <cellStyle name="Обычный 5 12 4 3" xfId="34725"/>
    <cellStyle name="Обычный 5 12 4 3 2" xfId="34726"/>
    <cellStyle name="Обычный 5 12 4 3 2 2" xfId="34727"/>
    <cellStyle name="Обычный 5 12 4 3 2 2 2" xfId="34728"/>
    <cellStyle name="Обычный 5 12 4 3 2 3" xfId="34729"/>
    <cellStyle name="Обычный 5 12 4 3 3" xfId="34730"/>
    <cellStyle name="Обычный 5 12 4 3 3 2" xfId="34731"/>
    <cellStyle name="Обычный 5 12 4 3 4" xfId="34732"/>
    <cellStyle name="Обычный 5 12 4 4" xfId="34733"/>
    <cellStyle name="Обычный 5 12 4 4 2" xfId="34734"/>
    <cellStyle name="Обычный 5 12 4 4 2 2" xfId="34735"/>
    <cellStyle name="Обычный 5 12 4 4 2 2 2" xfId="34736"/>
    <cellStyle name="Обычный 5 12 4 4 2 3" xfId="34737"/>
    <cellStyle name="Обычный 5 12 4 4 3" xfId="34738"/>
    <cellStyle name="Обычный 5 12 4 4 3 2" xfId="34739"/>
    <cellStyle name="Обычный 5 12 4 4 4" xfId="34740"/>
    <cellStyle name="Обычный 5 12 4 5" xfId="34741"/>
    <cellStyle name="Обычный 5 12 4 5 2" xfId="34742"/>
    <cellStyle name="Обычный 5 12 4 5 2 2" xfId="34743"/>
    <cellStyle name="Обычный 5 12 4 5 3" xfId="34744"/>
    <cellStyle name="Обычный 5 12 4 6" xfId="34745"/>
    <cellStyle name="Обычный 5 12 4 6 2" xfId="34746"/>
    <cellStyle name="Обычный 5 12 4 7" xfId="34747"/>
    <cellStyle name="Обычный 5 12 4 7 2" xfId="34748"/>
    <cellStyle name="Обычный 5 12 4 8" xfId="34749"/>
    <cellStyle name="Обычный 5 12 5" xfId="34750"/>
    <cellStyle name="Обычный 5 12 5 2" xfId="34751"/>
    <cellStyle name="Обычный 5 12 5 2 2" xfId="34752"/>
    <cellStyle name="Обычный 5 12 5 2 2 2" xfId="34753"/>
    <cellStyle name="Обычный 5 12 5 2 2 2 2" xfId="34754"/>
    <cellStyle name="Обычный 5 12 5 2 2 3" xfId="34755"/>
    <cellStyle name="Обычный 5 12 5 2 3" xfId="34756"/>
    <cellStyle name="Обычный 5 12 5 2 3 2" xfId="34757"/>
    <cellStyle name="Обычный 5 12 5 2 4" xfId="34758"/>
    <cellStyle name="Обычный 5 12 5 3" xfId="34759"/>
    <cellStyle name="Обычный 5 12 5 3 2" xfId="34760"/>
    <cellStyle name="Обычный 5 12 5 3 2 2" xfId="34761"/>
    <cellStyle name="Обычный 5 12 5 3 2 2 2" xfId="34762"/>
    <cellStyle name="Обычный 5 12 5 3 2 3" xfId="34763"/>
    <cellStyle name="Обычный 5 12 5 3 3" xfId="34764"/>
    <cellStyle name="Обычный 5 12 5 3 3 2" xfId="34765"/>
    <cellStyle name="Обычный 5 12 5 3 4" xfId="34766"/>
    <cellStyle name="Обычный 5 12 5 4" xfId="34767"/>
    <cellStyle name="Обычный 5 12 5 4 2" xfId="34768"/>
    <cellStyle name="Обычный 5 12 5 4 2 2" xfId="34769"/>
    <cellStyle name="Обычный 5 12 5 4 2 2 2" xfId="34770"/>
    <cellStyle name="Обычный 5 12 5 4 2 3" xfId="34771"/>
    <cellStyle name="Обычный 5 12 5 4 3" xfId="34772"/>
    <cellStyle name="Обычный 5 12 5 4 3 2" xfId="34773"/>
    <cellStyle name="Обычный 5 12 5 4 4" xfId="34774"/>
    <cellStyle name="Обычный 5 12 5 5" xfId="34775"/>
    <cellStyle name="Обычный 5 12 5 5 2" xfId="34776"/>
    <cellStyle name="Обычный 5 12 5 5 2 2" xfId="34777"/>
    <cellStyle name="Обычный 5 12 5 5 3" xfId="34778"/>
    <cellStyle name="Обычный 5 12 5 6" xfId="34779"/>
    <cellStyle name="Обычный 5 12 5 6 2" xfId="34780"/>
    <cellStyle name="Обычный 5 12 5 7" xfId="34781"/>
    <cellStyle name="Обычный 5 12 5 7 2" xfId="34782"/>
    <cellStyle name="Обычный 5 12 5 8" xfId="34783"/>
    <cellStyle name="Обычный 5 12 6" xfId="34784"/>
    <cellStyle name="Обычный 5 12 6 2" xfId="34785"/>
    <cellStyle name="Обычный 5 12 6 2 2" xfId="34786"/>
    <cellStyle name="Обычный 5 12 6 2 2 2" xfId="34787"/>
    <cellStyle name="Обычный 5 12 6 2 2 2 2" xfId="34788"/>
    <cellStyle name="Обычный 5 12 6 2 2 3" xfId="34789"/>
    <cellStyle name="Обычный 5 12 6 2 3" xfId="34790"/>
    <cellStyle name="Обычный 5 12 6 2 3 2" xfId="34791"/>
    <cellStyle name="Обычный 5 12 6 2 4" xfId="34792"/>
    <cellStyle name="Обычный 5 12 6 3" xfId="34793"/>
    <cellStyle name="Обычный 5 12 6 3 2" xfId="34794"/>
    <cellStyle name="Обычный 5 12 6 3 2 2" xfId="34795"/>
    <cellStyle name="Обычный 5 12 6 3 2 2 2" xfId="34796"/>
    <cellStyle name="Обычный 5 12 6 3 2 3" xfId="34797"/>
    <cellStyle name="Обычный 5 12 6 3 3" xfId="34798"/>
    <cellStyle name="Обычный 5 12 6 3 3 2" xfId="34799"/>
    <cellStyle name="Обычный 5 12 6 3 4" xfId="34800"/>
    <cellStyle name="Обычный 5 12 6 4" xfId="34801"/>
    <cellStyle name="Обычный 5 12 6 4 2" xfId="34802"/>
    <cellStyle name="Обычный 5 12 6 4 2 2" xfId="34803"/>
    <cellStyle name="Обычный 5 12 6 4 2 2 2" xfId="34804"/>
    <cellStyle name="Обычный 5 12 6 4 2 3" xfId="34805"/>
    <cellStyle name="Обычный 5 12 6 4 3" xfId="34806"/>
    <cellStyle name="Обычный 5 12 6 4 3 2" xfId="34807"/>
    <cellStyle name="Обычный 5 12 6 4 4" xfId="34808"/>
    <cellStyle name="Обычный 5 12 6 5" xfId="34809"/>
    <cellStyle name="Обычный 5 12 6 5 2" xfId="34810"/>
    <cellStyle name="Обычный 5 12 6 5 2 2" xfId="34811"/>
    <cellStyle name="Обычный 5 12 6 5 3" xfId="34812"/>
    <cellStyle name="Обычный 5 12 6 6" xfId="34813"/>
    <cellStyle name="Обычный 5 12 6 6 2" xfId="34814"/>
    <cellStyle name="Обычный 5 12 6 7" xfId="34815"/>
    <cellStyle name="Обычный 5 12 6 7 2" xfId="34816"/>
    <cellStyle name="Обычный 5 12 6 8" xfId="34817"/>
    <cellStyle name="Обычный 5 12 7" xfId="34818"/>
    <cellStyle name="Обычный 5 12 7 2" xfId="34819"/>
    <cellStyle name="Обычный 5 12 7 2 2" xfId="34820"/>
    <cellStyle name="Обычный 5 12 7 2 2 2" xfId="34821"/>
    <cellStyle name="Обычный 5 12 7 2 2 2 2" xfId="34822"/>
    <cellStyle name="Обычный 5 12 7 2 2 3" xfId="34823"/>
    <cellStyle name="Обычный 5 12 7 2 3" xfId="34824"/>
    <cellStyle name="Обычный 5 12 7 2 3 2" xfId="34825"/>
    <cellStyle name="Обычный 5 12 7 2 4" xfId="34826"/>
    <cellStyle name="Обычный 5 12 7 3" xfId="34827"/>
    <cellStyle name="Обычный 5 12 7 3 2" xfId="34828"/>
    <cellStyle name="Обычный 5 12 7 3 2 2" xfId="34829"/>
    <cellStyle name="Обычный 5 12 7 3 2 2 2" xfId="34830"/>
    <cellStyle name="Обычный 5 12 7 3 2 3" xfId="34831"/>
    <cellStyle name="Обычный 5 12 7 3 3" xfId="34832"/>
    <cellStyle name="Обычный 5 12 7 3 3 2" xfId="34833"/>
    <cellStyle name="Обычный 5 12 7 3 4" xfId="34834"/>
    <cellStyle name="Обычный 5 12 7 4" xfId="34835"/>
    <cellStyle name="Обычный 5 12 7 4 2" xfId="34836"/>
    <cellStyle name="Обычный 5 12 7 4 2 2" xfId="34837"/>
    <cellStyle name="Обычный 5 12 7 4 2 2 2" xfId="34838"/>
    <cellStyle name="Обычный 5 12 7 4 2 3" xfId="34839"/>
    <cellStyle name="Обычный 5 12 7 4 3" xfId="34840"/>
    <cellStyle name="Обычный 5 12 7 4 3 2" xfId="34841"/>
    <cellStyle name="Обычный 5 12 7 4 4" xfId="34842"/>
    <cellStyle name="Обычный 5 12 7 5" xfId="34843"/>
    <cellStyle name="Обычный 5 12 7 5 2" xfId="34844"/>
    <cellStyle name="Обычный 5 12 7 5 2 2" xfId="34845"/>
    <cellStyle name="Обычный 5 12 7 5 3" xfId="34846"/>
    <cellStyle name="Обычный 5 12 7 6" xfId="34847"/>
    <cellStyle name="Обычный 5 12 7 6 2" xfId="34848"/>
    <cellStyle name="Обычный 5 12 7 7" xfId="34849"/>
    <cellStyle name="Обычный 5 12 7 7 2" xfId="34850"/>
    <cellStyle name="Обычный 5 12 7 8" xfId="34851"/>
    <cellStyle name="Обычный 5 12 8" xfId="34852"/>
    <cellStyle name="Обычный 5 12 8 2" xfId="34853"/>
    <cellStyle name="Обычный 5 12 8 2 2" xfId="34854"/>
    <cellStyle name="Обычный 5 12 8 2 2 2" xfId="34855"/>
    <cellStyle name="Обычный 5 12 8 2 2 2 2" xfId="34856"/>
    <cellStyle name="Обычный 5 12 8 2 2 3" xfId="34857"/>
    <cellStyle name="Обычный 5 12 8 2 3" xfId="34858"/>
    <cellStyle name="Обычный 5 12 8 2 3 2" xfId="34859"/>
    <cellStyle name="Обычный 5 12 8 2 4" xfId="34860"/>
    <cellStyle name="Обычный 5 12 8 3" xfId="34861"/>
    <cellStyle name="Обычный 5 12 8 3 2" xfId="34862"/>
    <cellStyle name="Обычный 5 12 8 3 2 2" xfId="34863"/>
    <cellStyle name="Обычный 5 12 8 3 2 2 2" xfId="34864"/>
    <cellStyle name="Обычный 5 12 8 3 2 3" xfId="34865"/>
    <cellStyle name="Обычный 5 12 8 3 3" xfId="34866"/>
    <cellStyle name="Обычный 5 12 8 3 3 2" xfId="34867"/>
    <cellStyle name="Обычный 5 12 8 3 4" xfId="34868"/>
    <cellStyle name="Обычный 5 12 8 4" xfId="34869"/>
    <cellStyle name="Обычный 5 12 8 4 2" xfId="34870"/>
    <cellStyle name="Обычный 5 12 8 4 2 2" xfId="34871"/>
    <cellStyle name="Обычный 5 12 8 4 2 2 2" xfId="34872"/>
    <cellStyle name="Обычный 5 12 8 4 2 3" xfId="34873"/>
    <cellStyle name="Обычный 5 12 8 4 3" xfId="34874"/>
    <cellStyle name="Обычный 5 12 8 4 3 2" xfId="34875"/>
    <cellStyle name="Обычный 5 12 8 4 4" xfId="34876"/>
    <cellStyle name="Обычный 5 12 8 5" xfId="34877"/>
    <cellStyle name="Обычный 5 12 8 5 2" xfId="34878"/>
    <cellStyle name="Обычный 5 12 8 5 2 2" xfId="34879"/>
    <cellStyle name="Обычный 5 12 8 5 3" xfId="34880"/>
    <cellStyle name="Обычный 5 12 8 6" xfId="34881"/>
    <cellStyle name="Обычный 5 12 8 6 2" xfId="34882"/>
    <cellStyle name="Обычный 5 12 8 7" xfId="34883"/>
    <cellStyle name="Обычный 5 12 8 7 2" xfId="34884"/>
    <cellStyle name="Обычный 5 12 8 8" xfId="34885"/>
    <cellStyle name="Обычный 5 12 9" xfId="34886"/>
    <cellStyle name="Обычный 5 12 9 2" xfId="34887"/>
    <cellStyle name="Обычный 5 12 9 2 2" xfId="34888"/>
    <cellStyle name="Обычный 5 12 9 2 2 2" xfId="34889"/>
    <cellStyle name="Обычный 5 12 9 2 2 2 2" xfId="34890"/>
    <cellStyle name="Обычный 5 12 9 2 2 3" xfId="34891"/>
    <cellStyle name="Обычный 5 12 9 2 3" xfId="34892"/>
    <cellStyle name="Обычный 5 12 9 2 3 2" xfId="34893"/>
    <cellStyle name="Обычный 5 12 9 2 4" xfId="34894"/>
    <cellStyle name="Обычный 5 12 9 3" xfId="34895"/>
    <cellStyle name="Обычный 5 12 9 3 2" xfId="34896"/>
    <cellStyle name="Обычный 5 12 9 3 2 2" xfId="34897"/>
    <cellStyle name="Обычный 5 12 9 3 2 2 2" xfId="34898"/>
    <cellStyle name="Обычный 5 12 9 3 2 3" xfId="34899"/>
    <cellStyle name="Обычный 5 12 9 3 3" xfId="34900"/>
    <cellStyle name="Обычный 5 12 9 3 3 2" xfId="34901"/>
    <cellStyle name="Обычный 5 12 9 3 4" xfId="34902"/>
    <cellStyle name="Обычный 5 12 9 4" xfId="34903"/>
    <cellStyle name="Обычный 5 12 9 4 2" xfId="34904"/>
    <cellStyle name="Обычный 5 12 9 4 2 2" xfId="34905"/>
    <cellStyle name="Обычный 5 12 9 4 2 2 2" xfId="34906"/>
    <cellStyle name="Обычный 5 12 9 4 2 3" xfId="34907"/>
    <cellStyle name="Обычный 5 12 9 4 3" xfId="34908"/>
    <cellStyle name="Обычный 5 12 9 4 3 2" xfId="34909"/>
    <cellStyle name="Обычный 5 12 9 4 4" xfId="34910"/>
    <cellStyle name="Обычный 5 12 9 5" xfId="34911"/>
    <cellStyle name="Обычный 5 12 9 5 2" xfId="34912"/>
    <cellStyle name="Обычный 5 12 9 5 2 2" xfId="34913"/>
    <cellStyle name="Обычный 5 12 9 5 3" xfId="34914"/>
    <cellStyle name="Обычный 5 12 9 6" xfId="34915"/>
    <cellStyle name="Обычный 5 12 9 6 2" xfId="34916"/>
    <cellStyle name="Обычный 5 12 9 7" xfId="34917"/>
    <cellStyle name="Обычный 5 12 9 7 2" xfId="34918"/>
    <cellStyle name="Обычный 5 12 9 8" xfId="34919"/>
    <cellStyle name="Обычный 5 120" xfId="34920"/>
    <cellStyle name="Обычный 5 120 2" xfId="34921"/>
    <cellStyle name="Обычный 5 120 2 2" xfId="34922"/>
    <cellStyle name="Обычный 5 120 2 2 2" xfId="34923"/>
    <cellStyle name="Обычный 5 120 2 3" xfId="34924"/>
    <cellStyle name="Обычный 5 120 3" xfId="34925"/>
    <cellStyle name="Обычный 5 120 3 2" xfId="34926"/>
    <cellStyle name="Обычный 5 120 4" xfId="34927"/>
    <cellStyle name="Обычный 5 121" xfId="34928"/>
    <cellStyle name="Обычный 5 121 2" xfId="34929"/>
    <cellStyle name="Обычный 5 121 2 2" xfId="34930"/>
    <cellStyle name="Обычный 5 121 2 2 2" xfId="34931"/>
    <cellStyle name="Обычный 5 121 2 3" xfId="34932"/>
    <cellStyle name="Обычный 5 121 3" xfId="34933"/>
    <cellStyle name="Обычный 5 121 3 2" xfId="34934"/>
    <cellStyle name="Обычный 5 121 4" xfId="34935"/>
    <cellStyle name="Обычный 5 122" xfId="34936"/>
    <cellStyle name="Обычный 5 122 2" xfId="34937"/>
    <cellStyle name="Обычный 5 122 2 2" xfId="34938"/>
    <cellStyle name="Обычный 5 122 2 2 2" xfId="34939"/>
    <cellStyle name="Обычный 5 122 2 3" xfId="34940"/>
    <cellStyle name="Обычный 5 122 3" xfId="34941"/>
    <cellStyle name="Обычный 5 122 3 2" xfId="34942"/>
    <cellStyle name="Обычный 5 122 4" xfId="34943"/>
    <cellStyle name="Обычный 5 123" xfId="34944"/>
    <cellStyle name="Обычный 5 123 2" xfId="34945"/>
    <cellStyle name="Обычный 5 123 2 2" xfId="34946"/>
    <cellStyle name="Обычный 5 123 2 2 2" xfId="34947"/>
    <cellStyle name="Обычный 5 123 2 3" xfId="34948"/>
    <cellStyle name="Обычный 5 123 3" xfId="34949"/>
    <cellStyle name="Обычный 5 123 3 2" xfId="34950"/>
    <cellStyle name="Обычный 5 123 4" xfId="34951"/>
    <cellStyle name="Обычный 5 124" xfId="34952"/>
    <cellStyle name="Обычный 5 124 2" xfId="34953"/>
    <cellStyle name="Обычный 5 124 2 2" xfId="34954"/>
    <cellStyle name="Обычный 5 124 2 2 2" xfId="34955"/>
    <cellStyle name="Обычный 5 124 2 3" xfId="34956"/>
    <cellStyle name="Обычный 5 124 3" xfId="34957"/>
    <cellStyle name="Обычный 5 124 3 2" xfId="34958"/>
    <cellStyle name="Обычный 5 124 4" xfId="34959"/>
    <cellStyle name="Обычный 5 125" xfId="34960"/>
    <cellStyle name="Обычный 5 125 2" xfId="34961"/>
    <cellStyle name="Обычный 5 125 2 2" xfId="34962"/>
    <cellStyle name="Обычный 5 125 3" xfId="34963"/>
    <cellStyle name="Обычный 5 126" xfId="34964"/>
    <cellStyle name="Обычный 5 126 2" xfId="34965"/>
    <cellStyle name="Обычный 5 127" xfId="34966"/>
    <cellStyle name="Обычный 5 127 2" xfId="34967"/>
    <cellStyle name="Обычный 5 128" xfId="34968"/>
    <cellStyle name="Обычный 5 128 2" xfId="34969"/>
    <cellStyle name="Обычный 5 129" xfId="34970"/>
    <cellStyle name="Обычный 5 129 2" xfId="34971"/>
    <cellStyle name="Обычный 5 13" xfId="34972"/>
    <cellStyle name="Обычный 5 13 10" xfId="34973"/>
    <cellStyle name="Обычный 5 13 10 2" xfId="34974"/>
    <cellStyle name="Обычный 5 13 10 2 2" xfId="34975"/>
    <cellStyle name="Обычный 5 13 10 2 2 2" xfId="34976"/>
    <cellStyle name="Обычный 5 13 10 2 2 2 2" xfId="34977"/>
    <cellStyle name="Обычный 5 13 10 2 2 3" xfId="34978"/>
    <cellStyle name="Обычный 5 13 10 2 3" xfId="34979"/>
    <cellStyle name="Обычный 5 13 10 2 3 2" xfId="34980"/>
    <cellStyle name="Обычный 5 13 10 2 4" xfId="34981"/>
    <cellStyle name="Обычный 5 13 10 3" xfId="34982"/>
    <cellStyle name="Обычный 5 13 10 3 2" xfId="34983"/>
    <cellStyle name="Обычный 5 13 10 3 2 2" xfId="34984"/>
    <cellStyle name="Обычный 5 13 10 3 2 2 2" xfId="34985"/>
    <cellStyle name="Обычный 5 13 10 3 2 3" xfId="34986"/>
    <cellStyle name="Обычный 5 13 10 3 3" xfId="34987"/>
    <cellStyle name="Обычный 5 13 10 3 3 2" xfId="34988"/>
    <cellStyle name="Обычный 5 13 10 3 4" xfId="34989"/>
    <cellStyle name="Обычный 5 13 10 4" xfId="34990"/>
    <cellStyle name="Обычный 5 13 10 4 2" xfId="34991"/>
    <cellStyle name="Обычный 5 13 10 4 2 2" xfId="34992"/>
    <cellStyle name="Обычный 5 13 10 4 2 2 2" xfId="34993"/>
    <cellStyle name="Обычный 5 13 10 4 2 3" xfId="34994"/>
    <cellStyle name="Обычный 5 13 10 4 3" xfId="34995"/>
    <cellStyle name="Обычный 5 13 10 4 3 2" xfId="34996"/>
    <cellStyle name="Обычный 5 13 10 4 4" xfId="34997"/>
    <cellStyle name="Обычный 5 13 10 5" xfId="34998"/>
    <cellStyle name="Обычный 5 13 10 5 2" xfId="34999"/>
    <cellStyle name="Обычный 5 13 10 5 2 2" xfId="35000"/>
    <cellStyle name="Обычный 5 13 10 5 3" xfId="35001"/>
    <cellStyle name="Обычный 5 13 10 6" xfId="35002"/>
    <cellStyle name="Обычный 5 13 10 6 2" xfId="35003"/>
    <cellStyle name="Обычный 5 13 10 7" xfId="35004"/>
    <cellStyle name="Обычный 5 13 10 7 2" xfId="35005"/>
    <cellStyle name="Обычный 5 13 10 8" xfId="35006"/>
    <cellStyle name="Обычный 5 13 11" xfId="35007"/>
    <cellStyle name="Обычный 5 13 11 2" xfId="35008"/>
    <cellStyle name="Обычный 5 13 11 2 2" xfId="35009"/>
    <cellStyle name="Обычный 5 13 11 2 2 2" xfId="35010"/>
    <cellStyle name="Обычный 5 13 11 2 2 2 2" xfId="35011"/>
    <cellStyle name="Обычный 5 13 11 2 2 3" xfId="35012"/>
    <cellStyle name="Обычный 5 13 11 2 3" xfId="35013"/>
    <cellStyle name="Обычный 5 13 11 2 3 2" xfId="35014"/>
    <cellStyle name="Обычный 5 13 11 2 4" xfId="35015"/>
    <cellStyle name="Обычный 5 13 11 3" xfId="35016"/>
    <cellStyle name="Обычный 5 13 11 3 2" xfId="35017"/>
    <cellStyle name="Обычный 5 13 11 3 2 2" xfId="35018"/>
    <cellStyle name="Обычный 5 13 11 3 2 2 2" xfId="35019"/>
    <cellStyle name="Обычный 5 13 11 3 2 3" xfId="35020"/>
    <cellStyle name="Обычный 5 13 11 3 3" xfId="35021"/>
    <cellStyle name="Обычный 5 13 11 3 3 2" xfId="35022"/>
    <cellStyle name="Обычный 5 13 11 3 4" xfId="35023"/>
    <cellStyle name="Обычный 5 13 11 4" xfId="35024"/>
    <cellStyle name="Обычный 5 13 11 4 2" xfId="35025"/>
    <cellStyle name="Обычный 5 13 11 4 2 2" xfId="35026"/>
    <cellStyle name="Обычный 5 13 11 4 2 2 2" xfId="35027"/>
    <cellStyle name="Обычный 5 13 11 4 2 3" xfId="35028"/>
    <cellStyle name="Обычный 5 13 11 4 3" xfId="35029"/>
    <cellStyle name="Обычный 5 13 11 4 3 2" xfId="35030"/>
    <cellStyle name="Обычный 5 13 11 4 4" xfId="35031"/>
    <cellStyle name="Обычный 5 13 11 5" xfId="35032"/>
    <cellStyle name="Обычный 5 13 11 5 2" xfId="35033"/>
    <cellStyle name="Обычный 5 13 11 5 2 2" xfId="35034"/>
    <cellStyle name="Обычный 5 13 11 5 3" xfId="35035"/>
    <cellStyle name="Обычный 5 13 11 6" xfId="35036"/>
    <cellStyle name="Обычный 5 13 11 6 2" xfId="35037"/>
    <cellStyle name="Обычный 5 13 11 7" xfId="35038"/>
    <cellStyle name="Обычный 5 13 11 7 2" xfId="35039"/>
    <cellStyle name="Обычный 5 13 11 8" xfId="35040"/>
    <cellStyle name="Обычный 5 13 12" xfId="35041"/>
    <cellStyle name="Обычный 5 13 12 2" xfId="35042"/>
    <cellStyle name="Обычный 5 13 12 2 2" xfId="35043"/>
    <cellStyle name="Обычный 5 13 12 2 2 2" xfId="35044"/>
    <cellStyle name="Обычный 5 13 12 2 2 2 2" xfId="35045"/>
    <cellStyle name="Обычный 5 13 12 2 2 3" xfId="35046"/>
    <cellStyle name="Обычный 5 13 12 2 3" xfId="35047"/>
    <cellStyle name="Обычный 5 13 12 2 3 2" xfId="35048"/>
    <cellStyle name="Обычный 5 13 12 2 4" xfId="35049"/>
    <cellStyle name="Обычный 5 13 12 3" xfId="35050"/>
    <cellStyle name="Обычный 5 13 12 3 2" xfId="35051"/>
    <cellStyle name="Обычный 5 13 12 3 2 2" xfId="35052"/>
    <cellStyle name="Обычный 5 13 12 3 2 2 2" xfId="35053"/>
    <cellStyle name="Обычный 5 13 12 3 2 3" xfId="35054"/>
    <cellStyle name="Обычный 5 13 12 3 3" xfId="35055"/>
    <cellStyle name="Обычный 5 13 12 3 3 2" xfId="35056"/>
    <cellStyle name="Обычный 5 13 12 3 4" xfId="35057"/>
    <cellStyle name="Обычный 5 13 12 4" xfId="35058"/>
    <cellStyle name="Обычный 5 13 12 4 2" xfId="35059"/>
    <cellStyle name="Обычный 5 13 12 4 2 2" xfId="35060"/>
    <cellStyle name="Обычный 5 13 12 4 2 2 2" xfId="35061"/>
    <cellStyle name="Обычный 5 13 12 4 2 3" xfId="35062"/>
    <cellStyle name="Обычный 5 13 12 4 3" xfId="35063"/>
    <cellStyle name="Обычный 5 13 12 4 3 2" xfId="35064"/>
    <cellStyle name="Обычный 5 13 12 4 4" xfId="35065"/>
    <cellStyle name="Обычный 5 13 12 5" xfId="35066"/>
    <cellStyle name="Обычный 5 13 12 5 2" xfId="35067"/>
    <cellStyle name="Обычный 5 13 12 5 2 2" xfId="35068"/>
    <cellStyle name="Обычный 5 13 12 5 3" xfId="35069"/>
    <cellStyle name="Обычный 5 13 12 6" xfId="35070"/>
    <cellStyle name="Обычный 5 13 12 6 2" xfId="35071"/>
    <cellStyle name="Обычный 5 13 12 7" xfId="35072"/>
    <cellStyle name="Обычный 5 13 12 7 2" xfId="35073"/>
    <cellStyle name="Обычный 5 13 12 8" xfId="35074"/>
    <cellStyle name="Обычный 5 13 13" xfId="35075"/>
    <cellStyle name="Обычный 5 13 13 2" xfId="35076"/>
    <cellStyle name="Обычный 5 13 13 2 2" xfId="35077"/>
    <cellStyle name="Обычный 5 13 13 2 2 2" xfId="35078"/>
    <cellStyle name="Обычный 5 13 13 2 2 2 2" xfId="35079"/>
    <cellStyle name="Обычный 5 13 13 2 2 3" xfId="35080"/>
    <cellStyle name="Обычный 5 13 13 2 3" xfId="35081"/>
    <cellStyle name="Обычный 5 13 13 2 3 2" xfId="35082"/>
    <cellStyle name="Обычный 5 13 13 2 4" xfId="35083"/>
    <cellStyle name="Обычный 5 13 13 3" xfId="35084"/>
    <cellStyle name="Обычный 5 13 13 3 2" xfId="35085"/>
    <cellStyle name="Обычный 5 13 13 3 2 2" xfId="35086"/>
    <cellStyle name="Обычный 5 13 13 3 2 2 2" xfId="35087"/>
    <cellStyle name="Обычный 5 13 13 3 2 3" xfId="35088"/>
    <cellStyle name="Обычный 5 13 13 3 3" xfId="35089"/>
    <cellStyle name="Обычный 5 13 13 3 3 2" xfId="35090"/>
    <cellStyle name="Обычный 5 13 13 3 4" xfId="35091"/>
    <cellStyle name="Обычный 5 13 13 4" xfId="35092"/>
    <cellStyle name="Обычный 5 13 13 4 2" xfId="35093"/>
    <cellStyle name="Обычный 5 13 13 4 2 2" xfId="35094"/>
    <cellStyle name="Обычный 5 13 13 4 2 2 2" xfId="35095"/>
    <cellStyle name="Обычный 5 13 13 4 2 3" xfId="35096"/>
    <cellStyle name="Обычный 5 13 13 4 3" xfId="35097"/>
    <cellStyle name="Обычный 5 13 13 4 3 2" xfId="35098"/>
    <cellStyle name="Обычный 5 13 13 4 4" xfId="35099"/>
    <cellStyle name="Обычный 5 13 13 5" xfId="35100"/>
    <cellStyle name="Обычный 5 13 13 5 2" xfId="35101"/>
    <cellStyle name="Обычный 5 13 13 5 2 2" xfId="35102"/>
    <cellStyle name="Обычный 5 13 13 5 3" xfId="35103"/>
    <cellStyle name="Обычный 5 13 13 6" xfId="35104"/>
    <cellStyle name="Обычный 5 13 13 6 2" xfId="35105"/>
    <cellStyle name="Обычный 5 13 13 7" xfId="35106"/>
    <cellStyle name="Обычный 5 13 13 7 2" xfId="35107"/>
    <cellStyle name="Обычный 5 13 13 8" xfId="35108"/>
    <cellStyle name="Обычный 5 13 14" xfId="35109"/>
    <cellStyle name="Обычный 5 13 14 2" xfId="35110"/>
    <cellStyle name="Обычный 5 13 14 2 2" xfId="35111"/>
    <cellStyle name="Обычный 5 13 14 2 2 2" xfId="35112"/>
    <cellStyle name="Обычный 5 13 14 2 2 2 2" xfId="35113"/>
    <cellStyle name="Обычный 5 13 14 2 2 3" xfId="35114"/>
    <cellStyle name="Обычный 5 13 14 2 3" xfId="35115"/>
    <cellStyle name="Обычный 5 13 14 2 3 2" xfId="35116"/>
    <cellStyle name="Обычный 5 13 14 2 4" xfId="35117"/>
    <cellStyle name="Обычный 5 13 14 3" xfId="35118"/>
    <cellStyle name="Обычный 5 13 14 3 2" xfId="35119"/>
    <cellStyle name="Обычный 5 13 14 3 2 2" xfId="35120"/>
    <cellStyle name="Обычный 5 13 14 3 2 2 2" xfId="35121"/>
    <cellStyle name="Обычный 5 13 14 3 2 3" xfId="35122"/>
    <cellStyle name="Обычный 5 13 14 3 3" xfId="35123"/>
    <cellStyle name="Обычный 5 13 14 3 3 2" xfId="35124"/>
    <cellStyle name="Обычный 5 13 14 3 4" xfId="35125"/>
    <cellStyle name="Обычный 5 13 14 4" xfId="35126"/>
    <cellStyle name="Обычный 5 13 14 4 2" xfId="35127"/>
    <cellStyle name="Обычный 5 13 14 4 2 2" xfId="35128"/>
    <cellStyle name="Обычный 5 13 14 4 2 2 2" xfId="35129"/>
    <cellStyle name="Обычный 5 13 14 4 2 3" xfId="35130"/>
    <cellStyle name="Обычный 5 13 14 4 3" xfId="35131"/>
    <cellStyle name="Обычный 5 13 14 4 3 2" xfId="35132"/>
    <cellStyle name="Обычный 5 13 14 4 4" xfId="35133"/>
    <cellStyle name="Обычный 5 13 14 5" xfId="35134"/>
    <cellStyle name="Обычный 5 13 14 5 2" xfId="35135"/>
    <cellStyle name="Обычный 5 13 14 5 2 2" xfId="35136"/>
    <cellStyle name="Обычный 5 13 14 5 3" xfId="35137"/>
    <cellStyle name="Обычный 5 13 14 6" xfId="35138"/>
    <cellStyle name="Обычный 5 13 14 6 2" xfId="35139"/>
    <cellStyle name="Обычный 5 13 14 7" xfId="35140"/>
    <cellStyle name="Обычный 5 13 14 7 2" xfId="35141"/>
    <cellStyle name="Обычный 5 13 14 8" xfId="35142"/>
    <cellStyle name="Обычный 5 13 15" xfId="35143"/>
    <cellStyle name="Обычный 5 13 15 2" xfId="35144"/>
    <cellStyle name="Обычный 5 13 15 2 2" xfId="35145"/>
    <cellStyle name="Обычный 5 13 15 2 2 2" xfId="35146"/>
    <cellStyle name="Обычный 5 13 15 2 2 2 2" xfId="35147"/>
    <cellStyle name="Обычный 5 13 15 2 2 3" xfId="35148"/>
    <cellStyle name="Обычный 5 13 15 2 3" xfId="35149"/>
    <cellStyle name="Обычный 5 13 15 2 3 2" xfId="35150"/>
    <cellStyle name="Обычный 5 13 15 2 4" xfId="35151"/>
    <cellStyle name="Обычный 5 13 15 3" xfId="35152"/>
    <cellStyle name="Обычный 5 13 15 3 2" xfId="35153"/>
    <cellStyle name="Обычный 5 13 15 3 2 2" xfId="35154"/>
    <cellStyle name="Обычный 5 13 15 3 2 2 2" xfId="35155"/>
    <cellStyle name="Обычный 5 13 15 3 2 3" xfId="35156"/>
    <cellStyle name="Обычный 5 13 15 3 3" xfId="35157"/>
    <cellStyle name="Обычный 5 13 15 3 3 2" xfId="35158"/>
    <cellStyle name="Обычный 5 13 15 3 4" xfId="35159"/>
    <cellStyle name="Обычный 5 13 15 4" xfId="35160"/>
    <cellStyle name="Обычный 5 13 15 4 2" xfId="35161"/>
    <cellStyle name="Обычный 5 13 15 4 2 2" xfId="35162"/>
    <cellStyle name="Обычный 5 13 15 4 2 2 2" xfId="35163"/>
    <cellStyle name="Обычный 5 13 15 4 2 3" xfId="35164"/>
    <cellStyle name="Обычный 5 13 15 4 3" xfId="35165"/>
    <cellStyle name="Обычный 5 13 15 4 3 2" xfId="35166"/>
    <cellStyle name="Обычный 5 13 15 4 4" xfId="35167"/>
    <cellStyle name="Обычный 5 13 15 5" xfId="35168"/>
    <cellStyle name="Обычный 5 13 15 5 2" xfId="35169"/>
    <cellStyle name="Обычный 5 13 15 5 2 2" xfId="35170"/>
    <cellStyle name="Обычный 5 13 15 5 3" xfId="35171"/>
    <cellStyle name="Обычный 5 13 15 6" xfId="35172"/>
    <cellStyle name="Обычный 5 13 15 6 2" xfId="35173"/>
    <cellStyle name="Обычный 5 13 15 7" xfId="35174"/>
    <cellStyle name="Обычный 5 13 15 7 2" xfId="35175"/>
    <cellStyle name="Обычный 5 13 15 8" xfId="35176"/>
    <cellStyle name="Обычный 5 13 16" xfId="35177"/>
    <cellStyle name="Обычный 5 13 16 2" xfId="35178"/>
    <cellStyle name="Обычный 5 13 16 2 2" xfId="35179"/>
    <cellStyle name="Обычный 5 13 16 2 2 2" xfId="35180"/>
    <cellStyle name="Обычный 5 13 16 2 2 2 2" xfId="35181"/>
    <cellStyle name="Обычный 5 13 16 2 2 3" xfId="35182"/>
    <cellStyle name="Обычный 5 13 16 2 3" xfId="35183"/>
    <cellStyle name="Обычный 5 13 16 2 3 2" xfId="35184"/>
    <cellStyle name="Обычный 5 13 16 2 4" xfId="35185"/>
    <cellStyle name="Обычный 5 13 16 3" xfId="35186"/>
    <cellStyle name="Обычный 5 13 16 3 2" xfId="35187"/>
    <cellStyle name="Обычный 5 13 16 3 2 2" xfId="35188"/>
    <cellStyle name="Обычный 5 13 16 3 2 2 2" xfId="35189"/>
    <cellStyle name="Обычный 5 13 16 3 2 3" xfId="35190"/>
    <cellStyle name="Обычный 5 13 16 3 3" xfId="35191"/>
    <cellStyle name="Обычный 5 13 16 3 3 2" xfId="35192"/>
    <cellStyle name="Обычный 5 13 16 3 4" xfId="35193"/>
    <cellStyle name="Обычный 5 13 16 4" xfId="35194"/>
    <cellStyle name="Обычный 5 13 16 4 2" xfId="35195"/>
    <cellStyle name="Обычный 5 13 16 4 2 2" xfId="35196"/>
    <cellStyle name="Обычный 5 13 16 4 2 2 2" xfId="35197"/>
    <cellStyle name="Обычный 5 13 16 4 2 3" xfId="35198"/>
    <cellStyle name="Обычный 5 13 16 4 3" xfId="35199"/>
    <cellStyle name="Обычный 5 13 16 4 3 2" xfId="35200"/>
    <cellStyle name="Обычный 5 13 16 4 4" xfId="35201"/>
    <cellStyle name="Обычный 5 13 16 5" xfId="35202"/>
    <cellStyle name="Обычный 5 13 16 5 2" xfId="35203"/>
    <cellStyle name="Обычный 5 13 16 5 2 2" xfId="35204"/>
    <cellStyle name="Обычный 5 13 16 5 3" xfId="35205"/>
    <cellStyle name="Обычный 5 13 16 6" xfId="35206"/>
    <cellStyle name="Обычный 5 13 16 6 2" xfId="35207"/>
    <cellStyle name="Обычный 5 13 16 7" xfId="35208"/>
    <cellStyle name="Обычный 5 13 16 7 2" xfId="35209"/>
    <cellStyle name="Обычный 5 13 16 8" xfId="35210"/>
    <cellStyle name="Обычный 5 13 17" xfId="35211"/>
    <cellStyle name="Обычный 5 13 17 2" xfId="35212"/>
    <cellStyle name="Обычный 5 13 17 2 2" xfId="35213"/>
    <cellStyle name="Обычный 5 13 17 2 2 2" xfId="35214"/>
    <cellStyle name="Обычный 5 13 17 2 2 2 2" xfId="35215"/>
    <cellStyle name="Обычный 5 13 17 2 2 3" xfId="35216"/>
    <cellStyle name="Обычный 5 13 17 2 3" xfId="35217"/>
    <cellStyle name="Обычный 5 13 17 2 3 2" xfId="35218"/>
    <cellStyle name="Обычный 5 13 17 2 4" xfId="35219"/>
    <cellStyle name="Обычный 5 13 17 3" xfId="35220"/>
    <cellStyle name="Обычный 5 13 17 3 2" xfId="35221"/>
    <cellStyle name="Обычный 5 13 17 3 2 2" xfId="35222"/>
    <cellStyle name="Обычный 5 13 17 3 2 2 2" xfId="35223"/>
    <cellStyle name="Обычный 5 13 17 3 2 3" xfId="35224"/>
    <cellStyle name="Обычный 5 13 17 3 3" xfId="35225"/>
    <cellStyle name="Обычный 5 13 17 3 3 2" xfId="35226"/>
    <cellStyle name="Обычный 5 13 17 3 4" xfId="35227"/>
    <cellStyle name="Обычный 5 13 17 4" xfId="35228"/>
    <cellStyle name="Обычный 5 13 17 4 2" xfId="35229"/>
    <cellStyle name="Обычный 5 13 17 4 2 2" xfId="35230"/>
    <cellStyle name="Обычный 5 13 17 4 2 2 2" xfId="35231"/>
    <cellStyle name="Обычный 5 13 17 4 2 3" xfId="35232"/>
    <cellStyle name="Обычный 5 13 17 4 3" xfId="35233"/>
    <cellStyle name="Обычный 5 13 17 4 3 2" xfId="35234"/>
    <cellStyle name="Обычный 5 13 17 4 4" xfId="35235"/>
    <cellStyle name="Обычный 5 13 17 5" xfId="35236"/>
    <cellStyle name="Обычный 5 13 17 5 2" xfId="35237"/>
    <cellStyle name="Обычный 5 13 17 5 2 2" xfId="35238"/>
    <cellStyle name="Обычный 5 13 17 5 3" xfId="35239"/>
    <cellStyle name="Обычный 5 13 17 6" xfId="35240"/>
    <cellStyle name="Обычный 5 13 17 6 2" xfId="35241"/>
    <cellStyle name="Обычный 5 13 17 7" xfId="35242"/>
    <cellStyle name="Обычный 5 13 17 7 2" xfId="35243"/>
    <cellStyle name="Обычный 5 13 17 8" xfId="35244"/>
    <cellStyle name="Обычный 5 13 18" xfId="35245"/>
    <cellStyle name="Обычный 5 13 18 2" xfId="35246"/>
    <cellStyle name="Обычный 5 13 18 2 2" xfId="35247"/>
    <cellStyle name="Обычный 5 13 18 2 2 2" xfId="35248"/>
    <cellStyle name="Обычный 5 13 18 2 2 2 2" xfId="35249"/>
    <cellStyle name="Обычный 5 13 18 2 2 3" xfId="35250"/>
    <cellStyle name="Обычный 5 13 18 2 3" xfId="35251"/>
    <cellStyle name="Обычный 5 13 18 2 3 2" xfId="35252"/>
    <cellStyle name="Обычный 5 13 18 2 4" xfId="35253"/>
    <cellStyle name="Обычный 5 13 18 3" xfId="35254"/>
    <cellStyle name="Обычный 5 13 18 3 2" xfId="35255"/>
    <cellStyle name="Обычный 5 13 18 3 2 2" xfId="35256"/>
    <cellStyle name="Обычный 5 13 18 3 2 2 2" xfId="35257"/>
    <cellStyle name="Обычный 5 13 18 3 2 3" xfId="35258"/>
    <cellStyle name="Обычный 5 13 18 3 3" xfId="35259"/>
    <cellStyle name="Обычный 5 13 18 3 3 2" xfId="35260"/>
    <cellStyle name="Обычный 5 13 18 3 4" xfId="35261"/>
    <cellStyle name="Обычный 5 13 18 4" xfId="35262"/>
    <cellStyle name="Обычный 5 13 18 4 2" xfId="35263"/>
    <cellStyle name="Обычный 5 13 18 4 2 2" xfId="35264"/>
    <cellStyle name="Обычный 5 13 18 4 2 2 2" xfId="35265"/>
    <cellStyle name="Обычный 5 13 18 4 2 3" xfId="35266"/>
    <cellStyle name="Обычный 5 13 18 4 3" xfId="35267"/>
    <cellStyle name="Обычный 5 13 18 4 3 2" xfId="35268"/>
    <cellStyle name="Обычный 5 13 18 4 4" xfId="35269"/>
    <cellStyle name="Обычный 5 13 18 5" xfId="35270"/>
    <cellStyle name="Обычный 5 13 18 5 2" xfId="35271"/>
    <cellStyle name="Обычный 5 13 18 5 2 2" xfId="35272"/>
    <cellStyle name="Обычный 5 13 18 5 3" xfId="35273"/>
    <cellStyle name="Обычный 5 13 18 6" xfId="35274"/>
    <cellStyle name="Обычный 5 13 18 6 2" xfId="35275"/>
    <cellStyle name="Обычный 5 13 18 7" xfId="35276"/>
    <cellStyle name="Обычный 5 13 18 7 2" xfId="35277"/>
    <cellStyle name="Обычный 5 13 18 8" xfId="35278"/>
    <cellStyle name="Обычный 5 13 19" xfId="35279"/>
    <cellStyle name="Обычный 5 13 19 2" xfId="35280"/>
    <cellStyle name="Обычный 5 13 19 2 2" xfId="35281"/>
    <cellStyle name="Обычный 5 13 19 2 2 2" xfId="35282"/>
    <cellStyle name="Обычный 5 13 19 2 2 2 2" xfId="35283"/>
    <cellStyle name="Обычный 5 13 19 2 2 3" xfId="35284"/>
    <cellStyle name="Обычный 5 13 19 2 3" xfId="35285"/>
    <cellStyle name="Обычный 5 13 19 2 3 2" xfId="35286"/>
    <cellStyle name="Обычный 5 13 19 2 4" xfId="35287"/>
    <cellStyle name="Обычный 5 13 19 3" xfId="35288"/>
    <cellStyle name="Обычный 5 13 19 3 2" xfId="35289"/>
    <cellStyle name="Обычный 5 13 19 3 2 2" xfId="35290"/>
    <cellStyle name="Обычный 5 13 19 3 2 2 2" xfId="35291"/>
    <cellStyle name="Обычный 5 13 19 3 2 3" xfId="35292"/>
    <cellStyle name="Обычный 5 13 19 3 3" xfId="35293"/>
    <cellStyle name="Обычный 5 13 19 3 3 2" xfId="35294"/>
    <cellStyle name="Обычный 5 13 19 3 4" xfId="35295"/>
    <cellStyle name="Обычный 5 13 19 4" xfId="35296"/>
    <cellStyle name="Обычный 5 13 19 4 2" xfId="35297"/>
    <cellStyle name="Обычный 5 13 19 4 2 2" xfId="35298"/>
    <cellStyle name="Обычный 5 13 19 4 2 2 2" xfId="35299"/>
    <cellStyle name="Обычный 5 13 19 4 2 3" xfId="35300"/>
    <cellStyle name="Обычный 5 13 19 4 3" xfId="35301"/>
    <cellStyle name="Обычный 5 13 19 4 3 2" xfId="35302"/>
    <cellStyle name="Обычный 5 13 19 4 4" xfId="35303"/>
    <cellStyle name="Обычный 5 13 19 5" xfId="35304"/>
    <cellStyle name="Обычный 5 13 19 5 2" xfId="35305"/>
    <cellStyle name="Обычный 5 13 19 5 2 2" xfId="35306"/>
    <cellStyle name="Обычный 5 13 19 5 3" xfId="35307"/>
    <cellStyle name="Обычный 5 13 19 6" xfId="35308"/>
    <cellStyle name="Обычный 5 13 19 6 2" xfId="35309"/>
    <cellStyle name="Обычный 5 13 19 7" xfId="35310"/>
    <cellStyle name="Обычный 5 13 19 7 2" xfId="35311"/>
    <cellStyle name="Обычный 5 13 19 8" xfId="35312"/>
    <cellStyle name="Обычный 5 13 2" xfId="35313"/>
    <cellStyle name="Обычный 5 13 2 2" xfId="35314"/>
    <cellStyle name="Обычный 5 13 2 2 2" xfId="35315"/>
    <cellStyle name="Обычный 5 13 2 2 2 2" xfId="35316"/>
    <cellStyle name="Обычный 5 13 2 2 2 2 2" xfId="35317"/>
    <cellStyle name="Обычный 5 13 2 2 2 3" xfId="35318"/>
    <cellStyle name="Обычный 5 13 2 2 3" xfId="35319"/>
    <cellStyle name="Обычный 5 13 2 2 3 2" xfId="35320"/>
    <cellStyle name="Обычный 5 13 2 2 4" xfId="35321"/>
    <cellStyle name="Обычный 5 13 2 3" xfId="35322"/>
    <cellStyle name="Обычный 5 13 2 3 2" xfId="35323"/>
    <cellStyle name="Обычный 5 13 2 3 2 2" xfId="35324"/>
    <cellStyle name="Обычный 5 13 2 3 2 2 2" xfId="35325"/>
    <cellStyle name="Обычный 5 13 2 3 2 3" xfId="35326"/>
    <cellStyle name="Обычный 5 13 2 3 3" xfId="35327"/>
    <cellStyle name="Обычный 5 13 2 3 3 2" xfId="35328"/>
    <cellStyle name="Обычный 5 13 2 3 4" xfId="35329"/>
    <cellStyle name="Обычный 5 13 2 4" xfId="35330"/>
    <cellStyle name="Обычный 5 13 2 4 2" xfId="35331"/>
    <cellStyle name="Обычный 5 13 2 4 2 2" xfId="35332"/>
    <cellStyle name="Обычный 5 13 2 4 2 2 2" xfId="35333"/>
    <cellStyle name="Обычный 5 13 2 4 2 3" xfId="35334"/>
    <cellStyle name="Обычный 5 13 2 4 3" xfId="35335"/>
    <cellStyle name="Обычный 5 13 2 4 3 2" xfId="35336"/>
    <cellStyle name="Обычный 5 13 2 4 4" xfId="35337"/>
    <cellStyle name="Обычный 5 13 2 5" xfId="35338"/>
    <cellStyle name="Обычный 5 13 2 5 2" xfId="35339"/>
    <cellStyle name="Обычный 5 13 2 5 2 2" xfId="35340"/>
    <cellStyle name="Обычный 5 13 2 5 3" xfId="35341"/>
    <cellStyle name="Обычный 5 13 2 6" xfId="35342"/>
    <cellStyle name="Обычный 5 13 2 6 2" xfId="35343"/>
    <cellStyle name="Обычный 5 13 2 7" xfId="35344"/>
    <cellStyle name="Обычный 5 13 2 7 2" xfId="35345"/>
    <cellStyle name="Обычный 5 13 2 8" xfId="35346"/>
    <cellStyle name="Обычный 5 13 20" xfId="35347"/>
    <cellStyle name="Обычный 5 13 20 2" xfId="35348"/>
    <cellStyle name="Обычный 5 13 20 2 2" xfId="35349"/>
    <cellStyle name="Обычный 5 13 20 2 2 2" xfId="35350"/>
    <cellStyle name="Обычный 5 13 20 2 2 2 2" xfId="35351"/>
    <cellStyle name="Обычный 5 13 20 2 2 3" xfId="35352"/>
    <cellStyle name="Обычный 5 13 20 2 3" xfId="35353"/>
    <cellStyle name="Обычный 5 13 20 2 3 2" xfId="35354"/>
    <cellStyle name="Обычный 5 13 20 2 4" xfId="35355"/>
    <cellStyle name="Обычный 5 13 20 3" xfId="35356"/>
    <cellStyle name="Обычный 5 13 20 3 2" xfId="35357"/>
    <cellStyle name="Обычный 5 13 20 3 2 2" xfId="35358"/>
    <cellStyle name="Обычный 5 13 20 3 2 2 2" xfId="35359"/>
    <cellStyle name="Обычный 5 13 20 3 2 3" xfId="35360"/>
    <cellStyle name="Обычный 5 13 20 3 3" xfId="35361"/>
    <cellStyle name="Обычный 5 13 20 3 3 2" xfId="35362"/>
    <cellStyle name="Обычный 5 13 20 3 4" xfId="35363"/>
    <cellStyle name="Обычный 5 13 20 4" xfId="35364"/>
    <cellStyle name="Обычный 5 13 20 4 2" xfId="35365"/>
    <cellStyle name="Обычный 5 13 20 4 2 2" xfId="35366"/>
    <cellStyle name="Обычный 5 13 20 4 2 2 2" xfId="35367"/>
    <cellStyle name="Обычный 5 13 20 4 2 3" xfId="35368"/>
    <cellStyle name="Обычный 5 13 20 4 3" xfId="35369"/>
    <cellStyle name="Обычный 5 13 20 4 3 2" xfId="35370"/>
    <cellStyle name="Обычный 5 13 20 4 4" xfId="35371"/>
    <cellStyle name="Обычный 5 13 20 5" xfId="35372"/>
    <cellStyle name="Обычный 5 13 20 5 2" xfId="35373"/>
    <cellStyle name="Обычный 5 13 20 5 2 2" xfId="35374"/>
    <cellStyle name="Обычный 5 13 20 5 3" xfId="35375"/>
    <cellStyle name="Обычный 5 13 20 6" xfId="35376"/>
    <cellStyle name="Обычный 5 13 20 6 2" xfId="35377"/>
    <cellStyle name="Обычный 5 13 20 7" xfId="35378"/>
    <cellStyle name="Обычный 5 13 20 7 2" xfId="35379"/>
    <cellStyle name="Обычный 5 13 20 8" xfId="35380"/>
    <cellStyle name="Обычный 5 13 21" xfId="35381"/>
    <cellStyle name="Обычный 5 13 21 2" xfId="35382"/>
    <cellStyle name="Обычный 5 13 21 2 2" xfId="35383"/>
    <cellStyle name="Обычный 5 13 21 2 2 2" xfId="35384"/>
    <cellStyle name="Обычный 5 13 21 2 2 2 2" xfId="35385"/>
    <cellStyle name="Обычный 5 13 21 2 2 3" xfId="35386"/>
    <cellStyle name="Обычный 5 13 21 2 3" xfId="35387"/>
    <cellStyle name="Обычный 5 13 21 2 3 2" xfId="35388"/>
    <cellStyle name="Обычный 5 13 21 2 4" xfId="35389"/>
    <cellStyle name="Обычный 5 13 21 3" xfId="35390"/>
    <cellStyle name="Обычный 5 13 21 3 2" xfId="35391"/>
    <cellStyle name="Обычный 5 13 21 3 2 2" xfId="35392"/>
    <cellStyle name="Обычный 5 13 21 3 2 2 2" xfId="35393"/>
    <cellStyle name="Обычный 5 13 21 3 2 3" xfId="35394"/>
    <cellStyle name="Обычный 5 13 21 3 3" xfId="35395"/>
    <cellStyle name="Обычный 5 13 21 3 3 2" xfId="35396"/>
    <cellStyle name="Обычный 5 13 21 3 4" xfId="35397"/>
    <cellStyle name="Обычный 5 13 21 4" xfId="35398"/>
    <cellStyle name="Обычный 5 13 21 4 2" xfId="35399"/>
    <cellStyle name="Обычный 5 13 21 4 2 2" xfId="35400"/>
    <cellStyle name="Обычный 5 13 21 4 2 2 2" xfId="35401"/>
    <cellStyle name="Обычный 5 13 21 4 2 3" xfId="35402"/>
    <cellStyle name="Обычный 5 13 21 4 3" xfId="35403"/>
    <cellStyle name="Обычный 5 13 21 4 3 2" xfId="35404"/>
    <cellStyle name="Обычный 5 13 21 4 4" xfId="35405"/>
    <cellStyle name="Обычный 5 13 21 5" xfId="35406"/>
    <cellStyle name="Обычный 5 13 21 5 2" xfId="35407"/>
    <cellStyle name="Обычный 5 13 21 5 2 2" xfId="35408"/>
    <cellStyle name="Обычный 5 13 21 5 3" xfId="35409"/>
    <cellStyle name="Обычный 5 13 21 6" xfId="35410"/>
    <cellStyle name="Обычный 5 13 21 6 2" xfId="35411"/>
    <cellStyle name="Обычный 5 13 21 7" xfId="35412"/>
    <cellStyle name="Обычный 5 13 21 7 2" xfId="35413"/>
    <cellStyle name="Обычный 5 13 21 8" xfId="35414"/>
    <cellStyle name="Обычный 5 13 22" xfId="35415"/>
    <cellStyle name="Обычный 5 13 22 2" xfId="35416"/>
    <cellStyle name="Обычный 5 13 22 2 2" xfId="35417"/>
    <cellStyle name="Обычный 5 13 22 2 2 2" xfId="35418"/>
    <cellStyle name="Обычный 5 13 22 2 2 2 2" xfId="35419"/>
    <cellStyle name="Обычный 5 13 22 2 2 3" xfId="35420"/>
    <cellStyle name="Обычный 5 13 22 2 3" xfId="35421"/>
    <cellStyle name="Обычный 5 13 22 2 3 2" xfId="35422"/>
    <cellStyle name="Обычный 5 13 22 2 4" xfId="35423"/>
    <cellStyle name="Обычный 5 13 22 3" xfId="35424"/>
    <cellStyle name="Обычный 5 13 22 3 2" xfId="35425"/>
    <cellStyle name="Обычный 5 13 22 3 2 2" xfId="35426"/>
    <cellStyle name="Обычный 5 13 22 3 2 2 2" xfId="35427"/>
    <cellStyle name="Обычный 5 13 22 3 2 3" xfId="35428"/>
    <cellStyle name="Обычный 5 13 22 3 3" xfId="35429"/>
    <cellStyle name="Обычный 5 13 22 3 3 2" xfId="35430"/>
    <cellStyle name="Обычный 5 13 22 3 4" xfId="35431"/>
    <cellStyle name="Обычный 5 13 22 4" xfId="35432"/>
    <cellStyle name="Обычный 5 13 22 4 2" xfId="35433"/>
    <cellStyle name="Обычный 5 13 22 4 2 2" xfId="35434"/>
    <cellStyle name="Обычный 5 13 22 4 2 2 2" xfId="35435"/>
    <cellStyle name="Обычный 5 13 22 4 2 3" xfId="35436"/>
    <cellStyle name="Обычный 5 13 22 4 3" xfId="35437"/>
    <cellStyle name="Обычный 5 13 22 4 3 2" xfId="35438"/>
    <cellStyle name="Обычный 5 13 22 4 4" xfId="35439"/>
    <cellStyle name="Обычный 5 13 22 5" xfId="35440"/>
    <cellStyle name="Обычный 5 13 22 5 2" xfId="35441"/>
    <cellStyle name="Обычный 5 13 22 5 2 2" xfId="35442"/>
    <cellStyle name="Обычный 5 13 22 5 3" xfId="35443"/>
    <cellStyle name="Обычный 5 13 22 6" xfId="35444"/>
    <cellStyle name="Обычный 5 13 22 6 2" xfId="35445"/>
    <cellStyle name="Обычный 5 13 22 7" xfId="35446"/>
    <cellStyle name="Обычный 5 13 22 7 2" xfId="35447"/>
    <cellStyle name="Обычный 5 13 22 8" xfId="35448"/>
    <cellStyle name="Обычный 5 13 23" xfId="35449"/>
    <cellStyle name="Обычный 5 13 23 2" xfId="35450"/>
    <cellStyle name="Обычный 5 13 23 2 2" xfId="35451"/>
    <cellStyle name="Обычный 5 13 23 2 2 2" xfId="35452"/>
    <cellStyle name="Обычный 5 13 23 2 2 2 2" xfId="35453"/>
    <cellStyle name="Обычный 5 13 23 2 2 3" xfId="35454"/>
    <cellStyle name="Обычный 5 13 23 2 3" xfId="35455"/>
    <cellStyle name="Обычный 5 13 23 2 3 2" xfId="35456"/>
    <cellStyle name="Обычный 5 13 23 2 4" xfId="35457"/>
    <cellStyle name="Обычный 5 13 23 3" xfId="35458"/>
    <cellStyle name="Обычный 5 13 23 3 2" xfId="35459"/>
    <cellStyle name="Обычный 5 13 23 3 2 2" xfId="35460"/>
    <cellStyle name="Обычный 5 13 23 3 2 2 2" xfId="35461"/>
    <cellStyle name="Обычный 5 13 23 3 2 3" xfId="35462"/>
    <cellStyle name="Обычный 5 13 23 3 3" xfId="35463"/>
    <cellStyle name="Обычный 5 13 23 3 3 2" xfId="35464"/>
    <cellStyle name="Обычный 5 13 23 3 4" xfId="35465"/>
    <cellStyle name="Обычный 5 13 23 4" xfId="35466"/>
    <cellStyle name="Обычный 5 13 23 4 2" xfId="35467"/>
    <cellStyle name="Обычный 5 13 23 4 2 2" xfId="35468"/>
    <cellStyle name="Обычный 5 13 23 4 2 2 2" xfId="35469"/>
    <cellStyle name="Обычный 5 13 23 4 2 3" xfId="35470"/>
    <cellStyle name="Обычный 5 13 23 4 3" xfId="35471"/>
    <cellStyle name="Обычный 5 13 23 4 3 2" xfId="35472"/>
    <cellStyle name="Обычный 5 13 23 4 4" xfId="35473"/>
    <cellStyle name="Обычный 5 13 23 5" xfId="35474"/>
    <cellStyle name="Обычный 5 13 23 5 2" xfId="35475"/>
    <cellStyle name="Обычный 5 13 23 5 2 2" xfId="35476"/>
    <cellStyle name="Обычный 5 13 23 5 3" xfId="35477"/>
    <cellStyle name="Обычный 5 13 23 6" xfId="35478"/>
    <cellStyle name="Обычный 5 13 23 6 2" xfId="35479"/>
    <cellStyle name="Обычный 5 13 23 7" xfId="35480"/>
    <cellStyle name="Обычный 5 13 23 7 2" xfId="35481"/>
    <cellStyle name="Обычный 5 13 23 8" xfId="35482"/>
    <cellStyle name="Обычный 5 13 24" xfId="35483"/>
    <cellStyle name="Обычный 5 13 24 2" xfId="35484"/>
    <cellStyle name="Обычный 5 13 24 2 2" xfId="35485"/>
    <cellStyle name="Обычный 5 13 24 2 2 2" xfId="35486"/>
    <cellStyle name="Обычный 5 13 24 2 2 2 2" xfId="35487"/>
    <cellStyle name="Обычный 5 13 24 2 2 3" xfId="35488"/>
    <cellStyle name="Обычный 5 13 24 2 3" xfId="35489"/>
    <cellStyle name="Обычный 5 13 24 2 3 2" xfId="35490"/>
    <cellStyle name="Обычный 5 13 24 2 4" xfId="35491"/>
    <cellStyle name="Обычный 5 13 24 3" xfId="35492"/>
    <cellStyle name="Обычный 5 13 24 3 2" xfId="35493"/>
    <cellStyle name="Обычный 5 13 24 3 2 2" xfId="35494"/>
    <cellStyle name="Обычный 5 13 24 3 2 2 2" xfId="35495"/>
    <cellStyle name="Обычный 5 13 24 3 2 3" xfId="35496"/>
    <cellStyle name="Обычный 5 13 24 3 3" xfId="35497"/>
    <cellStyle name="Обычный 5 13 24 3 3 2" xfId="35498"/>
    <cellStyle name="Обычный 5 13 24 3 4" xfId="35499"/>
    <cellStyle name="Обычный 5 13 24 4" xfId="35500"/>
    <cellStyle name="Обычный 5 13 24 4 2" xfId="35501"/>
    <cellStyle name="Обычный 5 13 24 4 2 2" xfId="35502"/>
    <cellStyle name="Обычный 5 13 24 4 2 2 2" xfId="35503"/>
    <cellStyle name="Обычный 5 13 24 4 2 3" xfId="35504"/>
    <cellStyle name="Обычный 5 13 24 4 3" xfId="35505"/>
    <cellStyle name="Обычный 5 13 24 4 3 2" xfId="35506"/>
    <cellStyle name="Обычный 5 13 24 4 4" xfId="35507"/>
    <cellStyle name="Обычный 5 13 24 5" xfId="35508"/>
    <cellStyle name="Обычный 5 13 24 5 2" xfId="35509"/>
    <cellStyle name="Обычный 5 13 24 5 2 2" xfId="35510"/>
    <cellStyle name="Обычный 5 13 24 5 3" xfId="35511"/>
    <cellStyle name="Обычный 5 13 24 6" xfId="35512"/>
    <cellStyle name="Обычный 5 13 24 6 2" xfId="35513"/>
    <cellStyle name="Обычный 5 13 24 7" xfId="35514"/>
    <cellStyle name="Обычный 5 13 24 7 2" xfId="35515"/>
    <cellStyle name="Обычный 5 13 24 8" xfId="35516"/>
    <cellStyle name="Обычный 5 13 25" xfId="35517"/>
    <cellStyle name="Обычный 5 13 25 2" xfId="35518"/>
    <cellStyle name="Обычный 5 13 25 2 2" xfId="35519"/>
    <cellStyle name="Обычный 5 13 25 2 2 2" xfId="35520"/>
    <cellStyle name="Обычный 5 13 25 2 2 2 2" xfId="35521"/>
    <cellStyle name="Обычный 5 13 25 2 2 3" xfId="35522"/>
    <cellStyle name="Обычный 5 13 25 2 3" xfId="35523"/>
    <cellStyle name="Обычный 5 13 25 2 3 2" xfId="35524"/>
    <cellStyle name="Обычный 5 13 25 2 4" xfId="35525"/>
    <cellStyle name="Обычный 5 13 25 3" xfId="35526"/>
    <cellStyle name="Обычный 5 13 25 3 2" xfId="35527"/>
    <cellStyle name="Обычный 5 13 25 3 2 2" xfId="35528"/>
    <cellStyle name="Обычный 5 13 25 3 2 2 2" xfId="35529"/>
    <cellStyle name="Обычный 5 13 25 3 2 3" xfId="35530"/>
    <cellStyle name="Обычный 5 13 25 3 3" xfId="35531"/>
    <cellStyle name="Обычный 5 13 25 3 3 2" xfId="35532"/>
    <cellStyle name="Обычный 5 13 25 3 4" xfId="35533"/>
    <cellStyle name="Обычный 5 13 25 4" xfId="35534"/>
    <cellStyle name="Обычный 5 13 25 4 2" xfId="35535"/>
    <cellStyle name="Обычный 5 13 25 4 2 2" xfId="35536"/>
    <cellStyle name="Обычный 5 13 25 4 2 2 2" xfId="35537"/>
    <cellStyle name="Обычный 5 13 25 4 2 3" xfId="35538"/>
    <cellStyle name="Обычный 5 13 25 4 3" xfId="35539"/>
    <cellStyle name="Обычный 5 13 25 4 3 2" xfId="35540"/>
    <cellStyle name="Обычный 5 13 25 4 4" xfId="35541"/>
    <cellStyle name="Обычный 5 13 25 5" xfId="35542"/>
    <cellStyle name="Обычный 5 13 25 5 2" xfId="35543"/>
    <cellStyle name="Обычный 5 13 25 5 2 2" xfId="35544"/>
    <cellStyle name="Обычный 5 13 25 5 3" xfId="35545"/>
    <cellStyle name="Обычный 5 13 25 6" xfId="35546"/>
    <cellStyle name="Обычный 5 13 25 6 2" xfId="35547"/>
    <cellStyle name="Обычный 5 13 25 7" xfId="35548"/>
    <cellStyle name="Обычный 5 13 25 7 2" xfId="35549"/>
    <cellStyle name="Обычный 5 13 25 8" xfId="35550"/>
    <cellStyle name="Обычный 5 13 26" xfId="35551"/>
    <cellStyle name="Обычный 5 13 26 2" xfId="35552"/>
    <cellStyle name="Обычный 5 13 26 2 2" xfId="35553"/>
    <cellStyle name="Обычный 5 13 26 2 2 2" xfId="35554"/>
    <cellStyle name="Обычный 5 13 26 2 2 2 2" xfId="35555"/>
    <cellStyle name="Обычный 5 13 26 2 2 3" xfId="35556"/>
    <cellStyle name="Обычный 5 13 26 2 3" xfId="35557"/>
    <cellStyle name="Обычный 5 13 26 2 3 2" xfId="35558"/>
    <cellStyle name="Обычный 5 13 26 2 4" xfId="35559"/>
    <cellStyle name="Обычный 5 13 26 3" xfId="35560"/>
    <cellStyle name="Обычный 5 13 26 3 2" xfId="35561"/>
    <cellStyle name="Обычный 5 13 26 3 2 2" xfId="35562"/>
    <cellStyle name="Обычный 5 13 26 3 2 2 2" xfId="35563"/>
    <cellStyle name="Обычный 5 13 26 3 2 3" xfId="35564"/>
    <cellStyle name="Обычный 5 13 26 3 3" xfId="35565"/>
    <cellStyle name="Обычный 5 13 26 3 3 2" xfId="35566"/>
    <cellStyle name="Обычный 5 13 26 3 4" xfId="35567"/>
    <cellStyle name="Обычный 5 13 26 4" xfId="35568"/>
    <cellStyle name="Обычный 5 13 26 4 2" xfId="35569"/>
    <cellStyle name="Обычный 5 13 26 4 2 2" xfId="35570"/>
    <cellStyle name="Обычный 5 13 26 4 2 2 2" xfId="35571"/>
    <cellStyle name="Обычный 5 13 26 4 2 3" xfId="35572"/>
    <cellStyle name="Обычный 5 13 26 4 3" xfId="35573"/>
    <cellStyle name="Обычный 5 13 26 4 3 2" xfId="35574"/>
    <cellStyle name="Обычный 5 13 26 4 4" xfId="35575"/>
    <cellStyle name="Обычный 5 13 26 5" xfId="35576"/>
    <cellStyle name="Обычный 5 13 26 5 2" xfId="35577"/>
    <cellStyle name="Обычный 5 13 26 5 2 2" xfId="35578"/>
    <cellStyle name="Обычный 5 13 26 5 3" xfId="35579"/>
    <cellStyle name="Обычный 5 13 26 6" xfId="35580"/>
    <cellStyle name="Обычный 5 13 26 6 2" xfId="35581"/>
    <cellStyle name="Обычный 5 13 26 7" xfId="35582"/>
    <cellStyle name="Обычный 5 13 26 7 2" xfId="35583"/>
    <cellStyle name="Обычный 5 13 26 8" xfId="35584"/>
    <cellStyle name="Обычный 5 13 27" xfId="35585"/>
    <cellStyle name="Обычный 5 13 27 2" xfId="35586"/>
    <cellStyle name="Обычный 5 13 27 2 2" xfId="35587"/>
    <cellStyle name="Обычный 5 13 27 2 2 2" xfId="35588"/>
    <cellStyle name="Обычный 5 13 27 2 2 2 2" xfId="35589"/>
    <cellStyle name="Обычный 5 13 27 2 2 3" xfId="35590"/>
    <cellStyle name="Обычный 5 13 27 2 3" xfId="35591"/>
    <cellStyle name="Обычный 5 13 27 2 3 2" xfId="35592"/>
    <cellStyle name="Обычный 5 13 27 2 4" xfId="35593"/>
    <cellStyle name="Обычный 5 13 27 3" xfId="35594"/>
    <cellStyle name="Обычный 5 13 27 3 2" xfId="35595"/>
    <cellStyle name="Обычный 5 13 27 3 2 2" xfId="35596"/>
    <cellStyle name="Обычный 5 13 27 3 2 2 2" xfId="35597"/>
    <cellStyle name="Обычный 5 13 27 3 2 3" xfId="35598"/>
    <cellStyle name="Обычный 5 13 27 3 3" xfId="35599"/>
    <cellStyle name="Обычный 5 13 27 3 3 2" xfId="35600"/>
    <cellStyle name="Обычный 5 13 27 3 4" xfId="35601"/>
    <cellStyle name="Обычный 5 13 27 4" xfId="35602"/>
    <cellStyle name="Обычный 5 13 27 4 2" xfId="35603"/>
    <cellStyle name="Обычный 5 13 27 4 2 2" xfId="35604"/>
    <cellStyle name="Обычный 5 13 27 4 2 2 2" xfId="35605"/>
    <cellStyle name="Обычный 5 13 27 4 2 3" xfId="35606"/>
    <cellStyle name="Обычный 5 13 27 4 3" xfId="35607"/>
    <cellStyle name="Обычный 5 13 27 4 3 2" xfId="35608"/>
    <cellStyle name="Обычный 5 13 27 4 4" xfId="35609"/>
    <cellStyle name="Обычный 5 13 27 5" xfId="35610"/>
    <cellStyle name="Обычный 5 13 27 5 2" xfId="35611"/>
    <cellStyle name="Обычный 5 13 27 5 2 2" xfId="35612"/>
    <cellStyle name="Обычный 5 13 27 5 3" xfId="35613"/>
    <cellStyle name="Обычный 5 13 27 6" xfId="35614"/>
    <cellStyle name="Обычный 5 13 27 6 2" xfId="35615"/>
    <cellStyle name="Обычный 5 13 27 7" xfId="35616"/>
    <cellStyle name="Обычный 5 13 27 7 2" xfId="35617"/>
    <cellStyle name="Обычный 5 13 27 8" xfId="35618"/>
    <cellStyle name="Обычный 5 13 28" xfId="35619"/>
    <cellStyle name="Обычный 5 13 28 2" xfId="35620"/>
    <cellStyle name="Обычный 5 13 28 2 2" xfId="35621"/>
    <cellStyle name="Обычный 5 13 28 2 2 2" xfId="35622"/>
    <cellStyle name="Обычный 5 13 28 2 2 2 2" xfId="35623"/>
    <cellStyle name="Обычный 5 13 28 2 2 3" xfId="35624"/>
    <cellStyle name="Обычный 5 13 28 2 3" xfId="35625"/>
    <cellStyle name="Обычный 5 13 28 2 3 2" xfId="35626"/>
    <cellStyle name="Обычный 5 13 28 2 4" xfId="35627"/>
    <cellStyle name="Обычный 5 13 28 3" xfId="35628"/>
    <cellStyle name="Обычный 5 13 28 3 2" xfId="35629"/>
    <cellStyle name="Обычный 5 13 28 3 2 2" xfId="35630"/>
    <cellStyle name="Обычный 5 13 28 3 2 2 2" xfId="35631"/>
    <cellStyle name="Обычный 5 13 28 3 2 3" xfId="35632"/>
    <cellStyle name="Обычный 5 13 28 3 3" xfId="35633"/>
    <cellStyle name="Обычный 5 13 28 3 3 2" xfId="35634"/>
    <cellStyle name="Обычный 5 13 28 3 4" xfId="35635"/>
    <cellStyle name="Обычный 5 13 28 4" xfId="35636"/>
    <cellStyle name="Обычный 5 13 28 4 2" xfId="35637"/>
    <cellStyle name="Обычный 5 13 28 4 2 2" xfId="35638"/>
    <cellStyle name="Обычный 5 13 28 4 2 2 2" xfId="35639"/>
    <cellStyle name="Обычный 5 13 28 4 2 3" xfId="35640"/>
    <cellStyle name="Обычный 5 13 28 4 3" xfId="35641"/>
    <cellStyle name="Обычный 5 13 28 4 3 2" xfId="35642"/>
    <cellStyle name="Обычный 5 13 28 4 4" xfId="35643"/>
    <cellStyle name="Обычный 5 13 28 5" xfId="35644"/>
    <cellStyle name="Обычный 5 13 28 5 2" xfId="35645"/>
    <cellStyle name="Обычный 5 13 28 5 2 2" xfId="35646"/>
    <cellStyle name="Обычный 5 13 28 5 3" xfId="35647"/>
    <cellStyle name="Обычный 5 13 28 6" xfId="35648"/>
    <cellStyle name="Обычный 5 13 28 6 2" xfId="35649"/>
    <cellStyle name="Обычный 5 13 28 7" xfId="35650"/>
    <cellStyle name="Обычный 5 13 28 7 2" xfId="35651"/>
    <cellStyle name="Обычный 5 13 28 8" xfId="35652"/>
    <cellStyle name="Обычный 5 13 29" xfId="35653"/>
    <cellStyle name="Обычный 5 13 29 2" xfId="35654"/>
    <cellStyle name="Обычный 5 13 29 2 2" xfId="35655"/>
    <cellStyle name="Обычный 5 13 29 2 2 2" xfId="35656"/>
    <cellStyle name="Обычный 5 13 29 2 2 2 2" xfId="35657"/>
    <cellStyle name="Обычный 5 13 29 2 2 3" xfId="35658"/>
    <cellStyle name="Обычный 5 13 29 2 3" xfId="35659"/>
    <cellStyle name="Обычный 5 13 29 2 3 2" xfId="35660"/>
    <cellStyle name="Обычный 5 13 29 2 4" xfId="35661"/>
    <cellStyle name="Обычный 5 13 29 3" xfId="35662"/>
    <cellStyle name="Обычный 5 13 29 3 2" xfId="35663"/>
    <cellStyle name="Обычный 5 13 29 3 2 2" xfId="35664"/>
    <cellStyle name="Обычный 5 13 29 3 2 2 2" xfId="35665"/>
    <cellStyle name="Обычный 5 13 29 3 2 3" xfId="35666"/>
    <cellStyle name="Обычный 5 13 29 3 3" xfId="35667"/>
    <cellStyle name="Обычный 5 13 29 3 3 2" xfId="35668"/>
    <cellStyle name="Обычный 5 13 29 3 4" xfId="35669"/>
    <cellStyle name="Обычный 5 13 29 4" xfId="35670"/>
    <cellStyle name="Обычный 5 13 29 4 2" xfId="35671"/>
    <cellStyle name="Обычный 5 13 29 4 2 2" xfId="35672"/>
    <cellStyle name="Обычный 5 13 29 4 2 2 2" xfId="35673"/>
    <cellStyle name="Обычный 5 13 29 4 2 3" xfId="35674"/>
    <cellStyle name="Обычный 5 13 29 4 3" xfId="35675"/>
    <cellStyle name="Обычный 5 13 29 4 3 2" xfId="35676"/>
    <cellStyle name="Обычный 5 13 29 4 4" xfId="35677"/>
    <cellStyle name="Обычный 5 13 29 5" xfId="35678"/>
    <cellStyle name="Обычный 5 13 29 5 2" xfId="35679"/>
    <cellStyle name="Обычный 5 13 29 5 2 2" xfId="35680"/>
    <cellStyle name="Обычный 5 13 29 5 3" xfId="35681"/>
    <cellStyle name="Обычный 5 13 29 6" xfId="35682"/>
    <cellStyle name="Обычный 5 13 29 6 2" xfId="35683"/>
    <cellStyle name="Обычный 5 13 29 7" xfId="35684"/>
    <cellStyle name="Обычный 5 13 29 7 2" xfId="35685"/>
    <cellStyle name="Обычный 5 13 29 8" xfId="35686"/>
    <cellStyle name="Обычный 5 13 3" xfId="35687"/>
    <cellStyle name="Обычный 5 13 3 2" xfId="35688"/>
    <cellStyle name="Обычный 5 13 3 2 2" xfId="35689"/>
    <cellStyle name="Обычный 5 13 3 2 2 2" xfId="35690"/>
    <cellStyle name="Обычный 5 13 3 2 2 2 2" xfId="35691"/>
    <cellStyle name="Обычный 5 13 3 2 2 3" xfId="35692"/>
    <cellStyle name="Обычный 5 13 3 2 3" xfId="35693"/>
    <cellStyle name="Обычный 5 13 3 2 3 2" xfId="35694"/>
    <cellStyle name="Обычный 5 13 3 2 4" xfId="35695"/>
    <cellStyle name="Обычный 5 13 3 3" xfId="35696"/>
    <cellStyle name="Обычный 5 13 3 3 2" xfId="35697"/>
    <cellStyle name="Обычный 5 13 3 3 2 2" xfId="35698"/>
    <cellStyle name="Обычный 5 13 3 3 2 2 2" xfId="35699"/>
    <cellStyle name="Обычный 5 13 3 3 2 3" xfId="35700"/>
    <cellStyle name="Обычный 5 13 3 3 3" xfId="35701"/>
    <cellStyle name="Обычный 5 13 3 3 3 2" xfId="35702"/>
    <cellStyle name="Обычный 5 13 3 3 4" xfId="35703"/>
    <cellStyle name="Обычный 5 13 3 4" xfId="35704"/>
    <cellStyle name="Обычный 5 13 3 4 2" xfId="35705"/>
    <cellStyle name="Обычный 5 13 3 4 2 2" xfId="35706"/>
    <cellStyle name="Обычный 5 13 3 4 2 2 2" xfId="35707"/>
    <cellStyle name="Обычный 5 13 3 4 2 3" xfId="35708"/>
    <cellStyle name="Обычный 5 13 3 4 3" xfId="35709"/>
    <cellStyle name="Обычный 5 13 3 4 3 2" xfId="35710"/>
    <cellStyle name="Обычный 5 13 3 4 4" xfId="35711"/>
    <cellStyle name="Обычный 5 13 3 5" xfId="35712"/>
    <cellStyle name="Обычный 5 13 3 5 2" xfId="35713"/>
    <cellStyle name="Обычный 5 13 3 5 2 2" xfId="35714"/>
    <cellStyle name="Обычный 5 13 3 5 3" xfId="35715"/>
    <cellStyle name="Обычный 5 13 3 6" xfId="35716"/>
    <cellStyle name="Обычный 5 13 3 6 2" xfId="35717"/>
    <cellStyle name="Обычный 5 13 3 7" xfId="35718"/>
    <cellStyle name="Обычный 5 13 3 7 2" xfId="35719"/>
    <cellStyle name="Обычный 5 13 3 8" xfId="35720"/>
    <cellStyle name="Обычный 5 13 30" xfId="35721"/>
    <cellStyle name="Обычный 5 13 30 2" xfId="35722"/>
    <cellStyle name="Обычный 5 13 30 2 2" xfId="35723"/>
    <cellStyle name="Обычный 5 13 30 2 2 2" xfId="35724"/>
    <cellStyle name="Обычный 5 13 30 2 3" xfId="35725"/>
    <cellStyle name="Обычный 5 13 30 3" xfId="35726"/>
    <cellStyle name="Обычный 5 13 30 3 2" xfId="35727"/>
    <cellStyle name="Обычный 5 13 30 4" xfId="35728"/>
    <cellStyle name="Обычный 5 13 31" xfId="35729"/>
    <cellStyle name="Обычный 5 13 31 2" xfId="35730"/>
    <cellStyle name="Обычный 5 13 31 2 2" xfId="35731"/>
    <cellStyle name="Обычный 5 13 31 2 2 2" xfId="35732"/>
    <cellStyle name="Обычный 5 13 31 2 3" xfId="35733"/>
    <cellStyle name="Обычный 5 13 31 3" xfId="35734"/>
    <cellStyle name="Обычный 5 13 31 3 2" xfId="35735"/>
    <cellStyle name="Обычный 5 13 31 4" xfId="35736"/>
    <cellStyle name="Обычный 5 13 32" xfId="35737"/>
    <cellStyle name="Обычный 5 13 32 2" xfId="35738"/>
    <cellStyle name="Обычный 5 13 32 2 2" xfId="35739"/>
    <cellStyle name="Обычный 5 13 32 2 2 2" xfId="35740"/>
    <cellStyle name="Обычный 5 13 32 2 3" xfId="35741"/>
    <cellStyle name="Обычный 5 13 32 3" xfId="35742"/>
    <cellStyle name="Обычный 5 13 32 3 2" xfId="35743"/>
    <cellStyle name="Обычный 5 13 32 4" xfId="35744"/>
    <cellStyle name="Обычный 5 13 33" xfId="35745"/>
    <cellStyle name="Обычный 5 13 33 2" xfId="35746"/>
    <cellStyle name="Обычный 5 13 33 2 2" xfId="35747"/>
    <cellStyle name="Обычный 5 13 33 3" xfId="35748"/>
    <cellStyle name="Обычный 5 13 34" xfId="35749"/>
    <cellStyle name="Обычный 5 13 34 2" xfId="35750"/>
    <cellStyle name="Обычный 5 13 35" xfId="35751"/>
    <cellStyle name="Обычный 5 13 35 2" xfId="35752"/>
    <cellStyle name="Обычный 5 13 36" xfId="35753"/>
    <cellStyle name="Обычный 5 13 4" xfId="35754"/>
    <cellStyle name="Обычный 5 13 4 2" xfId="35755"/>
    <cellStyle name="Обычный 5 13 4 2 2" xfId="35756"/>
    <cellStyle name="Обычный 5 13 4 2 2 2" xfId="35757"/>
    <cellStyle name="Обычный 5 13 4 2 2 2 2" xfId="35758"/>
    <cellStyle name="Обычный 5 13 4 2 2 3" xfId="35759"/>
    <cellStyle name="Обычный 5 13 4 2 3" xfId="35760"/>
    <cellStyle name="Обычный 5 13 4 2 3 2" xfId="35761"/>
    <cellStyle name="Обычный 5 13 4 2 4" xfId="35762"/>
    <cellStyle name="Обычный 5 13 4 3" xfId="35763"/>
    <cellStyle name="Обычный 5 13 4 3 2" xfId="35764"/>
    <cellStyle name="Обычный 5 13 4 3 2 2" xfId="35765"/>
    <cellStyle name="Обычный 5 13 4 3 2 2 2" xfId="35766"/>
    <cellStyle name="Обычный 5 13 4 3 2 3" xfId="35767"/>
    <cellStyle name="Обычный 5 13 4 3 3" xfId="35768"/>
    <cellStyle name="Обычный 5 13 4 3 3 2" xfId="35769"/>
    <cellStyle name="Обычный 5 13 4 3 4" xfId="35770"/>
    <cellStyle name="Обычный 5 13 4 4" xfId="35771"/>
    <cellStyle name="Обычный 5 13 4 4 2" xfId="35772"/>
    <cellStyle name="Обычный 5 13 4 4 2 2" xfId="35773"/>
    <cellStyle name="Обычный 5 13 4 4 2 2 2" xfId="35774"/>
    <cellStyle name="Обычный 5 13 4 4 2 3" xfId="35775"/>
    <cellStyle name="Обычный 5 13 4 4 3" xfId="35776"/>
    <cellStyle name="Обычный 5 13 4 4 3 2" xfId="35777"/>
    <cellStyle name="Обычный 5 13 4 4 4" xfId="35778"/>
    <cellStyle name="Обычный 5 13 4 5" xfId="35779"/>
    <cellStyle name="Обычный 5 13 4 5 2" xfId="35780"/>
    <cellStyle name="Обычный 5 13 4 5 2 2" xfId="35781"/>
    <cellStyle name="Обычный 5 13 4 5 3" xfId="35782"/>
    <cellStyle name="Обычный 5 13 4 6" xfId="35783"/>
    <cellStyle name="Обычный 5 13 4 6 2" xfId="35784"/>
    <cellStyle name="Обычный 5 13 4 7" xfId="35785"/>
    <cellStyle name="Обычный 5 13 4 7 2" xfId="35786"/>
    <cellStyle name="Обычный 5 13 4 8" xfId="35787"/>
    <cellStyle name="Обычный 5 13 5" xfId="35788"/>
    <cellStyle name="Обычный 5 13 5 2" xfId="35789"/>
    <cellStyle name="Обычный 5 13 5 2 2" xfId="35790"/>
    <cellStyle name="Обычный 5 13 5 2 2 2" xfId="35791"/>
    <cellStyle name="Обычный 5 13 5 2 2 2 2" xfId="35792"/>
    <cellStyle name="Обычный 5 13 5 2 2 3" xfId="35793"/>
    <cellStyle name="Обычный 5 13 5 2 3" xfId="35794"/>
    <cellStyle name="Обычный 5 13 5 2 3 2" xfId="35795"/>
    <cellStyle name="Обычный 5 13 5 2 4" xfId="35796"/>
    <cellStyle name="Обычный 5 13 5 3" xfId="35797"/>
    <cellStyle name="Обычный 5 13 5 3 2" xfId="35798"/>
    <cellStyle name="Обычный 5 13 5 3 2 2" xfId="35799"/>
    <cellStyle name="Обычный 5 13 5 3 2 2 2" xfId="35800"/>
    <cellStyle name="Обычный 5 13 5 3 2 3" xfId="35801"/>
    <cellStyle name="Обычный 5 13 5 3 3" xfId="35802"/>
    <cellStyle name="Обычный 5 13 5 3 3 2" xfId="35803"/>
    <cellStyle name="Обычный 5 13 5 3 4" xfId="35804"/>
    <cellStyle name="Обычный 5 13 5 4" xfId="35805"/>
    <cellStyle name="Обычный 5 13 5 4 2" xfId="35806"/>
    <cellStyle name="Обычный 5 13 5 4 2 2" xfId="35807"/>
    <cellStyle name="Обычный 5 13 5 4 2 2 2" xfId="35808"/>
    <cellStyle name="Обычный 5 13 5 4 2 3" xfId="35809"/>
    <cellStyle name="Обычный 5 13 5 4 3" xfId="35810"/>
    <cellStyle name="Обычный 5 13 5 4 3 2" xfId="35811"/>
    <cellStyle name="Обычный 5 13 5 4 4" xfId="35812"/>
    <cellStyle name="Обычный 5 13 5 5" xfId="35813"/>
    <cellStyle name="Обычный 5 13 5 5 2" xfId="35814"/>
    <cellStyle name="Обычный 5 13 5 5 2 2" xfId="35815"/>
    <cellStyle name="Обычный 5 13 5 5 3" xfId="35816"/>
    <cellStyle name="Обычный 5 13 5 6" xfId="35817"/>
    <cellStyle name="Обычный 5 13 5 6 2" xfId="35818"/>
    <cellStyle name="Обычный 5 13 5 7" xfId="35819"/>
    <cellStyle name="Обычный 5 13 5 7 2" xfId="35820"/>
    <cellStyle name="Обычный 5 13 5 8" xfId="35821"/>
    <cellStyle name="Обычный 5 13 6" xfId="35822"/>
    <cellStyle name="Обычный 5 13 6 2" xfId="35823"/>
    <cellStyle name="Обычный 5 13 6 2 2" xfId="35824"/>
    <cellStyle name="Обычный 5 13 6 2 2 2" xfId="35825"/>
    <cellStyle name="Обычный 5 13 6 2 2 2 2" xfId="35826"/>
    <cellStyle name="Обычный 5 13 6 2 2 3" xfId="35827"/>
    <cellStyle name="Обычный 5 13 6 2 3" xfId="35828"/>
    <cellStyle name="Обычный 5 13 6 2 3 2" xfId="35829"/>
    <cellStyle name="Обычный 5 13 6 2 4" xfId="35830"/>
    <cellStyle name="Обычный 5 13 6 3" xfId="35831"/>
    <cellStyle name="Обычный 5 13 6 3 2" xfId="35832"/>
    <cellStyle name="Обычный 5 13 6 3 2 2" xfId="35833"/>
    <cellStyle name="Обычный 5 13 6 3 2 2 2" xfId="35834"/>
    <cellStyle name="Обычный 5 13 6 3 2 3" xfId="35835"/>
    <cellStyle name="Обычный 5 13 6 3 3" xfId="35836"/>
    <cellStyle name="Обычный 5 13 6 3 3 2" xfId="35837"/>
    <cellStyle name="Обычный 5 13 6 3 4" xfId="35838"/>
    <cellStyle name="Обычный 5 13 6 4" xfId="35839"/>
    <cellStyle name="Обычный 5 13 6 4 2" xfId="35840"/>
    <cellStyle name="Обычный 5 13 6 4 2 2" xfId="35841"/>
    <cellStyle name="Обычный 5 13 6 4 2 2 2" xfId="35842"/>
    <cellStyle name="Обычный 5 13 6 4 2 3" xfId="35843"/>
    <cellStyle name="Обычный 5 13 6 4 3" xfId="35844"/>
    <cellStyle name="Обычный 5 13 6 4 3 2" xfId="35845"/>
    <cellStyle name="Обычный 5 13 6 4 4" xfId="35846"/>
    <cellStyle name="Обычный 5 13 6 5" xfId="35847"/>
    <cellStyle name="Обычный 5 13 6 5 2" xfId="35848"/>
    <cellStyle name="Обычный 5 13 6 5 2 2" xfId="35849"/>
    <cellStyle name="Обычный 5 13 6 5 3" xfId="35850"/>
    <cellStyle name="Обычный 5 13 6 6" xfId="35851"/>
    <cellStyle name="Обычный 5 13 6 6 2" xfId="35852"/>
    <cellStyle name="Обычный 5 13 6 7" xfId="35853"/>
    <cellStyle name="Обычный 5 13 6 7 2" xfId="35854"/>
    <cellStyle name="Обычный 5 13 6 8" xfId="35855"/>
    <cellStyle name="Обычный 5 13 7" xfId="35856"/>
    <cellStyle name="Обычный 5 13 7 2" xfId="35857"/>
    <cellStyle name="Обычный 5 13 7 2 2" xfId="35858"/>
    <cellStyle name="Обычный 5 13 7 2 2 2" xfId="35859"/>
    <cellStyle name="Обычный 5 13 7 2 2 2 2" xfId="35860"/>
    <cellStyle name="Обычный 5 13 7 2 2 3" xfId="35861"/>
    <cellStyle name="Обычный 5 13 7 2 3" xfId="35862"/>
    <cellStyle name="Обычный 5 13 7 2 3 2" xfId="35863"/>
    <cellStyle name="Обычный 5 13 7 2 4" xfId="35864"/>
    <cellStyle name="Обычный 5 13 7 3" xfId="35865"/>
    <cellStyle name="Обычный 5 13 7 3 2" xfId="35866"/>
    <cellStyle name="Обычный 5 13 7 3 2 2" xfId="35867"/>
    <cellStyle name="Обычный 5 13 7 3 2 2 2" xfId="35868"/>
    <cellStyle name="Обычный 5 13 7 3 2 3" xfId="35869"/>
    <cellStyle name="Обычный 5 13 7 3 3" xfId="35870"/>
    <cellStyle name="Обычный 5 13 7 3 3 2" xfId="35871"/>
    <cellStyle name="Обычный 5 13 7 3 4" xfId="35872"/>
    <cellStyle name="Обычный 5 13 7 4" xfId="35873"/>
    <cellStyle name="Обычный 5 13 7 4 2" xfId="35874"/>
    <cellStyle name="Обычный 5 13 7 4 2 2" xfId="35875"/>
    <cellStyle name="Обычный 5 13 7 4 2 2 2" xfId="35876"/>
    <cellStyle name="Обычный 5 13 7 4 2 3" xfId="35877"/>
    <cellStyle name="Обычный 5 13 7 4 3" xfId="35878"/>
    <cellStyle name="Обычный 5 13 7 4 3 2" xfId="35879"/>
    <cellStyle name="Обычный 5 13 7 4 4" xfId="35880"/>
    <cellStyle name="Обычный 5 13 7 5" xfId="35881"/>
    <cellStyle name="Обычный 5 13 7 5 2" xfId="35882"/>
    <cellStyle name="Обычный 5 13 7 5 2 2" xfId="35883"/>
    <cellStyle name="Обычный 5 13 7 5 3" xfId="35884"/>
    <cellStyle name="Обычный 5 13 7 6" xfId="35885"/>
    <cellStyle name="Обычный 5 13 7 6 2" xfId="35886"/>
    <cellStyle name="Обычный 5 13 7 7" xfId="35887"/>
    <cellStyle name="Обычный 5 13 7 7 2" xfId="35888"/>
    <cellStyle name="Обычный 5 13 7 8" xfId="35889"/>
    <cellStyle name="Обычный 5 13 8" xfId="35890"/>
    <cellStyle name="Обычный 5 13 8 2" xfId="35891"/>
    <cellStyle name="Обычный 5 13 8 2 2" xfId="35892"/>
    <cellStyle name="Обычный 5 13 8 2 2 2" xfId="35893"/>
    <cellStyle name="Обычный 5 13 8 2 2 2 2" xfId="35894"/>
    <cellStyle name="Обычный 5 13 8 2 2 3" xfId="35895"/>
    <cellStyle name="Обычный 5 13 8 2 3" xfId="35896"/>
    <cellStyle name="Обычный 5 13 8 2 3 2" xfId="35897"/>
    <cellStyle name="Обычный 5 13 8 2 4" xfId="35898"/>
    <cellStyle name="Обычный 5 13 8 3" xfId="35899"/>
    <cellStyle name="Обычный 5 13 8 3 2" xfId="35900"/>
    <cellStyle name="Обычный 5 13 8 3 2 2" xfId="35901"/>
    <cellStyle name="Обычный 5 13 8 3 2 2 2" xfId="35902"/>
    <cellStyle name="Обычный 5 13 8 3 2 3" xfId="35903"/>
    <cellStyle name="Обычный 5 13 8 3 3" xfId="35904"/>
    <cellStyle name="Обычный 5 13 8 3 3 2" xfId="35905"/>
    <cellStyle name="Обычный 5 13 8 3 4" xfId="35906"/>
    <cellStyle name="Обычный 5 13 8 4" xfId="35907"/>
    <cellStyle name="Обычный 5 13 8 4 2" xfId="35908"/>
    <cellStyle name="Обычный 5 13 8 4 2 2" xfId="35909"/>
    <cellStyle name="Обычный 5 13 8 4 2 2 2" xfId="35910"/>
    <cellStyle name="Обычный 5 13 8 4 2 3" xfId="35911"/>
    <cellStyle name="Обычный 5 13 8 4 3" xfId="35912"/>
    <cellStyle name="Обычный 5 13 8 4 3 2" xfId="35913"/>
    <cellStyle name="Обычный 5 13 8 4 4" xfId="35914"/>
    <cellStyle name="Обычный 5 13 8 5" xfId="35915"/>
    <cellStyle name="Обычный 5 13 8 5 2" xfId="35916"/>
    <cellStyle name="Обычный 5 13 8 5 2 2" xfId="35917"/>
    <cellStyle name="Обычный 5 13 8 5 3" xfId="35918"/>
    <cellStyle name="Обычный 5 13 8 6" xfId="35919"/>
    <cellStyle name="Обычный 5 13 8 6 2" xfId="35920"/>
    <cellStyle name="Обычный 5 13 8 7" xfId="35921"/>
    <cellStyle name="Обычный 5 13 8 7 2" xfId="35922"/>
    <cellStyle name="Обычный 5 13 8 8" xfId="35923"/>
    <cellStyle name="Обычный 5 13 9" xfId="35924"/>
    <cellStyle name="Обычный 5 13 9 2" xfId="35925"/>
    <cellStyle name="Обычный 5 13 9 2 2" xfId="35926"/>
    <cellStyle name="Обычный 5 13 9 2 2 2" xfId="35927"/>
    <cellStyle name="Обычный 5 13 9 2 2 2 2" xfId="35928"/>
    <cellStyle name="Обычный 5 13 9 2 2 3" xfId="35929"/>
    <cellStyle name="Обычный 5 13 9 2 3" xfId="35930"/>
    <cellStyle name="Обычный 5 13 9 2 3 2" xfId="35931"/>
    <cellStyle name="Обычный 5 13 9 2 4" xfId="35932"/>
    <cellStyle name="Обычный 5 13 9 3" xfId="35933"/>
    <cellStyle name="Обычный 5 13 9 3 2" xfId="35934"/>
    <cellStyle name="Обычный 5 13 9 3 2 2" xfId="35935"/>
    <cellStyle name="Обычный 5 13 9 3 2 2 2" xfId="35936"/>
    <cellStyle name="Обычный 5 13 9 3 2 3" xfId="35937"/>
    <cellStyle name="Обычный 5 13 9 3 3" xfId="35938"/>
    <cellStyle name="Обычный 5 13 9 3 3 2" xfId="35939"/>
    <cellStyle name="Обычный 5 13 9 3 4" xfId="35940"/>
    <cellStyle name="Обычный 5 13 9 4" xfId="35941"/>
    <cellStyle name="Обычный 5 13 9 4 2" xfId="35942"/>
    <cellStyle name="Обычный 5 13 9 4 2 2" xfId="35943"/>
    <cellStyle name="Обычный 5 13 9 4 2 2 2" xfId="35944"/>
    <cellStyle name="Обычный 5 13 9 4 2 3" xfId="35945"/>
    <cellStyle name="Обычный 5 13 9 4 3" xfId="35946"/>
    <cellStyle name="Обычный 5 13 9 4 3 2" xfId="35947"/>
    <cellStyle name="Обычный 5 13 9 4 4" xfId="35948"/>
    <cellStyle name="Обычный 5 13 9 5" xfId="35949"/>
    <cellStyle name="Обычный 5 13 9 5 2" xfId="35950"/>
    <cellStyle name="Обычный 5 13 9 5 2 2" xfId="35951"/>
    <cellStyle name="Обычный 5 13 9 5 3" xfId="35952"/>
    <cellStyle name="Обычный 5 13 9 6" xfId="35953"/>
    <cellStyle name="Обычный 5 13 9 6 2" xfId="35954"/>
    <cellStyle name="Обычный 5 13 9 7" xfId="35955"/>
    <cellStyle name="Обычный 5 13 9 7 2" xfId="35956"/>
    <cellStyle name="Обычный 5 13 9 8" xfId="35957"/>
    <cellStyle name="Обычный 5 130" xfId="35958"/>
    <cellStyle name="Обычный 5 14" xfId="35959"/>
    <cellStyle name="Обычный 5 14 10" xfId="35960"/>
    <cellStyle name="Обычный 5 14 10 2" xfId="35961"/>
    <cellStyle name="Обычный 5 14 10 2 2" xfId="35962"/>
    <cellStyle name="Обычный 5 14 10 2 2 2" xfId="35963"/>
    <cellStyle name="Обычный 5 14 10 2 2 2 2" xfId="35964"/>
    <cellStyle name="Обычный 5 14 10 2 2 3" xfId="35965"/>
    <cellStyle name="Обычный 5 14 10 2 3" xfId="35966"/>
    <cellStyle name="Обычный 5 14 10 2 3 2" xfId="35967"/>
    <cellStyle name="Обычный 5 14 10 2 4" xfId="35968"/>
    <cellStyle name="Обычный 5 14 10 3" xfId="35969"/>
    <cellStyle name="Обычный 5 14 10 3 2" xfId="35970"/>
    <cellStyle name="Обычный 5 14 10 3 2 2" xfId="35971"/>
    <cellStyle name="Обычный 5 14 10 3 2 2 2" xfId="35972"/>
    <cellStyle name="Обычный 5 14 10 3 2 3" xfId="35973"/>
    <cellStyle name="Обычный 5 14 10 3 3" xfId="35974"/>
    <cellStyle name="Обычный 5 14 10 3 3 2" xfId="35975"/>
    <cellStyle name="Обычный 5 14 10 3 4" xfId="35976"/>
    <cellStyle name="Обычный 5 14 10 4" xfId="35977"/>
    <cellStyle name="Обычный 5 14 10 4 2" xfId="35978"/>
    <cellStyle name="Обычный 5 14 10 4 2 2" xfId="35979"/>
    <cellStyle name="Обычный 5 14 10 4 2 2 2" xfId="35980"/>
    <cellStyle name="Обычный 5 14 10 4 2 3" xfId="35981"/>
    <cellStyle name="Обычный 5 14 10 4 3" xfId="35982"/>
    <cellStyle name="Обычный 5 14 10 4 3 2" xfId="35983"/>
    <cellStyle name="Обычный 5 14 10 4 4" xfId="35984"/>
    <cellStyle name="Обычный 5 14 10 5" xfId="35985"/>
    <cellStyle name="Обычный 5 14 10 5 2" xfId="35986"/>
    <cellStyle name="Обычный 5 14 10 5 2 2" xfId="35987"/>
    <cellStyle name="Обычный 5 14 10 5 3" xfId="35988"/>
    <cellStyle name="Обычный 5 14 10 6" xfId="35989"/>
    <cellStyle name="Обычный 5 14 10 6 2" xfId="35990"/>
    <cellStyle name="Обычный 5 14 10 7" xfId="35991"/>
    <cellStyle name="Обычный 5 14 10 7 2" xfId="35992"/>
    <cellStyle name="Обычный 5 14 10 8" xfId="35993"/>
    <cellStyle name="Обычный 5 14 11" xfId="35994"/>
    <cellStyle name="Обычный 5 14 11 2" xfId="35995"/>
    <cellStyle name="Обычный 5 14 11 2 2" xfId="35996"/>
    <cellStyle name="Обычный 5 14 11 2 2 2" xfId="35997"/>
    <cellStyle name="Обычный 5 14 11 2 2 2 2" xfId="35998"/>
    <cellStyle name="Обычный 5 14 11 2 2 3" xfId="35999"/>
    <cellStyle name="Обычный 5 14 11 2 3" xfId="36000"/>
    <cellStyle name="Обычный 5 14 11 2 3 2" xfId="36001"/>
    <cellStyle name="Обычный 5 14 11 2 4" xfId="36002"/>
    <cellStyle name="Обычный 5 14 11 3" xfId="36003"/>
    <cellStyle name="Обычный 5 14 11 3 2" xfId="36004"/>
    <cellStyle name="Обычный 5 14 11 3 2 2" xfId="36005"/>
    <cellStyle name="Обычный 5 14 11 3 2 2 2" xfId="36006"/>
    <cellStyle name="Обычный 5 14 11 3 2 3" xfId="36007"/>
    <cellStyle name="Обычный 5 14 11 3 3" xfId="36008"/>
    <cellStyle name="Обычный 5 14 11 3 3 2" xfId="36009"/>
    <cellStyle name="Обычный 5 14 11 3 4" xfId="36010"/>
    <cellStyle name="Обычный 5 14 11 4" xfId="36011"/>
    <cellStyle name="Обычный 5 14 11 4 2" xfId="36012"/>
    <cellStyle name="Обычный 5 14 11 4 2 2" xfId="36013"/>
    <cellStyle name="Обычный 5 14 11 4 2 2 2" xfId="36014"/>
    <cellStyle name="Обычный 5 14 11 4 2 3" xfId="36015"/>
    <cellStyle name="Обычный 5 14 11 4 3" xfId="36016"/>
    <cellStyle name="Обычный 5 14 11 4 3 2" xfId="36017"/>
    <cellStyle name="Обычный 5 14 11 4 4" xfId="36018"/>
    <cellStyle name="Обычный 5 14 11 5" xfId="36019"/>
    <cellStyle name="Обычный 5 14 11 5 2" xfId="36020"/>
    <cellStyle name="Обычный 5 14 11 5 2 2" xfId="36021"/>
    <cellStyle name="Обычный 5 14 11 5 3" xfId="36022"/>
    <cellStyle name="Обычный 5 14 11 6" xfId="36023"/>
    <cellStyle name="Обычный 5 14 11 6 2" xfId="36024"/>
    <cellStyle name="Обычный 5 14 11 7" xfId="36025"/>
    <cellStyle name="Обычный 5 14 11 7 2" xfId="36026"/>
    <cellStyle name="Обычный 5 14 11 8" xfId="36027"/>
    <cellStyle name="Обычный 5 14 12" xfId="36028"/>
    <cellStyle name="Обычный 5 14 12 2" xfId="36029"/>
    <cellStyle name="Обычный 5 14 12 2 2" xfId="36030"/>
    <cellStyle name="Обычный 5 14 12 2 2 2" xfId="36031"/>
    <cellStyle name="Обычный 5 14 12 2 2 2 2" xfId="36032"/>
    <cellStyle name="Обычный 5 14 12 2 2 3" xfId="36033"/>
    <cellStyle name="Обычный 5 14 12 2 3" xfId="36034"/>
    <cellStyle name="Обычный 5 14 12 2 3 2" xfId="36035"/>
    <cellStyle name="Обычный 5 14 12 2 4" xfId="36036"/>
    <cellStyle name="Обычный 5 14 12 3" xfId="36037"/>
    <cellStyle name="Обычный 5 14 12 3 2" xfId="36038"/>
    <cellStyle name="Обычный 5 14 12 3 2 2" xfId="36039"/>
    <cellStyle name="Обычный 5 14 12 3 2 2 2" xfId="36040"/>
    <cellStyle name="Обычный 5 14 12 3 2 3" xfId="36041"/>
    <cellStyle name="Обычный 5 14 12 3 3" xfId="36042"/>
    <cellStyle name="Обычный 5 14 12 3 3 2" xfId="36043"/>
    <cellStyle name="Обычный 5 14 12 3 4" xfId="36044"/>
    <cellStyle name="Обычный 5 14 12 4" xfId="36045"/>
    <cellStyle name="Обычный 5 14 12 4 2" xfId="36046"/>
    <cellStyle name="Обычный 5 14 12 4 2 2" xfId="36047"/>
    <cellStyle name="Обычный 5 14 12 4 2 2 2" xfId="36048"/>
    <cellStyle name="Обычный 5 14 12 4 2 3" xfId="36049"/>
    <cellStyle name="Обычный 5 14 12 4 3" xfId="36050"/>
    <cellStyle name="Обычный 5 14 12 4 3 2" xfId="36051"/>
    <cellStyle name="Обычный 5 14 12 4 4" xfId="36052"/>
    <cellStyle name="Обычный 5 14 12 5" xfId="36053"/>
    <cellStyle name="Обычный 5 14 12 5 2" xfId="36054"/>
    <cellStyle name="Обычный 5 14 12 5 2 2" xfId="36055"/>
    <cellStyle name="Обычный 5 14 12 5 3" xfId="36056"/>
    <cellStyle name="Обычный 5 14 12 6" xfId="36057"/>
    <cellStyle name="Обычный 5 14 12 6 2" xfId="36058"/>
    <cellStyle name="Обычный 5 14 12 7" xfId="36059"/>
    <cellStyle name="Обычный 5 14 12 7 2" xfId="36060"/>
    <cellStyle name="Обычный 5 14 12 8" xfId="36061"/>
    <cellStyle name="Обычный 5 14 13" xfId="36062"/>
    <cellStyle name="Обычный 5 14 13 2" xfId="36063"/>
    <cellStyle name="Обычный 5 14 13 2 2" xfId="36064"/>
    <cellStyle name="Обычный 5 14 13 2 2 2" xfId="36065"/>
    <cellStyle name="Обычный 5 14 13 2 2 2 2" xfId="36066"/>
    <cellStyle name="Обычный 5 14 13 2 2 3" xfId="36067"/>
    <cellStyle name="Обычный 5 14 13 2 3" xfId="36068"/>
    <cellStyle name="Обычный 5 14 13 2 3 2" xfId="36069"/>
    <cellStyle name="Обычный 5 14 13 2 4" xfId="36070"/>
    <cellStyle name="Обычный 5 14 13 3" xfId="36071"/>
    <cellStyle name="Обычный 5 14 13 3 2" xfId="36072"/>
    <cellStyle name="Обычный 5 14 13 3 2 2" xfId="36073"/>
    <cellStyle name="Обычный 5 14 13 3 2 2 2" xfId="36074"/>
    <cellStyle name="Обычный 5 14 13 3 2 3" xfId="36075"/>
    <cellStyle name="Обычный 5 14 13 3 3" xfId="36076"/>
    <cellStyle name="Обычный 5 14 13 3 3 2" xfId="36077"/>
    <cellStyle name="Обычный 5 14 13 3 4" xfId="36078"/>
    <cellStyle name="Обычный 5 14 13 4" xfId="36079"/>
    <cellStyle name="Обычный 5 14 13 4 2" xfId="36080"/>
    <cellStyle name="Обычный 5 14 13 4 2 2" xfId="36081"/>
    <cellStyle name="Обычный 5 14 13 4 2 2 2" xfId="36082"/>
    <cellStyle name="Обычный 5 14 13 4 2 3" xfId="36083"/>
    <cellStyle name="Обычный 5 14 13 4 3" xfId="36084"/>
    <cellStyle name="Обычный 5 14 13 4 3 2" xfId="36085"/>
    <cellStyle name="Обычный 5 14 13 4 4" xfId="36086"/>
    <cellStyle name="Обычный 5 14 13 5" xfId="36087"/>
    <cellStyle name="Обычный 5 14 13 5 2" xfId="36088"/>
    <cellStyle name="Обычный 5 14 13 5 2 2" xfId="36089"/>
    <cellStyle name="Обычный 5 14 13 5 3" xfId="36090"/>
    <cellStyle name="Обычный 5 14 13 6" xfId="36091"/>
    <cellStyle name="Обычный 5 14 13 6 2" xfId="36092"/>
    <cellStyle name="Обычный 5 14 13 7" xfId="36093"/>
    <cellStyle name="Обычный 5 14 13 7 2" xfId="36094"/>
    <cellStyle name="Обычный 5 14 13 8" xfId="36095"/>
    <cellStyle name="Обычный 5 14 14" xfId="36096"/>
    <cellStyle name="Обычный 5 14 14 2" xfId="36097"/>
    <cellStyle name="Обычный 5 14 14 2 2" xfId="36098"/>
    <cellStyle name="Обычный 5 14 14 2 2 2" xfId="36099"/>
    <cellStyle name="Обычный 5 14 14 2 2 2 2" xfId="36100"/>
    <cellStyle name="Обычный 5 14 14 2 2 3" xfId="36101"/>
    <cellStyle name="Обычный 5 14 14 2 3" xfId="36102"/>
    <cellStyle name="Обычный 5 14 14 2 3 2" xfId="36103"/>
    <cellStyle name="Обычный 5 14 14 2 4" xfId="36104"/>
    <cellStyle name="Обычный 5 14 14 3" xfId="36105"/>
    <cellStyle name="Обычный 5 14 14 3 2" xfId="36106"/>
    <cellStyle name="Обычный 5 14 14 3 2 2" xfId="36107"/>
    <cellStyle name="Обычный 5 14 14 3 2 2 2" xfId="36108"/>
    <cellStyle name="Обычный 5 14 14 3 2 3" xfId="36109"/>
    <cellStyle name="Обычный 5 14 14 3 3" xfId="36110"/>
    <cellStyle name="Обычный 5 14 14 3 3 2" xfId="36111"/>
    <cellStyle name="Обычный 5 14 14 3 4" xfId="36112"/>
    <cellStyle name="Обычный 5 14 14 4" xfId="36113"/>
    <cellStyle name="Обычный 5 14 14 4 2" xfId="36114"/>
    <cellStyle name="Обычный 5 14 14 4 2 2" xfId="36115"/>
    <cellStyle name="Обычный 5 14 14 4 2 2 2" xfId="36116"/>
    <cellStyle name="Обычный 5 14 14 4 2 3" xfId="36117"/>
    <cellStyle name="Обычный 5 14 14 4 3" xfId="36118"/>
    <cellStyle name="Обычный 5 14 14 4 3 2" xfId="36119"/>
    <cellStyle name="Обычный 5 14 14 4 4" xfId="36120"/>
    <cellStyle name="Обычный 5 14 14 5" xfId="36121"/>
    <cellStyle name="Обычный 5 14 14 5 2" xfId="36122"/>
    <cellStyle name="Обычный 5 14 14 5 2 2" xfId="36123"/>
    <cellStyle name="Обычный 5 14 14 5 3" xfId="36124"/>
    <cellStyle name="Обычный 5 14 14 6" xfId="36125"/>
    <cellStyle name="Обычный 5 14 14 6 2" xfId="36126"/>
    <cellStyle name="Обычный 5 14 14 7" xfId="36127"/>
    <cellStyle name="Обычный 5 14 14 7 2" xfId="36128"/>
    <cellStyle name="Обычный 5 14 14 8" xfId="36129"/>
    <cellStyle name="Обычный 5 14 15" xfId="36130"/>
    <cellStyle name="Обычный 5 14 15 2" xfId="36131"/>
    <cellStyle name="Обычный 5 14 15 2 2" xfId="36132"/>
    <cellStyle name="Обычный 5 14 15 2 2 2" xfId="36133"/>
    <cellStyle name="Обычный 5 14 15 2 2 2 2" xfId="36134"/>
    <cellStyle name="Обычный 5 14 15 2 2 3" xfId="36135"/>
    <cellStyle name="Обычный 5 14 15 2 3" xfId="36136"/>
    <cellStyle name="Обычный 5 14 15 2 3 2" xfId="36137"/>
    <cellStyle name="Обычный 5 14 15 2 4" xfId="36138"/>
    <cellStyle name="Обычный 5 14 15 3" xfId="36139"/>
    <cellStyle name="Обычный 5 14 15 3 2" xfId="36140"/>
    <cellStyle name="Обычный 5 14 15 3 2 2" xfId="36141"/>
    <cellStyle name="Обычный 5 14 15 3 2 2 2" xfId="36142"/>
    <cellStyle name="Обычный 5 14 15 3 2 3" xfId="36143"/>
    <cellStyle name="Обычный 5 14 15 3 3" xfId="36144"/>
    <cellStyle name="Обычный 5 14 15 3 3 2" xfId="36145"/>
    <cellStyle name="Обычный 5 14 15 3 4" xfId="36146"/>
    <cellStyle name="Обычный 5 14 15 4" xfId="36147"/>
    <cellStyle name="Обычный 5 14 15 4 2" xfId="36148"/>
    <cellStyle name="Обычный 5 14 15 4 2 2" xfId="36149"/>
    <cellStyle name="Обычный 5 14 15 4 2 2 2" xfId="36150"/>
    <cellStyle name="Обычный 5 14 15 4 2 3" xfId="36151"/>
    <cellStyle name="Обычный 5 14 15 4 3" xfId="36152"/>
    <cellStyle name="Обычный 5 14 15 4 3 2" xfId="36153"/>
    <cellStyle name="Обычный 5 14 15 4 4" xfId="36154"/>
    <cellStyle name="Обычный 5 14 15 5" xfId="36155"/>
    <cellStyle name="Обычный 5 14 15 5 2" xfId="36156"/>
    <cellStyle name="Обычный 5 14 15 5 2 2" xfId="36157"/>
    <cellStyle name="Обычный 5 14 15 5 3" xfId="36158"/>
    <cellStyle name="Обычный 5 14 15 6" xfId="36159"/>
    <cellStyle name="Обычный 5 14 15 6 2" xfId="36160"/>
    <cellStyle name="Обычный 5 14 15 7" xfId="36161"/>
    <cellStyle name="Обычный 5 14 15 7 2" xfId="36162"/>
    <cellStyle name="Обычный 5 14 15 8" xfId="36163"/>
    <cellStyle name="Обычный 5 14 16" xfId="36164"/>
    <cellStyle name="Обычный 5 14 16 2" xfId="36165"/>
    <cellStyle name="Обычный 5 14 16 2 2" xfId="36166"/>
    <cellStyle name="Обычный 5 14 16 2 2 2" xfId="36167"/>
    <cellStyle name="Обычный 5 14 16 2 2 2 2" xfId="36168"/>
    <cellStyle name="Обычный 5 14 16 2 2 3" xfId="36169"/>
    <cellStyle name="Обычный 5 14 16 2 3" xfId="36170"/>
    <cellStyle name="Обычный 5 14 16 2 3 2" xfId="36171"/>
    <cellStyle name="Обычный 5 14 16 2 4" xfId="36172"/>
    <cellStyle name="Обычный 5 14 16 3" xfId="36173"/>
    <cellStyle name="Обычный 5 14 16 3 2" xfId="36174"/>
    <cellStyle name="Обычный 5 14 16 3 2 2" xfId="36175"/>
    <cellStyle name="Обычный 5 14 16 3 2 2 2" xfId="36176"/>
    <cellStyle name="Обычный 5 14 16 3 2 3" xfId="36177"/>
    <cellStyle name="Обычный 5 14 16 3 3" xfId="36178"/>
    <cellStyle name="Обычный 5 14 16 3 3 2" xfId="36179"/>
    <cellStyle name="Обычный 5 14 16 3 4" xfId="36180"/>
    <cellStyle name="Обычный 5 14 16 4" xfId="36181"/>
    <cellStyle name="Обычный 5 14 16 4 2" xfId="36182"/>
    <cellStyle name="Обычный 5 14 16 4 2 2" xfId="36183"/>
    <cellStyle name="Обычный 5 14 16 4 2 2 2" xfId="36184"/>
    <cellStyle name="Обычный 5 14 16 4 2 3" xfId="36185"/>
    <cellStyle name="Обычный 5 14 16 4 3" xfId="36186"/>
    <cellStyle name="Обычный 5 14 16 4 3 2" xfId="36187"/>
    <cellStyle name="Обычный 5 14 16 4 4" xfId="36188"/>
    <cellStyle name="Обычный 5 14 16 5" xfId="36189"/>
    <cellStyle name="Обычный 5 14 16 5 2" xfId="36190"/>
    <cellStyle name="Обычный 5 14 16 5 2 2" xfId="36191"/>
    <cellStyle name="Обычный 5 14 16 5 3" xfId="36192"/>
    <cellStyle name="Обычный 5 14 16 6" xfId="36193"/>
    <cellStyle name="Обычный 5 14 16 6 2" xfId="36194"/>
    <cellStyle name="Обычный 5 14 16 7" xfId="36195"/>
    <cellStyle name="Обычный 5 14 16 7 2" xfId="36196"/>
    <cellStyle name="Обычный 5 14 16 8" xfId="36197"/>
    <cellStyle name="Обычный 5 14 17" xfId="36198"/>
    <cellStyle name="Обычный 5 14 17 2" xfId="36199"/>
    <cellStyle name="Обычный 5 14 17 2 2" xfId="36200"/>
    <cellStyle name="Обычный 5 14 17 2 2 2" xfId="36201"/>
    <cellStyle name="Обычный 5 14 17 2 2 2 2" xfId="36202"/>
    <cellStyle name="Обычный 5 14 17 2 2 3" xfId="36203"/>
    <cellStyle name="Обычный 5 14 17 2 3" xfId="36204"/>
    <cellStyle name="Обычный 5 14 17 2 3 2" xfId="36205"/>
    <cellStyle name="Обычный 5 14 17 2 4" xfId="36206"/>
    <cellStyle name="Обычный 5 14 17 3" xfId="36207"/>
    <cellStyle name="Обычный 5 14 17 3 2" xfId="36208"/>
    <cellStyle name="Обычный 5 14 17 3 2 2" xfId="36209"/>
    <cellStyle name="Обычный 5 14 17 3 2 2 2" xfId="36210"/>
    <cellStyle name="Обычный 5 14 17 3 2 3" xfId="36211"/>
    <cellStyle name="Обычный 5 14 17 3 3" xfId="36212"/>
    <cellStyle name="Обычный 5 14 17 3 3 2" xfId="36213"/>
    <cellStyle name="Обычный 5 14 17 3 4" xfId="36214"/>
    <cellStyle name="Обычный 5 14 17 4" xfId="36215"/>
    <cellStyle name="Обычный 5 14 17 4 2" xfId="36216"/>
    <cellStyle name="Обычный 5 14 17 4 2 2" xfId="36217"/>
    <cellStyle name="Обычный 5 14 17 4 2 2 2" xfId="36218"/>
    <cellStyle name="Обычный 5 14 17 4 2 3" xfId="36219"/>
    <cellStyle name="Обычный 5 14 17 4 3" xfId="36220"/>
    <cellStyle name="Обычный 5 14 17 4 3 2" xfId="36221"/>
    <cellStyle name="Обычный 5 14 17 4 4" xfId="36222"/>
    <cellStyle name="Обычный 5 14 17 5" xfId="36223"/>
    <cellStyle name="Обычный 5 14 17 5 2" xfId="36224"/>
    <cellStyle name="Обычный 5 14 17 5 2 2" xfId="36225"/>
    <cellStyle name="Обычный 5 14 17 5 3" xfId="36226"/>
    <cellStyle name="Обычный 5 14 17 6" xfId="36227"/>
    <cellStyle name="Обычный 5 14 17 6 2" xfId="36228"/>
    <cellStyle name="Обычный 5 14 17 7" xfId="36229"/>
    <cellStyle name="Обычный 5 14 17 7 2" xfId="36230"/>
    <cellStyle name="Обычный 5 14 17 8" xfId="36231"/>
    <cellStyle name="Обычный 5 14 18" xfId="36232"/>
    <cellStyle name="Обычный 5 14 18 2" xfId="36233"/>
    <cellStyle name="Обычный 5 14 18 2 2" xfId="36234"/>
    <cellStyle name="Обычный 5 14 18 2 2 2" xfId="36235"/>
    <cellStyle name="Обычный 5 14 18 2 2 2 2" xfId="36236"/>
    <cellStyle name="Обычный 5 14 18 2 2 3" xfId="36237"/>
    <cellStyle name="Обычный 5 14 18 2 3" xfId="36238"/>
    <cellStyle name="Обычный 5 14 18 2 3 2" xfId="36239"/>
    <cellStyle name="Обычный 5 14 18 2 4" xfId="36240"/>
    <cellStyle name="Обычный 5 14 18 3" xfId="36241"/>
    <cellStyle name="Обычный 5 14 18 3 2" xfId="36242"/>
    <cellStyle name="Обычный 5 14 18 3 2 2" xfId="36243"/>
    <cellStyle name="Обычный 5 14 18 3 2 2 2" xfId="36244"/>
    <cellStyle name="Обычный 5 14 18 3 2 3" xfId="36245"/>
    <cellStyle name="Обычный 5 14 18 3 3" xfId="36246"/>
    <cellStyle name="Обычный 5 14 18 3 3 2" xfId="36247"/>
    <cellStyle name="Обычный 5 14 18 3 4" xfId="36248"/>
    <cellStyle name="Обычный 5 14 18 4" xfId="36249"/>
    <cellStyle name="Обычный 5 14 18 4 2" xfId="36250"/>
    <cellStyle name="Обычный 5 14 18 4 2 2" xfId="36251"/>
    <cellStyle name="Обычный 5 14 18 4 2 2 2" xfId="36252"/>
    <cellStyle name="Обычный 5 14 18 4 2 3" xfId="36253"/>
    <cellStyle name="Обычный 5 14 18 4 3" xfId="36254"/>
    <cellStyle name="Обычный 5 14 18 4 3 2" xfId="36255"/>
    <cellStyle name="Обычный 5 14 18 4 4" xfId="36256"/>
    <cellStyle name="Обычный 5 14 18 5" xfId="36257"/>
    <cellStyle name="Обычный 5 14 18 5 2" xfId="36258"/>
    <cellStyle name="Обычный 5 14 18 5 2 2" xfId="36259"/>
    <cellStyle name="Обычный 5 14 18 5 3" xfId="36260"/>
    <cellStyle name="Обычный 5 14 18 6" xfId="36261"/>
    <cellStyle name="Обычный 5 14 18 6 2" xfId="36262"/>
    <cellStyle name="Обычный 5 14 18 7" xfId="36263"/>
    <cellStyle name="Обычный 5 14 18 7 2" xfId="36264"/>
    <cellStyle name="Обычный 5 14 18 8" xfId="36265"/>
    <cellStyle name="Обычный 5 14 19" xfId="36266"/>
    <cellStyle name="Обычный 5 14 19 2" xfId="36267"/>
    <cellStyle name="Обычный 5 14 19 2 2" xfId="36268"/>
    <cellStyle name="Обычный 5 14 19 2 2 2" xfId="36269"/>
    <cellStyle name="Обычный 5 14 19 2 2 2 2" xfId="36270"/>
    <cellStyle name="Обычный 5 14 19 2 2 3" xfId="36271"/>
    <cellStyle name="Обычный 5 14 19 2 3" xfId="36272"/>
    <cellStyle name="Обычный 5 14 19 2 3 2" xfId="36273"/>
    <cellStyle name="Обычный 5 14 19 2 4" xfId="36274"/>
    <cellStyle name="Обычный 5 14 19 3" xfId="36275"/>
    <cellStyle name="Обычный 5 14 19 3 2" xfId="36276"/>
    <cellStyle name="Обычный 5 14 19 3 2 2" xfId="36277"/>
    <cellStyle name="Обычный 5 14 19 3 2 2 2" xfId="36278"/>
    <cellStyle name="Обычный 5 14 19 3 2 3" xfId="36279"/>
    <cellStyle name="Обычный 5 14 19 3 3" xfId="36280"/>
    <cellStyle name="Обычный 5 14 19 3 3 2" xfId="36281"/>
    <cellStyle name="Обычный 5 14 19 3 4" xfId="36282"/>
    <cellStyle name="Обычный 5 14 19 4" xfId="36283"/>
    <cellStyle name="Обычный 5 14 19 4 2" xfId="36284"/>
    <cellStyle name="Обычный 5 14 19 4 2 2" xfId="36285"/>
    <cellStyle name="Обычный 5 14 19 4 2 2 2" xfId="36286"/>
    <cellStyle name="Обычный 5 14 19 4 2 3" xfId="36287"/>
    <cellStyle name="Обычный 5 14 19 4 3" xfId="36288"/>
    <cellStyle name="Обычный 5 14 19 4 3 2" xfId="36289"/>
    <cellStyle name="Обычный 5 14 19 4 4" xfId="36290"/>
    <cellStyle name="Обычный 5 14 19 5" xfId="36291"/>
    <cellStyle name="Обычный 5 14 19 5 2" xfId="36292"/>
    <cellStyle name="Обычный 5 14 19 5 2 2" xfId="36293"/>
    <cellStyle name="Обычный 5 14 19 5 3" xfId="36294"/>
    <cellStyle name="Обычный 5 14 19 6" xfId="36295"/>
    <cellStyle name="Обычный 5 14 19 6 2" xfId="36296"/>
    <cellStyle name="Обычный 5 14 19 7" xfId="36297"/>
    <cellStyle name="Обычный 5 14 19 7 2" xfId="36298"/>
    <cellStyle name="Обычный 5 14 19 8" xfId="36299"/>
    <cellStyle name="Обычный 5 14 2" xfId="36300"/>
    <cellStyle name="Обычный 5 14 2 2" xfId="36301"/>
    <cellStyle name="Обычный 5 14 2 2 2" xfId="36302"/>
    <cellStyle name="Обычный 5 14 2 2 2 2" xfId="36303"/>
    <cellStyle name="Обычный 5 14 2 2 2 2 2" xfId="36304"/>
    <cellStyle name="Обычный 5 14 2 2 2 3" xfId="36305"/>
    <cellStyle name="Обычный 5 14 2 2 3" xfId="36306"/>
    <cellStyle name="Обычный 5 14 2 2 3 2" xfId="36307"/>
    <cellStyle name="Обычный 5 14 2 2 4" xfId="36308"/>
    <cellStyle name="Обычный 5 14 2 3" xfId="36309"/>
    <cellStyle name="Обычный 5 14 2 3 2" xfId="36310"/>
    <cellStyle name="Обычный 5 14 2 3 2 2" xfId="36311"/>
    <cellStyle name="Обычный 5 14 2 3 2 2 2" xfId="36312"/>
    <cellStyle name="Обычный 5 14 2 3 2 3" xfId="36313"/>
    <cellStyle name="Обычный 5 14 2 3 3" xfId="36314"/>
    <cellStyle name="Обычный 5 14 2 3 3 2" xfId="36315"/>
    <cellStyle name="Обычный 5 14 2 3 4" xfId="36316"/>
    <cellStyle name="Обычный 5 14 2 4" xfId="36317"/>
    <cellStyle name="Обычный 5 14 2 4 2" xfId="36318"/>
    <cellStyle name="Обычный 5 14 2 4 2 2" xfId="36319"/>
    <cellStyle name="Обычный 5 14 2 4 2 2 2" xfId="36320"/>
    <cellStyle name="Обычный 5 14 2 4 2 3" xfId="36321"/>
    <cellStyle name="Обычный 5 14 2 4 3" xfId="36322"/>
    <cellStyle name="Обычный 5 14 2 4 3 2" xfId="36323"/>
    <cellStyle name="Обычный 5 14 2 4 4" xfId="36324"/>
    <cellStyle name="Обычный 5 14 2 5" xfId="36325"/>
    <cellStyle name="Обычный 5 14 2 5 2" xfId="36326"/>
    <cellStyle name="Обычный 5 14 2 5 2 2" xfId="36327"/>
    <cellStyle name="Обычный 5 14 2 5 3" xfId="36328"/>
    <cellStyle name="Обычный 5 14 2 6" xfId="36329"/>
    <cellStyle name="Обычный 5 14 2 6 2" xfId="36330"/>
    <cellStyle name="Обычный 5 14 2 7" xfId="36331"/>
    <cellStyle name="Обычный 5 14 2 7 2" xfId="36332"/>
    <cellStyle name="Обычный 5 14 2 8" xfId="36333"/>
    <cellStyle name="Обычный 5 14 20" xfId="36334"/>
    <cellStyle name="Обычный 5 14 20 2" xfId="36335"/>
    <cellStyle name="Обычный 5 14 20 2 2" xfId="36336"/>
    <cellStyle name="Обычный 5 14 20 2 2 2" xfId="36337"/>
    <cellStyle name="Обычный 5 14 20 2 2 2 2" xfId="36338"/>
    <cellStyle name="Обычный 5 14 20 2 2 3" xfId="36339"/>
    <cellStyle name="Обычный 5 14 20 2 3" xfId="36340"/>
    <cellStyle name="Обычный 5 14 20 2 3 2" xfId="36341"/>
    <cellStyle name="Обычный 5 14 20 2 4" xfId="36342"/>
    <cellStyle name="Обычный 5 14 20 3" xfId="36343"/>
    <cellStyle name="Обычный 5 14 20 3 2" xfId="36344"/>
    <cellStyle name="Обычный 5 14 20 3 2 2" xfId="36345"/>
    <cellStyle name="Обычный 5 14 20 3 2 2 2" xfId="36346"/>
    <cellStyle name="Обычный 5 14 20 3 2 3" xfId="36347"/>
    <cellStyle name="Обычный 5 14 20 3 3" xfId="36348"/>
    <cellStyle name="Обычный 5 14 20 3 3 2" xfId="36349"/>
    <cellStyle name="Обычный 5 14 20 3 4" xfId="36350"/>
    <cellStyle name="Обычный 5 14 20 4" xfId="36351"/>
    <cellStyle name="Обычный 5 14 20 4 2" xfId="36352"/>
    <cellStyle name="Обычный 5 14 20 4 2 2" xfId="36353"/>
    <cellStyle name="Обычный 5 14 20 4 2 2 2" xfId="36354"/>
    <cellStyle name="Обычный 5 14 20 4 2 3" xfId="36355"/>
    <cellStyle name="Обычный 5 14 20 4 3" xfId="36356"/>
    <cellStyle name="Обычный 5 14 20 4 3 2" xfId="36357"/>
    <cellStyle name="Обычный 5 14 20 4 4" xfId="36358"/>
    <cellStyle name="Обычный 5 14 20 5" xfId="36359"/>
    <cellStyle name="Обычный 5 14 20 5 2" xfId="36360"/>
    <cellStyle name="Обычный 5 14 20 5 2 2" xfId="36361"/>
    <cellStyle name="Обычный 5 14 20 5 3" xfId="36362"/>
    <cellStyle name="Обычный 5 14 20 6" xfId="36363"/>
    <cellStyle name="Обычный 5 14 20 6 2" xfId="36364"/>
    <cellStyle name="Обычный 5 14 20 7" xfId="36365"/>
    <cellStyle name="Обычный 5 14 20 7 2" xfId="36366"/>
    <cellStyle name="Обычный 5 14 20 8" xfId="36367"/>
    <cellStyle name="Обычный 5 14 21" xfId="36368"/>
    <cellStyle name="Обычный 5 14 21 2" xfId="36369"/>
    <cellStyle name="Обычный 5 14 21 2 2" xfId="36370"/>
    <cellStyle name="Обычный 5 14 21 2 2 2" xfId="36371"/>
    <cellStyle name="Обычный 5 14 21 2 2 2 2" xfId="36372"/>
    <cellStyle name="Обычный 5 14 21 2 2 3" xfId="36373"/>
    <cellStyle name="Обычный 5 14 21 2 3" xfId="36374"/>
    <cellStyle name="Обычный 5 14 21 2 3 2" xfId="36375"/>
    <cellStyle name="Обычный 5 14 21 2 4" xfId="36376"/>
    <cellStyle name="Обычный 5 14 21 3" xfId="36377"/>
    <cellStyle name="Обычный 5 14 21 3 2" xfId="36378"/>
    <cellStyle name="Обычный 5 14 21 3 2 2" xfId="36379"/>
    <cellStyle name="Обычный 5 14 21 3 2 2 2" xfId="36380"/>
    <cellStyle name="Обычный 5 14 21 3 2 3" xfId="36381"/>
    <cellStyle name="Обычный 5 14 21 3 3" xfId="36382"/>
    <cellStyle name="Обычный 5 14 21 3 3 2" xfId="36383"/>
    <cellStyle name="Обычный 5 14 21 3 4" xfId="36384"/>
    <cellStyle name="Обычный 5 14 21 4" xfId="36385"/>
    <cellStyle name="Обычный 5 14 21 4 2" xfId="36386"/>
    <cellStyle name="Обычный 5 14 21 4 2 2" xfId="36387"/>
    <cellStyle name="Обычный 5 14 21 4 2 2 2" xfId="36388"/>
    <cellStyle name="Обычный 5 14 21 4 2 3" xfId="36389"/>
    <cellStyle name="Обычный 5 14 21 4 3" xfId="36390"/>
    <cellStyle name="Обычный 5 14 21 4 3 2" xfId="36391"/>
    <cellStyle name="Обычный 5 14 21 4 4" xfId="36392"/>
    <cellStyle name="Обычный 5 14 21 5" xfId="36393"/>
    <cellStyle name="Обычный 5 14 21 5 2" xfId="36394"/>
    <cellStyle name="Обычный 5 14 21 5 2 2" xfId="36395"/>
    <cellStyle name="Обычный 5 14 21 5 3" xfId="36396"/>
    <cellStyle name="Обычный 5 14 21 6" xfId="36397"/>
    <cellStyle name="Обычный 5 14 21 6 2" xfId="36398"/>
    <cellStyle name="Обычный 5 14 21 7" xfId="36399"/>
    <cellStyle name="Обычный 5 14 21 7 2" xfId="36400"/>
    <cellStyle name="Обычный 5 14 21 8" xfId="36401"/>
    <cellStyle name="Обычный 5 14 22" xfId="36402"/>
    <cellStyle name="Обычный 5 14 22 2" xfId="36403"/>
    <cellStyle name="Обычный 5 14 22 2 2" xfId="36404"/>
    <cellStyle name="Обычный 5 14 22 2 2 2" xfId="36405"/>
    <cellStyle name="Обычный 5 14 22 2 2 2 2" xfId="36406"/>
    <cellStyle name="Обычный 5 14 22 2 2 3" xfId="36407"/>
    <cellStyle name="Обычный 5 14 22 2 3" xfId="36408"/>
    <cellStyle name="Обычный 5 14 22 2 3 2" xfId="36409"/>
    <cellStyle name="Обычный 5 14 22 2 4" xfId="36410"/>
    <cellStyle name="Обычный 5 14 22 3" xfId="36411"/>
    <cellStyle name="Обычный 5 14 22 3 2" xfId="36412"/>
    <cellStyle name="Обычный 5 14 22 3 2 2" xfId="36413"/>
    <cellStyle name="Обычный 5 14 22 3 2 2 2" xfId="36414"/>
    <cellStyle name="Обычный 5 14 22 3 2 3" xfId="36415"/>
    <cellStyle name="Обычный 5 14 22 3 3" xfId="36416"/>
    <cellStyle name="Обычный 5 14 22 3 3 2" xfId="36417"/>
    <cellStyle name="Обычный 5 14 22 3 4" xfId="36418"/>
    <cellStyle name="Обычный 5 14 22 4" xfId="36419"/>
    <cellStyle name="Обычный 5 14 22 4 2" xfId="36420"/>
    <cellStyle name="Обычный 5 14 22 4 2 2" xfId="36421"/>
    <cellStyle name="Обычный 5 14 22 4 2 2 2" xfId="36422"/>
    <cellStyle name="Обычный 5 14 22 4 2 3" xfId="36423"/>
    <cellStyle name="Обычный 5 14 22 4 3" xfId="36424"/>
    <cellStyle name="Обычный 5 14 22 4 3 2" xfId="36425"/>
    <cellStyle name="Обычный 5 14 22 4 4" xfId="36426"/>
    <cellStyle name="Обычный 5 14 22 5" xfId="36427"/>
    <cellStyle name="Обычный 5 14 22 5 2" xfId="36428"/>
    <cellStyle name="Обычный 5 14 22 5 2 2" xfId="36429"/>
    <cellStyle name="Обычный 5 14 22 5 3" xfId="36430"/>
    <cellStyle name="Обычный 5 14 22 6" xfId="36431"/>
    <cellStyle name="Обычный 5 14 22 6 2" xfId="36432"/>
    <cellStyle name="Обычный 5 14 22 7" xfId="36433"/>
    <cellStyle name="Обычный 5 14 22 7 2" xfId="36434"/>
    <cellStyle name="Обычный 5 14 22 8" xfId="36435"/>
    <cellStyle name="Обычный 5 14 23" xfId="36436"/>
    <cellStyle name="Обычный 5 14 23 2" xfId="36437"/>
    <cellStyle name="Обычный 5 14 23 2 2" xfId="36438"/>
    <cellStyle name="Обычный 5 14 23 2 2 2" xfId="36439"/>
    <cellStyle name="Обычный 5 14 23 2 2 2 2" xfId="36440"/>
    <cellStyle name="Обычный 5 14 23 2 2 3" xfId="36441"/>
    <cellStyle name="Обычный 5 14 23 2 3" xfId="36442"/>
    <cellStyle name="Обычный 5 14 23 2 3 2" xfId="36443"/>
    <cellStyle name="Обычный 5 14 23 2 4" xfId="36444"/>
    <cellStyle name="Обычный 5 14 23 3" xfId="36445"/>
    <cellStyle name="Обычный 5 14 23 3 2" xfId="36446"/>
    <cellStyle name="Обычный 5 14 23 3 2 2" xfId="36447"/>
    <cellStyle name="Обычный 5 14 23 3 2 2 2" xfId="36448"/>
    <cellStyle name="Обычный 5 14 23 3 2 3" xfId="36449"/>
    <cellStyle name="Обычный 5 14 23 3 3" xfId="36450"/>
    <cellStyle name="Обычный 5 14 23 3 3 2" xfId="36451"/>
    <cellStyle name="Обычный 5 14 23 3 4" xfId="36452"/>
    <cellStyle name="Обычный 5 14 23 4" xfId="36453"/>
    <cellStyle name="Обычный 5 14 23 4 2" xfId="36454"/>
    <cellStyle name="Обычный 5 14 23 4 2 2" xfId="36455"/>
    <cellStyle name="Обычный 5 14 23 4 2 2 2" xfId="36456"/>
    <cellStyle name="Обычный 5 14 23 4 2 3" xfId="36457"/>
    <cellStyle name="Обычный 5 14 23 4 3" xfId="36458"/>
    <cellStyle name="Обычный 5 14 23 4 3 2" xfId="36459"/>
    <cellStyle name="Обычный 5 14 23 4 4" xfId="36460"/>
    <cellStyle name="Обычный 5 14 23 5" xfId="36461"/>
    <cellStyle name="Обычный 5 14 23 5 2" xfId="36462"/>
    <cellStyle name="Обычный 5 14 23 5 2 2" xfId="36463"/>
    <cellStyle name="Обычный 5 14 23 5 3" xfId="36464"/>
    <cellStyle name="Обычный 5 14 23 6" xfId="36465"/>
    <cellStyle name="Обычный 5 14 23 6 2" xfId="36466"/>
    <cellStyle name="Обычный 5 14 23 7" xfId="36467"/>
    <cellStyle name="Обычный 5 14 23 7 2" xfId="36468"/>
    <cellStyle name="Обычный 5 14 23 8" xfId="36469"/>
    <cellStyle name="Обычный 5 14 24" xfId="36470"/>
    <cellStyle name="Обычный 5 14 24 2" xfId="36471"/>
    <cellStyle name="Обычный 5 14 24 2 2" xfId="36472"/>
    <cellStyle name="Обычный 5 14 24 2 2 2" xfId="36473"/>
    <cellStyle name="Обычный 5 14 24 2 2 2 2" xfId="36474"/>
    <cellStyle name="Обычный 5 14 24 2 2 3" xfId="36475"/>
    <cellStyle name="Обычный 5 14 24 2 3" xfId="36476"/>
    <cellStyle name="Обычный 5 14 24 2 3 2" xfId="36477"/>
    <cellStyle name="Обычный 5 14 24 2 4" xfId="36478"/>
    <cellStyle name="Обычный 5 14 24 3" xfId="36479"/>
    <cellStyle name="Обычный 5 14 24 3 2" xfId="36480"/>
    <cellStyle name="Обычный 5 14 24 3 2 2" xfId="36481"/>
    <cellStyle name="Обычный 5 14 24 3 2 2 2" xfId="36482"/>
    <cellStyle name="Обычный 5 14 24 3 2 3" xfId="36483"/>
    <cellStyle name="Обычный 5 14 24 3 3" xfId="36484"/>
    <cellStyle name="Обычный 5 14 24 3 3 2" xfId="36485"/>
    <cellStyle name="Обычный 5 14 24 3 4" xfId="36486"/>
    <cellStyle name="Обычный 5 14 24 4" xfId="36487"/>
    <cellStyle name="Обычный 5 14 24 4 2" xfId="36488"/>
    <cellStyle name="Обычный 5 14 24 4 2 2" xfId="36489"/>
    <cellStyle name="Обычный 5 14 24 4 2 2 2" xfId="36490"/>
    <cellStyle name="Обычный 5 14 24 4 2 3" xfId="36491"/>
    <cellStyle name="Обычный 5 14 24 4 3" xfId="36492"/>
    <cellStyle name="Обычный 5 14 24 4 3 2" xfId="36493"/>
    <cellStyle name="Обычный 5 14 24 4 4" xfId="36494"/>
    <cellStyle name="Обычный 5 14 24 5" xfId="36495"/>
    <cellStyle name="Обычный 5 14 24 5 2" xfId="36496"/>
    <cellStyle name="Обычный 5 14 24 5 2 2" xfId="36497"/>
    <cellStyle name="Обычный 5 14 24 5 3" xfId="36498"/>
    <cellStyle name="Обычный 5 14 24 6" xfId="36499"/>
    <cellStyle name="Обычный 5 14 24 6 2" xfId="36500"/>
    <cellStyle name="Обычный 5 14 24 7" xfId="36501"/>
    <cellStyle name="Обычный 5 14 24 7 2" xfId="36502"/>
    <cellStyle name="Обычный 5 14 24 8" xfId="36503"/>
    <cellStyle name="Обычный 5 14 25" xfId="36504"/>
    <cellStyle name="Обычный 5 14 25 2" xfId="36505"/>
    <cellStyle name="Обычный 5 14 25 2 2" xfId="36506"/>
    <cellStyle name="Обычный 5 14 25 2 2 2" xfId="36507"/>
    <cellStyle name="Обычный 5 14 25 2 2 2 2" xfId="36508"/>
    <cellStyle name="Обычный 5 14 25 2 2 3" xfId="36509"/>
    <cellStyle name="Обычный 5 14 25 2 3" xfId="36510"/>
    <cellStyle name="Обычный 5 14 25 2 3 2" xfId="36511"/>
    <cellStyle name="Обычный 5 14 25 2 4" xfId="36512"/>
    <cellStyle name="Обычный 5 14 25 3" xfId="36513"/>
    <cellStyle name="Обычный 5 14 25 3 2" xfId="36514"/>
    <cellStyle name="Обычный 5 14 25 3 2 2" xfId="36515"/>
    <cellStyle name="Обычный 5 14 25 3 2 2 2" xfId="36516"/>
    <cellStyle name="Обычный 5 14 25 3 2 3" xfId="36517"/>
    <cellStyle name="Обычный 5 14 25 3 3" xfId="36518"/>
    <cellStyle name="Обычный 5 14 25 3 3 2" xfId="36519"/>
    <cellStyle name="Обычный 5 14 25 3 4" xfId="36520"/>
    <cellStyle name="Обычный 5 14 25 4" xfId="36521"/>
    <cellStyle name="Обычный 5 14 25 4 2" xfId="36522"/>
    <cellStyle name="Обычный 5 14 25 4 2 2" xfId="36523"/>
    <cellStyle name="Обычный 5 14 25 4 2 2 2" xfId="36524"/>
    <cellStyle name="Обычный 5 14 25 4 2 3" xfId="36525"/>
    <cellStyle name="Обычный 5 14 25 4 3" xfId="36526"/>
    <cellStyle name="Обычный 5 14 25 4 3 2" xfId="36527"/>
    <cellStyle name="Обычный 5 14 25 4 4" xfId="36528"/>
    <cellStyle name="Обычный 5 14 25 5" xfId="36529"/>
    <cellStyle name="Обычный 5 14 25 5 2" xfId="36530"/>
    <cellStyle name="Обычный 5 14 25 5 2 2" xfId="36531"/>
    <cellStyle name="Обычный 5 14 25 5 3" xfId="36532"/>
    <cellStyle name="Обычный 5 14 25 6" xfId="36533"/>
    <cellStyle name="Обычный 5 14 25 6 2" xfId="36534"/>
    <cellStyle name="Обычный 5 14 25 7" xfId="36535"/>
    <cellStyle name="Обычный 5 14 25 7 2" xfId="36536"/>
    <cellStyle name="Обычный 5 14 25 8" xfId="36537"/>
    <cellStyle name="Обычный 5 14 26" xfId="36538"/>
    <cellStyle name="Обычный 5 14 26 2" xfId="36539"/>
    <cellStyle name="Обычный 5 14 26 2 2" xfId="36540"/>
    <cellStyle name="Обычный 5 14 26 2 2 2" xfId="36541"/>
    <cellStyle name="Обычный 5 14 26 2 2 2 2" xfId="36542"/>
    <cellStyle name="Обычный 5 14 26 2 2 3" xfId="36543"/>
    <cellStyle name="Обычный 5 14 26 2 3" xfId="36544"/>
    <cellStyle name="Обычный 5 14 26 2 3 2" xfId="36545"/>
    <cellStyle name="Обычный 5 14 26 2 4" xfId="36546"/>
    <cellStyle name="Обычный 5 14 26 3" xfId="36547"/>
    <cellStyle name="Обычный 5 14 26 3 2" xfId="36548"/>
    <cellStyle name="Обычный 5 14 26 3 2 2" xfId="36549"/>
    <cellStyle name="Обычный 5 14 26 3 2 2 2" xfId="36550"/>
    <cellStyle name="Обычный 5 14 26 3 2 3" xfId="36551"/>
    <cellStyle name="Обычный 5 14 26 3 3" xfId="36552"/>
    <cellStyle name="Обычный 5 14 26 3 3 2" xfId="36553"/>
    <cellStyle name="Обычный 5 14 26 3 4" xfId="36554"/>
    <cellStyle name="Обычный 5 14 26 4" xfId="36555"/>
    <cellStyle name="Обычный 5 14 26 4 2" xfId="36556"/>
    <cellStyle name="Обычный 5 14 26 4 2 2" xfId="36557"/>
    <cellStyle name="Обычный 5 14 26 4 2 2 2" xfId="36558"/>
    <cellStyle name="Обычный 5 14 26 4 2 3" xfId="36559"/>
    <cellStyle name="Обычный 5 14 26 4 3" xfId="36560"/>
    <cellStyle name="Обычный 5 14 26 4 3 2" xfId="36561"/>
    <cellStyle name="Обычный 5 14 26 4 4" xfId="36562"/>
    <cellStyle name="Обычный 5 14 26 5" xfId="36563"/>
    <cellStyle name="Обычный 5 14 26 5 2" xfId="36564"/>
    <cellStyle name="Обычный 5 14 26 5 2 2" xfId="36565"/>
    <cellStyle name="Обычный 5 14 26 5 3" xfId="36566"/>
    <cellStyle name="Обычный 5 14 26 6" xfId="36567"/>
    <cellStyle name="Обычный 5 14 26 6 2" xfId="36568"/>
    <cellStyle name="Обычный 5 14 26 7" xfId="36569"/>
    <cellStyle name="Обычный 5 14 26 7 2" xfId="36570"/>
    <cellStyle name="Обычный 5 14 26 8" xfId="36571"/>
    <cellStyle name="Обычный 5 14 27" xfId="36572"/>
    <cellStyle name="Обычный 5 14 27 2" xfId="36573"/>
    <cellStyle name="Обычный 5 14 27 2 2" xfId="36574"/>
    <cellStyle name="Обычный 5 14 27 2 2 2" xfId="36575"/>
    <cellStyle name="Обычный 5 14 27 2 2 2 2" xfId="36576"/>
    <cellStyle name="Обычный 5 14 27 2 2 3" xfId="36577"/>
    <cellStyle name="Обычный 5 14 27 2 3" xfId="36578"/>
    <cellStyle name="Обычный 5 14 27 2 3 2" xfId="36579"/>
    <cellStyle name="Обычный 5 14 27 2 4" xfId="36580"/>
    <cellStyle name="Обычный 5 14 27 3" xfId="36581"/>
    <cellStyle name="Обычный 5 14 27 3 2" xfId="36582"/>
    <cellStyle name="Обычный 5 14 27 3 2 2" xfId="36583"/>
    <cellStyle name="Обычный 5 14 27 3 2 2 2" xfId="36584"/>
    <cellStyle name="Обычный 5 14 27 3 2 3" xfId="36585"/>
    <cellStyle name="Обычный 5 14 27 3 3" xfId="36586"/>
    <cellStyle name="Обычный 5 14 27 3 3 2" xfId="36587"/>
    <cellStyle name="Обычный 5 14 27 3 4" xfId="36588"/>
    <cellStyle name="Обычный 5 14 27 4" xfId="36589"/>
    <cellStyle name="Обычный 5 14 27 4 2" xfId="36590"/>
    <cellStyle name="Обычный 5 14 27 4 2 2" xfId="36591"/>
    <cellStyle name="Обычный 5 14 27 4 2 2 2" xfId="36592"/>
    <cellStyle name="Обычный 5 14 27 4 2 3" xfId="36593"/>
    <cellStyle name="Обычный 5 14 27 4 3" xfId="36594"/>
    <cellStyle name="Обычный 5 14 27 4 3 2" xfId="36595"/>
    <cellStyle name="Обычный 5 14 27 4 4" xfId="36596"/>
    <cellStyle name="Обычный 5 14 27 5" xfId="36597"/>
    <cellStyle name="Обычный 5 14 27 5 2" xfId="36598"/>
    <cellStyle name="Обычный 5 14 27 5 2 2" xfId="36599"/>
    <cellStyle name="Обычный 5 14 27 5 3" xfId="36600"/>
    <cellStyle name="Обычный 5 14 27 6" xfId="36601"/>
    <cellStyle name="Обычный 5 14 27 6 2" xfId="36602"/>
    <cellStyle name="Обычный 5 14 27 7" xfId="36603"/>
    <cellStyle name="Обычный 5 14 27 7 2" xfId="36604"/>
    <cellStyle name="Обычный 5 14 27 8" xfId="36605"/>
    <cellStyle name="Обычный 5 14 28" xfId="36606"/>
    <cellStyle name="Обычный 5 14 28 2" xfId="36607"/>
    <cellStyle name="Обычный 5 14 28 2 2" xfId="36608"/>
    <cellStyle name="Обычный 5 14 28 2 2 2" xfId="36609"/>
    <cellStyle name="Обычный 5 14 28 2 2 2 2" xfId="36610"/>
    <cellStyle name="Обычный 5 14 28 2 2 3" xfId="36611"/>
    <cellStyle name="Обычный 5 14 28 2 3" xfId="36612"/>
    <cellStyle name="Обычный 5 14 28 2 3 2" xfId="36613"/>
    <cellStyle name="Обычный 5 14 28 2 4" xfId="36614"/>
    <cellStyle name="Обычный 5 14 28 3" xfId="36615"/>
    <cellStyle name="Обычный 5 14 28 3 2" xfId="36616"/>
    <cellStyle name="Обычный 5 14 28 3 2 2" xfId="36617"/>
    <cellStyle name="Обычный 5 14 28 3 2 2 2" xfId="36618"/>
    <cellStyle name="Обычный 5 14 28 3 2 3" xfId="36619"/>
    <cellStyle name="Обычный 5 14 28 3 3" xfId="36620"/>
    <cellStyle name="Обычный 5 14 28 3 3 2" xfId="36621"/>
    <cellStyle name="Обычный 5 14 28 3 4" xfId="36622"/>
    <cellStyle name="Обычный 5 14 28 4" xfId="36623"/>
    <cellStyle name="Обычный 5 14 28 4 2" xfId="36624"/>
    <cellStyle name="Обычный 5 14 28 4 2 2" xfId="36625"/>
    <cellStyle name="Обычный 5 14 28 4 2 2 2" xfId="36626"/>
    <cellStyle name="Обычный 5 14 28 4 2 3" xfId="36627"/>
    <cellStyle name="Обычный 5 14 28 4 3" xfId="36628"/>
    <cellStyle name="Обычный 5 14 28 4 3 2" xfId="36629"/>
    <cellStyle name="Обычный 5 14 28 4 4" xfId="36630"/>
    <cellStyle name="Обычный 5 14 28 5" xfId="36631"/>
    <cellStyle name="Обычный 5 14 28 5 2" xfId="36632"/>
    <cellStyle name="Обычный 5 14 28 5 2 2" xfId="36633"/>
    <cellStyle name="Обычный 5 14 28 5 3" xfId="36634"/>
    <cellStyle name="Обычный 5 14 28 6" xfId="36635"/>
    <cellStyle name="Обычный 5 14 28 6 2" xfId="36636"/>
    <cellStyle name="Обычный 5 14 28 7" xfId="36637"/>
    <cellStyle name="Обычный 5 14 28 7 2" xfId="36638"/>
    <cellStyle name="Обычный 5 14 28 8" xfId="36639"/>
    <cellStyle name="Обычный 5 14 29" xfId="36640"/>
    <cellStyle name="Обычный 5 14 29 2" xfId="36641"/>
    <cellStyle name="Обычный 5 14 29 2 2" xfId="36642"/>
    <cellStyle name="Обычный 5 14 29 2 2 2" xfId="36643"/>
    <cellStyle name="Обычный 5 14 29 2 2 2 2" xfId="36644"/>
    <cellStyle name="Обычный 5 14 29 2 2 3" xfId="36645"/>
    <cellStyle name="Обычный 5 14 29 2 3" xfId="36646"/>
    <cellStyle name="Обычный 5 14 29 2 3 2" xfId="36647"/>
    <cellStyle name="Обычный 5 14 29 2 4" xfId="36648"/>
    <cellStyle name="Обычный 5 14 29 3" xfId="36649"/>
    <cellStyle name="Обычный 5 14 29 3 2" xfId="36650"/>
    <cellStyle name="Обычный 5 14 29 3 2 2" xfId="36651"/>
    <cellStyle name="Обычный 5 14 29 3 2 2 2" xfId="36652"/>
    <cellStyle name="Обычный 5 14 29 3 2 3" xfId="36653"/>
    <cellStyle name="Обычный 5 14 29 3 3" xfId="36654"/>
    <cellStyle name="Обычный 5 14 29 3 3 2" xfId="36655"/>
    <cellStyle name="Обычный 5 14 29 3 4" xfId="36656"/>
    <cellStyle name="Обычный 5 14 29 4" xfId="36657"/>
    <cellStyle name="Обычный 5 14 29 4 2" xfId="36658"/>
    <cellStyle name="Обычный 5 14 29 4 2 2" xfId="36659"/>
    <cellStyle name="Обычный 5 14 29 4 2 2 2" xfId="36660"/>
    <cellStyle name="Обычный 5 14 29 4 2 3" xfId="36661"/>
    <cellStyle name="Обычный 5 14 29 4 3" xfId="36662"/>
    <cellStyle name="Обычный 5 14 29 4 3 2" xfId="36663"/>
    <cellStyle name="Обычный 5 14 29 4 4" xfId="36664"/>
    <cellStyle name="Обычный 5 14 29 5" xfId="36665"/>
    <cellStyle name="Обычный 5 14 29 5 2" xfId="36666"/>
    <cellStyle name="Обычный 5 14 29 5 2 2" xfId="36667"/>
    <cellStyle name="Обычный 5 14 29 5 3" xfId="36668"/>
    <cellStyle name="Обычный 5 14 29 6" xfId="36669"/>
    <cellStyle name="Обычный 5 14 29 6 2" xfId="36670"/>
    <cellStyle name="Обычный 5 14 29 7" xfId="36671"/>
    <cellStyle name="Обычный 5 14 29 7 2" xfId="36672"/>
    <cellStyle name="Обычный 5 14 29 8" xfId="36673"/>
    <cellStyle name="Обычный 5 14 3" xfId="36674"/>
    <cellStyle name="Обычный 5 14 3 2" xfId="36675"/>
    <cellStyle name="Обычный 5 14 3 2 2" xfId="36676"/>
    <cellStyle name="Обычный 5 14 3 2 2 2" xfId="36677"/>
    <cellStyle name="Обычный 5 14 3 2 2 2 2" xfId="36678"/>
    <cellStyle name="Обычный 5 14 3 2 2 3" xfId="36679"/>
    <cellStyle name="Обычный 5 14 3 2 3" xfId="36680"/>
    <cellStyle name="Обычный 5 14 3 2 3 2" xfId="36681"/>
    <cellStyle name="Обычный 5 14 3 2 4" xfId="36682"/>
    <cellStyle name="Обычный 5 14 3 3" xfId="36683"/>
    <cellStyle name="Обычный 5 14 3 3 2" xfId="36684"/>
    <cellStyle name="Обычный 5 14 3 3 2 2" xfId="36685"/>
    <cellStyle name="Обычный 5 14 3 3 2 2 2" xfId="36686"/>
    <cellStyle name="Обычный 5 14 3 3 2 3" xfId="36687"/>
    <cellStyle name="Обычный 5 14 3 3 3" xfId="36688"/>
    <cellStyle name="Обычный 5 14 3 3 3 2" xfId="36689"/>
    <cellStyle name="Обычный 5 14 3 3 4" xfId="36690"/>
    <cellStyle name="Обычный 5 14 3 4" xfId="36691"/>
    <cellStyle name="Обычный 5 14 3 4 2" xfId="36692"/>
    <cellStyle name="Обычный 5 14 3 4 2 2" xfId="36693"/>
    <cellStyle name="Обычный 5 14 3 4 2 2 2" xfId="36694"/>
    <cellStyle name="Обычный 5 14 3 4 2 3" xfId="36695"/>
    <cellStyle name="Обычный 5 14 3 4 3" xfId="36696"/>
    <cellStyle name="Обычный 5 14 3 4 3 2" xfId="36697"/>
    <cellStyle name="Обычный 5 14 3 4 4" xfId="36698"/>
    <cellStyle name="Обычный 5 14 3 5" xfId="36699"/>
    <cellStyle name="Обычный 5 14 3 5 2" xfId="36700"/>
    <cellStyle name="Обычный 5 14 3 5 2 2" xfId="36701"/>
    <cellStyle name="Обычный 5 14 3 5 3" xfId="36702"/>
    <cellStyle name="Обычный 5 14 3 6" xfId="36703"/>
    <cellStyle name="Обычный 5 14 3 6 2" xfId="36704"/>
    <cellStyle name="Обычный 5 14 3 7" xfId="36705"/>
    <cellStyle name="Обычный 5 14 3 7 2" xfId="36706"/>
    <cellStyle name="Обычный 5 14 3 8" xfId="36707"/>
    <cellStyle name="Обычный 5 14 30" xfId="36708"/>
    <cellStyle name="Обычный 5 14 30 2" xfId="36709"/>
    <cellStyle name="Обычный 5 14 30 2 2" xfId="36710"/>
    <cellStyle name="Обычный 5 14 30 2 2 2" xfId="36711"/>
    <cellStyle name="Обычный 5 14 30 2 3" xfId="36712"/>
    <cellStyle name="Обычный 5 14 30 3" xfId="36713"/>
    <cellStyle name="Обычный 5 14 30 3 2" xfId="36714"/>
    <cellStyle name="Обычный 5 14 30 4" xfId="36715"/>
    <cellStyle name="Обычный 5 14 31" xfId="36716"/>
    <cellStyle name="Обычный 5 14 31 2" xfId="36717"/>
    <cellStyle name="Обычный 5 14 31 2 2" xfId="36718"/>
    <cellStyle name="Обычный 5 14 31 2 2 2" xfId="36719"/>
    <cellStyle name="Обычный 5 14 31 2 3" xfId="36720"/>
    <cellStyle name="Обычный 5 14 31 3" xfId="36721"/>
    <cellStyle name="Обычный 5 14 31 3 2" xfId="36722"/>
    <cellStyle name="Обычный 5 14 31 4" xfId="36723"/>
    <cellStyle name="Обычный 5 14 32" xfId="36724"/>
    <cellStyle name="Обычный 5 14 32 2" xfId="36725"/>
    <cellStyle name="Обычный 5 14 32 2 2" xfId="36726"/>
    <cellStyle name="Обычный 5 14 32 2 2 2" xfId="36727"/>
    <cellStyle name="Обычный 5 14 32 2 3" xfId="36728"/>
    <cellStyle name="Обычный 5 14 32 3" xfId="36729"/>
    <cellStyle name="Обычный 5 14 32 3 2" xfId="36730"/>
    <cellStyle name="Обычный 5 14 32 4" xfId="36731"/>
    <cellStyle name="Обычный 5 14 33" xfId="36732"/>
    <cellStyle name="Обычный 5 14 33 2" xfId="36733"/>
    <cellStyle name="Обычный 5 14 33 2 2" xfId="36734"/>
    <cellStyle name="Обычный 5 14 33 3" xfId="36735"/>
    <cellStyle name="Обычный 5 14 34" xfId="36736"/>
    <cellStyle name="Обычный 5 14 34 2" xfId="36737"/>
    <cellStyle name="Обычный 5 14 35" xfId="36738"/>
    <cellStyle name="Обычный 5 14 35 2" xfId="36739"/>
    <cellStyle name="Обычный 5 14 36" xfId="36740"/>
    <cellStyle name="Обычный 5 14 4" xfId="36741"/>
    <cellStyle name="Обычный 5 14 4 2" xfId="36742"/>
    <cellStyle name="Обычный 5 14 4 2 2" xfId="36743"/>
    <cellStyle name="Обычный 5 14 4 2 2 2" xfId="36744"/>
    <cellStyle name="Обычный 5 14 4 2 2 2 2" xfId="36745"/>
    <cellStyle name="Обычный 5 14 4 2 2 3" xfId="36746"/>
    <cellStyle name="Обычный 5 14 4 2 3" xfId="36747"/>
    <cellStyle name="Обычный 5 14 4 2 3 2" xfId="36748"/>
    <cellStyle name="Обычный 5 14 4 2 4" xfId="36749"/>
    <cellStyle name="Обычный 5 14 4 3" xfId="36750"/>
    <cellStyle name="Обычный 5 14 4 3 2" xfId="36751"/>
    <cellStyle name="Обычный 5 14 4 3 2 2" xfId="36752"/>
    <cellStyle name="Обычный 5 14 4 3 2 2 2" xfId="36753"/>
    <cellStyle name="Обычный 5 14 4 3 2 3" xfId="36754"/>
    <cellStyle name="Обычный 5 14 4 3 3" xfId="36755"/>
    <cellStyle name="Обычный 5 14 4 3 3 2" xfId="36756"/>
    <cellStyle name="Обычный 5 14 4 3 4" xfId="36757"/>
    <cellStyle name="Обычный 5 14 4 4" xfId="36758"/>
    <cellStyle name="Обычный 5 14 4 4 2" xfId="36759"/>
    <cellStyle name="Обычный 5 14 4 4 2 2" xfId="36760"/>
    <cellStyle name="Обычный 5 14 4 4 2 2 2" xfId="36761"/>
    <cellStyle name="Обычный 5 14 4 4 2 3" xfId="36762"/>
    <cellStyle name="Обычный 5 14 4 4 3" xfId="36763"/>
    <cellStyle name="Обычный 5 14 4 4 3 2" xfId="36764"/>
    <cellStyle name="Обычный 5 14 4 4 4" xfId="36765"/>
    <cellStyle name="Обычный 5 14 4 5" xfId="36766"/>
    <cellStyle name="Обычный 5 14 4 5 2" xfId="36767"/>
    <cellStyle name="Обычный 5 14 4 5 2 2" xfId="36768"/>
    <cellStyle name="Обычный 5 14 4 5 3" xfId="36769"/>
    <cellStyle name="Обычный 5 14 4 6" xfId="36770"/>
    <cellStyle name="Обычный 5 14 4 6 2" xfId="36771"/>
    <cellStyle name="Обычный 5 14 4 7" xfId="36772"/>
    <cellStyle name="Обычный 5 14 4 7 2" xfId="36773"/>
    <cellStyle name="Обычный 5 14 4 8" xfId="36774"/>
    <cellStyle name="Обычный 5 14 5" xfId="36775"/>
    <cellStyle name="Обычный 5 14 5 2" xfId="36776"/>
    <cellStyle name="Обычный 5 14 5 2 2" xfId="36777"/>
    <cellStyle name="Обычный 5 14 5 2 2 2" xfId="36778"/>
    <cellStyle name="Обычный 5 14 5 2 2 2 2" xfId="36779"/>
    <cellStyle name="Обычный 5 14 5 2 2 3" xfId="36780"/>
    <cellStyle name="Обычный 5 14 5 2 3" xfId="36781"/>
    <cellStyle name="Обычный 5 14 5 2 3 2" xfId="36782"/>
    <cellStyle name="Обычный 5 14 5 2 4" xfId="36783"/>
    <cellStyle name="Обычный 5 14 5 3" xfId="36784"/>
    <cellStyle name="Обычный 5 14 5 3 2" xfId="36785"/>
    <cellStyle name="Обычный 5 14 5 3 2 2" xfId="36786"/>
    <cellStyle name="Обычный 5 14 5 3 2 2 2" xfId="36787"/>
    <cellStyle name="Обычный 5 14 5 3 2 3" xfId="36788"/>
    <cellStyle name="Обычный 5 14 5 3 3" xfId="36789"/>
    <cellStyle name="Обычный 5 14 5 3 3 2" xfId="36790"/>
    <cellStyle name="Обычный 5 14 5 3 4" xfId="36791"/>
    <cellStyle name="Обычный 5 14 5 4" xfId="36792"/>
    <cellStyle name="Обычный 5 14 5 4 2" xfId="36793"/>
    <cellStyle name="Обычный 5 14 5 4 2 2" xfId="36794"/>
    <cellStyle name="Обычный 5 14 5 4 2 2 2" xfId="36795"/>
    <cellStyle name="Обычный 5 14 5 4 2 3" xfId="36796"/>
    <cellStyle name="Обычный 5 14 5 4 3" xfId="36797"/>
    <cellStyle name="Обычный 5 14 5 4 3 2" xfId="36798"/>
    <cellStyle name="Обычный 5 14 5 4 4" xfId="36799"/>
    <cellStyle name="Обычный 5 14 5 5" xfId="36800"/>
    <cellStyle name="Обычный 5 14 5 5 2" xfId="36801"/>
    <cellStyle name="Обычный 5 14 5 5 2 2" xfId="36802"/>
    <cellStyle name="Обычный 5 14 5 5 3" xfId="36803"/>
    <cellStyle name="Обычный 5 14 5 6" xfId="36804"/>
    <cellStyle name="Обычный 5 14 5 6 2" xfId="36805"/>
    <cellStyle name="Обычный 5 14 5 7" xfId="36806"/>
    <cellStyle name="Обычный 5 14 5 7 2" xfId="36807"/>
    <cellStyle name="Обычный 5 14 5 8" xfId="36808"/>
    <cellStyle name="Обычный 5 14 6" xfId="36809"/>
    <cellStyle name="Обычный 5 14 6 2" xfId="36810"/>
    <cellStyle name="Обычный 5 14 6 2 2" xfId="36811"/>
    <cellStyle name="Обычный 5 14 6 2 2 2" xfId="36812"/>
    <cellStyle name="Обычный 5 14 6 2 2 2 2" xfId="36813"/>
    <cellStyle name="Обычный 5 14 6 2 2 3" xfId="36814"/>
    <cellStyle name="Обычный 5 14 6 2 3" xfId="36815"/>
    <cellStyle name="Обычный 5 14 6 2 3 2" xfId="36816"/>
    <cellStyle name="Обычный 5 14 6 2 4" xfId="36817"/>
    <cellStyle name="Обычный 5 14 6 3" xfId="36818"/>
    <cellStyle name="Обычный 5 14 6 3 2" xfId="36819"/>
    <cellStyle name="Обычный 5 14 6 3 2 2" xfId="36820"/>
    <cellStyle name="Обычный 5 14 6 3 2 2 2" xfId="36821"/>
    <cellStyle name="Обычный 5 14 6 3 2 3" xfId="36822"/>
    <cellStyle name="Обычный 5 14 6 3 3" xfId="36823"/>
    <cellStyle name="Обычный 5 14 6 3 3 2" xfId="36824"/>
    <cellStyle name="Обычный 5 14 6 3 4" xfId="36825"/>
    <cellStyle name="Обычный 5 14 6 4" xfId="36826"/>
    <cellStyle name="Обычный 5 14 6 4 2" xfId="36827"/>
    <cellStyle name="Обычный 5 14 6 4 2 2" xfId="36828"/>
    <cellStyle name="Обычный 5 14 6 4 2 2 2" xfId="36829"/>
    <cellStyle name="Обычный 5 14 6 4 2 3" xfId="36830"/>
    <cellStyle name="Обычный 5 14 6 4 3" xfId="36831"/>
    <cellStyle name="Обычный 5 14 6 4 3 2" xfId="36832"/>
    <cellStyle name="Обычный 5 14 6 4 4" xfId="36833"/>
    <cellStyle name="Обычный 5 14 6 5" xfId="36834"/>
    <cellStyle name="Обычный 5 14 6 5 2" xfId="36835"/>
    <cellStyle name="Обычный 5 14 6 5 2 2" xfId="36836"/>
    <cellStyle name="Обычный 5 14 6 5 3" xfId="36837"/>
    <cellStyle name="Обычный 5 14 6 6" xfId="36838"/>
    <cellStyle name="Обычный 5 14 6 6 2" xfId="36839"/>
    <cellStyle name="Обычный 5 14 6 7" xfId="36840"/>
    <cellStyle name="Обычный 5 14 6 7 2" xfId="36841"/>
    <cellStyle name="Обычный 5 14 6 8" xfId="36842"/>
    <cellStyle name="Обычный 5 14 7" xfId="36843"/>
    <cellStyle name="Обычный 5 14 7 2" xfId="36844"/>
    <cellStyle name="Обычный 5 14 7 2 2" xfId="36845"/>
    <cellStyle name="Обычный 5 14 7 2 2 2" xfId="36846"/>
    <cellStyle name="Обычный 5 14 7 2 2 2 2" xfId="36847"/>
    <cellStyle name="Обычный 5 14 7 2 2 3" xfId="36848"/>
    <cellStyle name="Обычный 5 14 7 2 3" xfId="36849"/>
    <cellStyle name="Обычный 5 14 7 2 3 2" xfId="36850"/>
    <cellStyle name="Обычный 5 14 7 2 4" xfId="36851"/>
    <cellStyle name="Обычный 5 14 7 3" xfId="36852"/>
    <cellStyle name="Обычный 5 14 7 3 2" xfId="36853"/>
    <cellStyle name="Обычный 5 14 7 3 2 2" xfId="36854"/>
    <cellStyle name="Обычный 5 14 7 3 2 2 2" xfId="36855"/>
    <cellStyle name="Обычный 5 14 7 3 2 3" xfId="36856"/>
    <cellStyle name="Обычный 5 14 7 3 3" xfId="36857"/>
    <cellStyle name="Обычный 5 14 7 3 3 2" xfId="36858"/>
    <cellStyle name="Обычный 5 14 7 3 4" xfId="36859"/>
    <cellStyle name="Обычный 5 14 7 4" xfId="36860"/>
    <cellStyle name="Обычный 5 14 7 4 2" xfId="36861"/>
    <cellStyle name="Обычный 5 14 7 4 2 2" xfId="36862"/>
    <cellStyle name="Обычный 5 14 7 4 2 2 2" xfId="36863"/>
    <cellStyle name="Обычный 5 14 7 4 2 3" xfId="36864"/>
    <cellStyle name="Обычный 5 14 7 4 3" xfId="36865"/>
    <cellStyle name="Обычный 5 14 7 4 3 2" xfId="36866"/>
    <cellStyle name="Обычный 5 14 7 4 4" xfId="36867"/>
    <cellStyle name="Обычный 5 14 7 5" xfId="36868"/>
    <cellStyle name="Обычный 5 14 7 5 2" xfId="36869"/>
    <cellStyle name="Обычный 5 14 7 5 2 2" xfId="36870"/>
    <cellStyle name="Обычный 5 14 7 5 3" xfId="36871"/>
    <cellStyle name="Обычный 5 14 7 6" xfId="36872"/>
    <cellStyle name="Обычный 5 14 7 6 2" xfId="36873"/>
    <cellStyle name="Обычный 5 14 7 7" xfId="36874"/>
    <cellStyle name="Обычный 5 14 7 7 2" xfId="36875"/>
    <cellStyle name="Обычный 5 14 7 8" xfId="36876"/>
    <cellStyle name="Обычный 5 14 8" xfId="36877"/>
    <cellStyle name="Обычный 5 14 8 2" xfId="36878"/>
    <cellStyle name="Обычный 5 14 8 2 2" xfId="36879"/>
    <cellStyle name="Обычный 5 14 8 2 2 2" xfId="36880"/>
    <cellStyle name="Обычный 5 14 8 2 2 2 2" xfId="36881"/>
    <cellStyle name="Обычный 5 14 8 2 2 3" xfId="36882"/>
    <cellStyle name="Обычный 5 14 8 2 3" xfId="36883"/>
    <cellStyle name="Обычный 5 14 8 2 3 2" xfId="36884"/>
    <cellStyle name="Обычный 5 14 8 2 4" xfId="36885"/>
    <cellStyle name="Обычный 5 14 8 3" xfId="36886"/>
    <cellStyle name="Обычный 5 14 8 3 2" xfId="36887"/>
    <cellStyle name="Обычный 5 14 8 3 2 2" xfId="36888"/>
    <cellStyle name="Обычный 5 14 8 3 2 2 2" xfId="36889"/>
    <cellStyle name="Обычный 5 14 8 3 2 3" xfId="36890"/>
    <cellStyle name="Обычный 5 14 8 3 3" xfId="36891"/>
    <cellStyle name="Обычный 5 14 8 3 3 2" xfId="36892"/>
    <cellStyle name="Обычный 5 14 8 3 4" xfId="36893"/>
    <cellStyle name="Обычный 5 14 8 4" xfId="36894"/>
    <cellStyle name="Обычный 5 14 8 4 2" xfId="36895"/>
    <cellStyle name="Обычный 5 14 8 4 2 2" xfId="36896"/>
    <cellStyle name="Обычный 5 14 8 4 2 2 2" xfId="36897"/>
    <cellStyle name="Обычный 5 14 8 4 2 3" xfId="36898"/>
    <cellStyle name="Обычный 5 14 8 4 3" xfId="36899"/>
    <cellStyle name="Обычный 5 14 8 4 3 2" xfId="36900"/>
    <cellStyle name="Обычный 5 14 8 4 4" xfId="36901"/>
    <cellStyle name="Обычный 5 14 8 5" xfId="36902"/>
    <cellStyle name="Обычный 5 14 8 5 2" xfId="36903"/>
    <cellStyle name="Обычный 5 14 8 5 2 2" xfId="36904"/>
    <cellStyle name="Обычный 5 14 8 5 3" xfId="36905"/>
    <cellStyle name="Обычный 5 14 8 6" xfId="36906"/>
    <cellStyle name="Обычный 5 14 8 6 2" xfId="36907"/>
    <cellStyle name="Обычный 5 14 8 7" xfId="36908"/>
    <cellStyle name="Обычный 5 14 8 7 2" xfId="36909"/>
    <cellStyle name="Обычный 5 14 8 8" xfId="36910"/>
    <cellStyle name="Обычный 5 14 9" xfId="36911"/>
    <cellStyle name="Обычный 5 14 9 2" xfId="36912"/>
    <cellStyle name="Обычный 5 14 9 2 2" xfId="36913"/>
    <cellStyle name="Обычный 5 14 9 2 2 2" xfId="36914"/>
    <cellStyle name="Обычный 5 14 9 2 2 2 2" xfId="36915"/>
    <cellStyle name="Обычный 5 14 9 2 2 3" xfId="36916"/>
    <cellStyle name="Обычный 5 14 9 2 3" xfId="36917"/>
    <cellStyle name="Обычный 5 14 9 2 3 2" xfId="36918"/>
    <cellStyle name="Обычный 5 14 9 2 4" xfId="36919"/>
    <cellStyle name="Обычный 5 14 9 3" xfId="36920"/>
    <cellStyle name="Обычный 5 14 9 3 2" xfId="36921"/>
    <cellStyle name="Обычный 5 14 9 3 2 2" xfId="36922"/>
    <cellStyle name="Обычный 5 14 9 3 2 2 2" xfId="36923"/>
    <cellStyle name="Обычный 5 14 9 3 2 3" xfId="36924"/>
    <cellStyle name="Обычный 5 14 9 3 3" xfId="36925"/>
    <cellStyle name="Обычный 5 14 9 3 3 2" xfId="36926"/>
    <cellStyle name="Обычный 5 14 9 3 4" xfId="36927"/>
    <cellStyle name="Обычный 5 14 9 4" xfId="36928"/>
    <cellStyle name="Обычный 5 14 9 4 2" xfId="36929"/>
    <cellStyle name="Обычный 5 14 9 4 2 2" xfId="36930"/>
    <cellStyle name="Обычный 5 14 9 4 2 2 2" xfId="36931"/>
    <cellStyle name="Обычный 5 14 9 4 2 3" xfId="36932"/>
    <cellStyle name="Обычный 5 14 9 4 3" xfId="36933"/>
    <cellStyle name="Обычный 5 14 9 4 3 2" xfId="36934"/>
    <cellStyle name="Обычный 5 14 9 4 4" xfId="36935"/>
    <cellStyle name="Обычный 5 14 9 5" xfId="36936"/>
    <cellStyle name="Обычный 5 14 9 5 2" xfId="36937"/>
    <cellStyle name="Обычный 5 14 9 5 2 2" xfId="36938"/>
    <cellStyle name="Обычный 5 14 9 5 3" xfId="36939"/>
    <cellStyle name="Обычный 5 14 9 6" xfId="36940"/>
    <cellStyle name="Обычный 5 14 9 6 2" xfId="36941"/>
    <cellStyle name="Обычный 5 14 9 7" xfId="36942"/>
    <cellStyle name="Обычный 5 14 9 7 2" xfId="36943"/>
    <cellStyle name="Обычный 5 14 9 8" xfId="36944"/>
    <cellStyle name="Обычный 5 15" xfId="36945"/>
    <cellStyle name="Обычный 5 15 10" xfId="36946"/>
    <cellStyle name="Обычный 5 15 10 2" xfId="36947"/>
    <cellStyle name="Обычный 5 15 10 2 2" xfId="36948"/>
    <cellStyle name="Обычный 5 15 10 2 2 2" xfId="36949"/>
    <cellStyle name="Обычный 5 15 10 2 2 2 2" xfId="36950"/>
    <cellStyle name="Обычный 5 15 10 2 2 3" xfId="36951"/>
    <cellStyle name="Обычный 5 15 10 2 3" xfId="36952"/>
    <cellStyle name="Обычный 5 15 10 2 3 2" xfId="36953"/>
    <cellStyle name="Обычный 5 15 10 2 4" xfId="36954"/>
    <cellStyle name="Обычный 5 15 10 3" xfId="36955"/>
    <cellStyle name="Обычный 5 15 10 3 2" xfId="36956"/>
    <cellStyle name="Обычный 5 15 10 3 2 2" xfId="36957"/>
    <cellStyle name="Обычный 5 15 10 3 2 2 2" xfId="36958"/>
    <cellStyle name="Обычный 5 15 10 3 2 3" xfId="36959"/>
    <cellStyle name="Обычный 5 15 10 3 3" xfId="36960"/>
    <cellStyle name="Обычный 5 15 10 3 3 2" xfId="36961"/>
    <cellStyle name="Обычный 5 15 10 3 4" xfId="36962"/>
    <cellStyle name="Обычный 5 15 10 4" xfId="36963"/>
    <cellStyle name="Обычный 5 15 10 4 2" xfId="36964"/>
    <cellStyle name="Обычный 5 15 10 4 2 2" xfId="36965"/>
    <cellStyle name="Обычный 5 15 10 4 2 2 2" xfId="36966"/>
    <cellStyle name="Обычный 5 15 10 4 2 3" xfId="36967"/>
    <cellStyle name="Обычный 5 15 10 4 3" xfId="36968"/>
    <cellStyle name="Обычный 5 15 10 4 3 2" xfId="36969"/>
    <cellStyle name="Обычный 5 15 10 4 4" xfId="36970"/>
    <cellStyle name="Обычный 5 15 10 5" xfId="36971"/>
    <cellStyle name="Обычный 5 15 10 5 2" xfId="36972"/>
    <cellStyle name="Обычный 5 15 10 5 2 2" xfId="36973"/>
    <cellStyle name="Обычный 5 15 10 5 3" xfId="36974"/>
    <cellStyle name="Обычный 5 15 10 6" xfId="36975"/>
    <cellStyle name="Обычный 5 15 10 6 2" xfId="36976"/>
    <cellStyle name="Обычный 5 15 10 7" xfId="36977"/>
    <cellStyle name="Обычный 5 15 10 7 2" xfId="36978"/>
    <cellStyle name="Обычный 5 15 10 8" xfId="36979"/>
    <cellStyle name="Обычный 5 15 11" xfId="36980"/>
    <cellStyle name="Обычный 5 15 11 2" xfId="36981"/>
    <cellStyle name="Обычный 5 15 11 2 2" xfId="36982"/>
    <cellStyle name="Обычный 5 15 11 2 2 2" xfId="36983"/>
    <cellStyle name="Обычный 5 15 11 2 2 2 2" xfId="36984"/>
    <cellStyle name="Обычный 5 15 11 2 2 3" xfId="36985"/>
    <cellStyle name="Обычный 5 15 11 2 3" xfId="36986"/>
    <cellStyle name="Обычный 5 15 11 2 3 2" xfId="36987"/>
    <cellStyle name="Обычный 5 15 11 2 4" xfId="36988"/>
    <cellStyle name="Обычный 5 15 11 3" xfId="36989"/>
    <cellStyle name="Обычный 5 15 11 3 2" xfId="36990"/>
    <cellStyle name="Обычный 5 15 11 3 2 2" xfId="36991"/>
    <cellStyle name="Обычный 5 15 11 3 2 2 2" xfId="36992"/>
    <cellStyle name="Обычный 5 15 11 3 2 3" xfId="36993"/>
    <cellStyle name="Обычный 5 15 11 3 3" xfId="36994"/>
    <cellStyle name="Обычный 5 15 11 3 3 2" xfId="36995"/>
    <cellStyle name="Обычный 5 15 11 3 4" xfId="36996"/>
    <cellStyle name="Обычный 5 15 11 4" xfId="36997"/>
    <cellStyle name="Обычный 5 15 11 4 2" xfId="36998"/>
    <cellStyle name="Обычный 5 15 11 4 2 2" xfId="36999"/>
    <cellStyle name="Обычный 5 15 11 4 2 2 2" xfId="37000"/>
    <cellStyle name="Обычный 5 15 11 4 2 3" xfId="37001"/>
    <cellStyle name="Обычный 5 15 11 4 3" xfId="37002"/>
    <cellStyle name="Обычный 5 15 11 4 3 2" xfId="37003"/>
    <cellStyle name="Обычный 5 15 11 4 4" xfId="37004"/>
    <cellStyle name="Обычный 5 15 11 5" xfId="37005"/>
    <cellStyle name="Обычный 5 15 11 5 2" xfId="37006"/>
    <cellStyle name="Обычный 5 15 11 5 2 2" xfId="37007"/>
    <cellStyle name="Обычный 5 15 11 5 3" xfId="37008"/>
    <cellStyle name="Обычный 5 15 11 6" xfId="37009"/>
    <cellStyle name="Обычный 5 15 11 6 2" xfId="37010"/>
    <cellStyle name="Обычный 5 15 11 7" xfId="37011"/>
    <cellStyle name="Обычный 5 15 11 7 2" xfId="37012"/>
    <cellStyle name="Обычный 5 15 11 8" xfId="37013"/>
    <cellStyle name="Обычный 5 15 12" xfId="37014"/>
    <cellStyle name="Обычный 5 15 12 2" xfId="37015"/>
    <cellStyle name="Обычный 5 15 12 2 2" xfId="37016"/>
    <cellStyle name="Обычный 5 15 12 2 2 2" xfId="37017"/>
    <cellStyle name="Обычный 5 15 12 2 2 2 2" xfId="37018"/>
    <cellStyle name="Обычный 5 15 12 2 2 3" xfId="37019"/>
    <cellStyle name="Обычный 5 15 12 2 3" xfId="37020"/>
    <cellStyle name="Обычный 5 15 12 2 3 2" xfId="37021"/>
    <cellStyle name="Обычный 5 15 12 2 4" xfId="37022"/>
    <cellStyle name="Обычный 5 15 12 3" xfId="37023"/>
    <cellStyle name="Обычный 5 15 12 3 2" xfId="37024"/>
    <cellStyle name="Обычный 5 15 12 3 2 2" xfId="37025"/>
    <cellStyle name="Обычный 5 15 12 3 2 2 2" xfId="37026"/>
    <cellStyle name="Обычный 5 15 12 3 2 3" xfId="37027"/>
    <cellStyle name="Обычный 5 15 12 3 3" xfId="37028"/>
    <cellStyle name="Обычный 5 15 12 3 3 2" xfId="37029"/>
    <cellStyle name="Обычный 5 15 12 3 4" xfId="37030"/>
    <cellStyle name="Обычный 5 15 12 4" xfId="37031"/>
    <cellStyle name="Обычный 5 15 12 4 2" xfId="37032"/>
    <cellStyle name="Обычный 5 15 12 4 2 2" xfId="37033"/>
    <cellStyle name="Обычный 5 15 12 4 2 2 2" xfId="37034"/>
    <cellStyle name="Обычный 5 15 12 4 2 3" xfId="37035"/>
    <cellStyle name="Обычный 5 15 12 4 3" xfId="37036"/>
    <cellStyle name="Обычный 5 15 12 4 3 2" xfId="37037"/>
    <cellStyle name="Обычный 5 15 12 4 4" xfId="37038"/>
    <cellStyle name="Обычный 5 15 12 5" xfId="37039"/>
    <cellStyle name="Обычный 5 15 12 5 2" xfId="37040"/>
    <cellStyle name="Обычный 5 15 12 5 2 2" xfId="37041"/>
    <cellStyle name="Обычный 5 15 12 5 3" xfId="37042"/>
    <cellStyle name="Обычный 5 15 12 6" xfId="37043"/>
    <cellStyle name="Обычный 5 15 12 6 2" xfId="37044"/>
    <cellStyle name="Обычный 5 15 12 7" xfId="37045"/>
    <cellStyle name="Обычный 5 15 12 7 2" xfId="37046"/>
    <cellStyle name="Обычный 5 15 12 8" xfId="37047"/>
    <cellStyle name="Обычный 5 15 13" xfId="37048"/>
    <cellStyle name="Обычный 5 15 13 2" xfId="37049"/>
    <cellStyle name="Обычный 5 15 13 2 2" xfId="37050"/>
    <cellStyle name="Обычный 5 15 13 2 2 2" xfId="37051"/>
    <cellStyle name="Обычный 5 15 13 2 2 2 2" xfId="37052"/>
    <cellStyle name="Обычный 5 15 13 2 2 3" xfId="37053"/>
    <cellStyle name="Обычный 5 15 13 2 3" xfId="37054"/>
    <cellStyle name="Обычный 5 15 13 2 3 2" xfId="37055"/>
    <cellStyle name="Обычный 5 15 13 2 4" xfId="37056"/>
    <cellStyle name="Обычный 5 15 13 3" xfId="37057"/>
    <cellStyle name="Обычный 5 15 13 3 2" xfId="37058"/>
    <cellStyle name="Обычный 5 15 13 3 2 2" xfId="37059"/>
    <cellStyle name="Обычный 5 15 13 3 2 2 2" xfId="37060"/>
    <cellStyle name="Обычный 5 15 13 3 2 3" xfId="37061"/>
    <cellStyle name="Обычный 5 15 13 3 3" xfId="37062"/>
    <cellStyle name="Обычный 5 15 13 3 3 2" xfId="37063"/>
    <cellStyle name="Обычный 5 15 13 3 4" xfId="37064"/>
    <cellStyle name="Обычный 5 15 13 4" xfId="37065"/>
    <cellStyle name="Обычный 5 15 13 4 2" xfId="37066"/>
    <cellStyle name="Обычный 5 15 13 4 2 2" xfId="37067"/>
    <cellStyle name="Обычный 5 15 13 4 2 2 2" xfId="37068"/>
    <cellStyle name="Обычный 5 15 13 4 2 3" xfId="37069"/>
    <cellStyle name="Обычный 5 15 13 4 3" xfId="37070"/>
    <cellStyle name="Обычный 5 15 13 4 3 2" xfId="37071"/>
    <cellStyle name="Обычный 5 15 13 4 4" xfId="37072"/>
    <cellStyle name="Обычный 5 15 13 5" xfId="37073"/>
    <cellStyle name="Обычный 5 15 13 5 2" xfId="37074"/>
    <cellStyle name="Обычный 5 15 13 5 2 2" xfId="37075"/>
    <cellStyle name="Обычный 5 15 13 5 3" xfId="37076"/>
    <cellStyle name="Обычный 5 15 13 6" xfId="37077"/>
    <cellStyle name="Обычный 5 15 13 6 2" xfId="37078"/>
    <cellStyle name="Обычный 5 15 13 7" xfId="37079"/>
    <cellStyle name="Обычный 5 15 13 7 2" xfId="37080"/>
    <cellStyle name="Обычный 5 15 13 8" xfId="37081"/>
    <cellStyle name="Обычный 5 15 14" xfId="37082"/>
    <cellStyle name="Обычный 5 15 14 2" xfId="37083"/>
    <cellStyle name="Обычный 5 15 14 2 2" xfId="37084"/>
    <cellStyle name="Обычный 5 15 14 2 2 2" xfId="37085"/>
    <cellStyle name="Обычный 5 15 14 2 2 2 2" xfId="37086"/>
    <cellStyle name="Обычный 5 15 14 2 2 3" xfId="37087"/>
    <cellStyle name="Обычный 5 15 14 2 3" xfId="37088"/>
    <cellStyle name="Обычный 5 15 14 2 3 2" xfId="37089"/>
    <cellStyle name="Обычный 5 15 14 2 4" xfId="37090"/>
    <cellStyle name="Обычный 5 15 14 3" xfId="37091"/>
    <cellStyle name="Обычный 5 15 14 3 2" xfId="37092"/>
    <cellStyle name="Обычный 5 15 14 3 2 2" xfId="37093"/>
    <cellStyle name="Обычный 5 15 14 3 2 2 2" xfId="37094"/>
    <cellStyle name="Обычный 5 15 14 3 2 3" xfId="37095"/>
    <cellStyle name="Обычный 5 15 14 3 3" xfId="37096"/>
    <cellStyle name="Обычный 5 15 14 3 3 2" xfId="37097"/>
    <cellStyle name="Обычный 5 15 14 3 4" xfId="37098"/>
    <cellStyle name="Обычный 5 15 14 4" xfId="37099"/>
    <cellStyle name="Обычный 5 15 14 4 2" xfId="37100"/>
    <cellStyle name="Обычный 5 15 14 4 2 2" xfId="37101"/>
    <cellStyle name="Обычный 5 15 14 4 2 2 2" xfId="37102"/>
    <cellStyle name="Обычный 5 15 14 4 2 3" xfId="37103"/>
    <cellStyle name="Обычный 5 15 14 4 3" xfId="37104"/>
    <cellStyle name="Обычный 5 15 14 4 3 2" xfId="37105"/>
    <cellStyle name="Обычный 5 15 14 4 4" xfId="37106"/>
    <cellStyle name="Обычный 5 15 14 5" xfId="37107"/>
    <cellStyle name="Обычный 5 15 14 5 2" xfId="37108"/>
    <cellStyle name="Обычный 5 15 14 5 2 2" xfId="37109"/>
    <cellStyle name="Обычный 5 15 14 5 3" xfId="37110"/>
    <cellStyle name="Обычный 5 15 14 6" xfId="37111"/>
    <cellStyle name="Обычный 5 15 14 6 2" xfId="37112"/>
    <cellStyle name="Обычный 5 15 14 7" xfId="37113"/>
    <cellStyle name="Обычный 5 15 14 7 2" xfId="37114"/>
    <cellStyle name="Обычный 5 15 14 8" xfId="37115"/>
    <cellStyle name="Обычный 5 15 15" xfId="37116"/>
    <cellStyle name="Обычный 5 15 15 2" xfId="37117"/>
    <cellStyle name="Обычный 5 15 15 2 2" xfId="37118"/>
    <cellStyle name="Обычный 5 15 15 2 2 2" xfId="37119"/>
    <cellStyle name="Обычный 5 15 15 2 2 2 2" xfId="37120"/>
    <cellStyle name="Обычный 5 15 15 2 2 3" xfId="37121"/>
    <cellStyle name="Обычный 5 15 15 2 3" xfId="37122"/>
    <cellStyle name="Обычный 5 15 15 2 3 2" xfId="37123"/>
    <cellStyle name="Обычный 5 15 15 2 4" xfId="37124"/>
    <cellStyle name="Обычный 5 15 15 3" xfId="37125"/>
    <cellStyle name="Обычный 5 15 15 3 2" xfId="37126"/>
    <cellStyle name="Обычный 5 15 15 3 2 2" xfId="37127"/>
    <cellStyle name="Обычный 5 15 15 3 2 2 2" xfId="37128"/>
    <cellStyle name="Обычный 5 15 15 3 2 3" xfId="37129"/>
    <cellStyle name="Обычный 5 15 15 3 3" xfId="37130"/>
    <cellStyle name="Обычный 5 15 15 3 3 2" xfId="37131"/>
    <cellStyle name="Обычный 5 15 15 3 4" xfId="37132"/>
    <cellStyle name="Обычный 5 15 15 4" xfId="37133"/>
    <cellStyle name="Обычный 5 15 15 4 2" xfId="37134"/>
    <cellStyle name="Обычный 5 15 15 4 2 2" xfId="37135"/>
    <cellStyle name="Обычный 5 15 15 4 2 2 2" xfId="37136"/>
    <cellStyle name="Обычный 5 15 15 4 2 3" xfId="37137"/>
    <cellStyle name="Обычный 5 15 15 4 3" xfId="37138"/>
    <cellStyle name="Обычный 5 15 15 4 3 2" xfId="37139"/>
    <cellStyle name="Обычный 5 15 15 4 4" xfId="37140"/>
    <cellStyle name="Обычный 5 15 15 5" xfId="37141"/>
    <cellStyle name="Обычный 5 15 15 5 2" xfId="37142"/>
    <cellStyle name="Обычный 5 15 15 5 2 2" xfId="37143"/>
    <cellStyle name="Обычный 5 15 15 5 3" xfId="37144"/>
    <cellStyle name="Обычный 5 15 15 6" xfId="37145"/>
    <cellStyle name="Обычный 5 15 15 6 2" xfId="37146"/>
    <cellStyle name="Обычный 5 15 15 7" xfId="37147"/>
    <cellStyle name="Обычный 5 15 15 7 2" xfId="37148"/>
    <cellStyle name="Обычный 5 15 15 8" xfId="37149"/>
    <cellStyle name="Обычный 5 15 16" xfId="37150"/>
    <cellStyle name="Обычный 5 15 16 2" xfId="37151"/>
    <cellStyle name="Обычный 5 15 16 2 2" xfId="37152"/>
    <cellStyle name="Обычный 5 15 16 2 2 2" xfId="37153"/>
    <cellStyle name="Обычный 5 15 16 2 2 2 2" xfId="37154"/>
    <cellStyle name="Обычный 5 15 16 2 2 3" xfId="37155"/>
    <cellStyle name="Обычный 5 15 16 2 3" xfId="37156"/>
    <cellStyle name="Обычный 5 15 16 2 3 2" xfId="37157"/>
    <cellStyle name="Обычный 5 15 16 2 4" xfId="37158"/>
    <cellStyle name="Обычный 5 15 16 3" xfId="37159"/>
    <cellStyle name="Обычный 5 15 16 3 2" xfId="37160"/>
    <cellStyle name="Обычный 5 15 16 3 2 2" xfId="37161"/>
    <cellStyle name="Обычный 5 15 16 3 2 2 2" xfId="37162"/>
    <cellStyle name="Обычный 5 15 16 3 2 3" xfId="37163"/>
    <cellStyle name="Обычный 5 15 16 3 3" xfId="37164"/>
    <cellStyle name="Обычный 5 15 16 3 3 2" xfId="37165"/>
    <cellStyle name="Обычный 5 15 16 3 4" xfId="37166"/>
    <cellStyle name="Обычный 5 15 16 4" xfId="37167"/>
    <cellStyle name="Обычный 5 15 16 4 2" xfId="37168"/>
    <cellStyle name="Обычный 5 15 16 4 2 2" xfId="37169"/>
    <cellStyle name="Обычный 5 15 16 4 2 2 2" xfId="37170"/>
    <cellStyle name="Обычный 5 15 16 4 2 3" xfId="37171"/>
    <cellStyle name="Обычный 5 15 16 4 3" xfId="37172"/>
    <cellStyle name="Обычный 5 15 16 4 3 2" xfId="37173"/>
    <cellStyle name="Обычный 5 15 16 4 4" xfId="37174"/>
    <cellStyle name="Обычный 5 15 16 5" xfId="37175"/>
    <cellStyle name="Обычный 5 15 16 5 2" xfId="37176"/>
    <cellStyle name="Обычный 5 15 16 5 2 2" xfId="37177"/>
    <cellStyle name="Обычный 5 15 16 5 3" xfId="37178"/>
    <cellStyle name="Обычный 5 15 16 6" xfId="37179"/>
    <cellStyle name="Обычный 5 15 16 6 2" xfId="37180"/>
    <cellStyle name="Обычный 5 15 16 7" xfId="37181"/>
    <cellStyle name="Обычный 5 15 16 7 2" xfId="37182"/>
    <cellStyle name="Обычный 5 15 16 8" xfId="37183"/>
    <cellStyle name="Обычный 5 15 17" xfId="37184"/>
    <cellStyle name="Обычный 5 15 17 2" xfId="37185"/>
    <cellStyle name="Обычный 5 15 17 2 2" xfId="37186"/>
    <cellStyle name="Обычный 5 15 17 2 2 2" xfId="37187"/>
    <cellStyle name="Обычный 5 15 17 2 2 2 2" xfId="37188"/>
    <cellStyle name="Обычный 5 15 17 2 2 3" xfId="37189"/>
    <cellStyle name="Обычный 5 15 17 2 3" xfId="37190"/>
    <cellStyle name="Обычный 5 15 17 2 3 2" xfId="37191"/>
    <cellStyle name="Обычный 5 15 17 2 4" xfId="37192"/>
    <cellStyle name="Обычный 5 15 17 3" xfId="37193"/>
    <cellStyle name="Обычный 5 15 17 3 2" xfId="37194"/>
    <cellStyle name="Обычный 5 15 17 3 2 2" xfId="37195"/>
    <cellStyle name="Обычный 5 15 17 3 2 2 2" xfId="37196"/>
    <cellStyle name="Обычный 5 15 17 3 2 3" xfId="37197"/>
    <cellStyle name="Обычный 5 15 17 3 3" xfId="37198"/>
    <cellStyle name="Обычный 5 15 17 3 3 2" xfId="37199"/>
    <cellStyle name="Обычный 5 15 17 3 4" xfId="37200"/>
    <cellStyle name="Обычный 5 15 17 4" xfId="37201"/>
    <cellStyle name="Обычный 5 15 17 4 2" xfId="37202"/>
    <cellStyle name="Обычный 5 15 17 4 2 2" xfId="37203"/>
    <cellStyle name="Обычный 5 15 17 4 2 2 2" xfId="37204"/>
    <cellStyle name="Обычный 5 15 17 4 2 3" xfId="37205"/>
    <cellStyle name="Обычный 5 15 17 4 3" xfId="37206"/>
    <cellStyle name="Обычный 5 15 17 4 3 2" xfId="37207"/>
    <cellStyle name="Обычный 5 15 17 4 4" xfId="37208"/>
    <cellStyle name="Обычный 5 15 17 5" xfId="37209"/>
    <cellStyle name="Обычный 5 15 17 5 2" xfId="37210"/>
    <cellStyle name="Обычный 5 15 17 5 2 2" xfId="37211"/>
    <cellStyle name="Обычный 5 15 17 5 3" xfId="37212"/>
    <cellStyle name="Обычный 5 15 17 6" xfId="37213"/>
    <cellStyle name="Обычный 5 15 17 6 2" xfId="37214"/>
    <cellStyle name="Обычный 5 15 17 7" xfId="37215"/>
    <cellStyle name="Обычный 5 15 17 7 2" xfId="37216"/>
    <cellStyle name="Обычный 5 15 17 8" xfId="37217"/>
    <cellStyle name="Обычный 5 15 18" xfId="37218"/>
    <cellStyle name="Обычный 5 15 18 2" xfId="37219"/>
    <cellStyle name="Обычный 5 15 18 2 2" xfId="37220"/>
    <cellStyle name="Обычный 5 15 18 2 2 2" xfId="37221"/>
    <cellStyle name="Обычный 5 15 18 2 2 2 2" xfId="37222"/>
    <cellStyle name="Обычный 5 15 18 2 2 3" xfId="37223"/>
    <cellStyle name="Обычный 5 15 18 2 3" xfId="37224"/>
    <cellStyle name="Обычный 5 15 18 2 3 2" xfId="37225"/>
    <cellStyle name="Обычный 5 15 18 2 4" xfId="37226"/>
    <cellStyle name="Обычный 5 15 18 3" xfId="37227"/>
    <cellStyle name="Обычный 5 15 18 3 2" xfId="37228"/>
    <cellStyle name="Обычный 5 15 18 3 2 2" xfId="37229"/>
    <cellStyle name="Обычный 5 15 18 3 2 2 2" xfId="37230"/>
    <cellStyle name="Обычный 5 15 18 3 2 3" xfId="37231"/>
    <cellStyle name="Обычный 5 15 18 3 3" xfId="37232"/>
    <cellStyle name="Обычный 5 15 18 3 3 2" xfId="37233"/>
    <cellStyle name="Обычный 5 15 18 3 4" xfId="37234"/>
    <cellStyle name="Обычный 5 15 18 4" xfId="37235"/>
    <cellStyle name="Обычный 5 15 18 4 2" xfId="37236"/>
    <cellStyle name="Обычный 5 15 18 4 2 2" xfId="37237"/>
    <cellStyle name="Обычный 5 15 18 4 2 2 2" xfId="37238"/>
    <cellStyle name="Обычный 5 15 18 4 2 3" xfId="37239"/>
    <cellStyle name="Обычный 5 15 18 4 3" xfId="37240"/>
    <cellStyle name="Обычный 5 15 18 4 3 2" xfId="37241"/>
    <cellStyle name="Обычный 5 15 18 4 4" xfId="37242"/>
    <cellStyle name="Обычный 5 15 18 5" xfId="37243"/>
    <cellStyle name="Обычный 5 15 18 5 2" xfId="37244"/>
    <cellStyle name="Обычный 5 15 18 5 2 2" xfId="37245"/>
    <cellStyle name="Обычный 5 15 18 5 3" xfId="37246"/>
    <cellStyle name="Обычный 5 15 18 6" xfId="37247"/>
    <cellStyle name="Обычный 5 15 18 6 2" xfId="37248"/>
    <cellStyle name="Обычный 5 15 18 7" xfId="37249"/>
    <cellStyle name="Обычный 5 15 18 7 2" xfId="37250"/>
    <cellStyle name="Обычный 5 15 18 8" xfId="37251"/>
    <cellStyle name="Обычный 5 15 19" xfId="37252"/>
    <cellStyle name="Обычный 5 15 19 2" xfId="37253"/>
    <cellStyle name="Обычный 5 15 19 2 2" xfId="37254"/>
    <cellStyle name="Обычный 5 15 19 2 2 2" xfId="37255"/>
    <cellStyle name="Обычный 5 15 19 2 2 2 2" xfId="37256"/>
    <cellStyle name="Обычный 5 15 19 2 2 3" xfId="37257"/>
    <cellStyle name="Обычный 5 15 19 2 3" xfId="37258"/>
    <cellStyle name="Обычный 5 15 19 2 3 2" xfId="37259"/>
    <cellStyle name="Обычный 5 15 19 2 4" xfId="37260"/>
    <cellStyle name="Обычный 5 15 19 3" xfId="37261"/>
    <cellStyle name="Обычный 5 15 19 3 2" xfId="37262"/>
    <cellStyle name="Обычный 5 15 19 3 2 2" xfId="37263"/>
    <cellStyle name="Обычный 5 15 19 3 2 2 2" xfId="37264"/>
    <cellStyle name="Обычный 5 15 19 3 2 3" xfId="37265"/>
    <cellStyle name="Обычный 5 15 19 3 3" xfId="37266"/>
    <cellStyle name="Обычный 5 15 19 3 3 2" xfId="37267"/>
    <cellStyle name="Обычный 5 15 19 3 4" xfId="37268"/>
    <cellStyle name="Обычный 5 15 19 4" xfId="37269"/>
    <cellStyle name="Обычный 5 15 19 4 2" xfId="37270"/>
    <cellStyle name="Обычный 5 15 19 4 2 2" xfId="37271"/>
    <cellStyle name="Обычный 5 15 19 4 2 2 2" xfId="37272"/>
    <cellStyle name="Обычный 5 15 19 4 2 3" xfId="37273"/>
    <cellStyle name="Обычный 5 15 19 4 3" xfId="37274"/>
    <cellStyle name="Обычный 5 15 19 4 3 2" xfId="37275"/>
    <cellStyle name="Обычный 5 15 19 4 4" xfId="37276"/>
    <cellStyle name="Обычный 5 15 19 5" xfId="37277"/>
    <cellStyle name="Обычный 5 15 19 5 2" xfId="37278"/>
    <cellStyle name="Обычный 5 15 19 5 2 2" xfId="37279"/>
    <cellStyle name="Обычный 5 15 19 5 3" xfId="37280"/>
    <cellStyle name="Обычный 5 15 19 6" xfId="37281"/>
    <cellStyle name="Обычный 5 15 19 6 2" xfId="37282"/>
    <cellStyle name="Обычный 5 15 19 7" xfId="37283"/>
    <cellStyle name="Обычный 5 15 19 7 2" xfId="37284"/>
    <cellStyle name="Обычный 5 15 19 8" xfId="37285"/>
    <cellStyle name="Обычный 5 15 2" xfId="37286"/>
    <cellStyle name="Обычный 5 15 2 2" xfId="37287"/>
    <cellStyle name="Обычный 5 15 2 2 2" xfId="37288"/>
    <cellStyle name="Обычный 5 15 2 2 2 2" xfId="37289"/>
    <cellStyle name="Обычный 5 15 2 2 2 2 2" xfId="37290"/>
    <cellStyle name="Обычный 5 15 2 2 2 3" xfId="37291"/>
    <cellStyle name="Обычный 5 15 2 2 3" xfId="37292"/>
    <cellStyle name="Обычный 5 15 2 2 3 2" xfId="37293"/>
    <cellStyle name="Обычный 5 15 2 2 4" xfId="37294"/>
    <cellStyle name="Обычный 5 15 2 3" xfId="37295"/>
    <cellStyle name="Обычный 5 15 2 3 2" xfId="37296"/>
    <cellStyle name="Обычный 5 15 2 3 2 2" xfId="37297"/>
    <cellStyle name="Обычный 5 15 2 3 2 2 2" xfId="37298"/>
    <cellStyle name="Обычный 5 15 2 3 2 3" xfId="37299"/>
    <cellStyle name="Обычный 5 15 2 3 3" xfId="37300"/>
    <cellStyle name="Обычный 5 15 2 3 3 2" xfId="37301"/>
    <cellStyle name="Обычный 5 15 2 3 4" xfId="37302"/>
    <cellStyle name="Обычный 5 15 2 4" xfId="37303"/>
    <cellStyle name="Обычный 5 15 2 4 2" xfId="37304"/>
    <cellStyle name="Обычный 5 15 2 4 2 2" xfId="37305"/>
    <cellStyle name="Обычный 5 15 2 4 2 2 2" xfId="37306"/>
    <cellStyle name="Обычный 5 15 2 4 2 3" xfId="37307"/>
    <cellStyle name="Обычный 5 15 2 4 3" xfId="37308"/>
    <cellStyle name="Обычный 5 15 2 4 3 2" xfId="37309"/>
    <cellStyle name="Обычный 5 15 2 4 4" xfId="37310"/>
    <cellStyle name="Обычный 5 15 2 5" xfId="37311"/>
    <cellStyle name="Обычный 5 15 2 5 2" xfId="37312"/>
    <cellStyle name="Обычный 5 15 2 5 2 2" xfId="37313"/>
    <cellStyle name="Обычный 5 15 2 5 3" xfId="37314"/>
    <cellStyle name="Обычный 5 15 2 6" xfId="37315"/>
    <cellStyle name="Обычный 5 15 2 6 2" xfId="37316"/>
    <cellStyle name="Обычный 5 15 2 7" xfId="37317"/>
    <cellStyle name="Обычный 5 15 2 7 2" xfId="37318"/>
    <cellStyle name="Обычный 5 15 2 8" xfId="37319"/>
    <cellStyle name="Обычный 5 15 20" xfId="37320"/>
    <cellStyle name="Обычный 5 15 20 2" xfId="37321"/>
    <cellStyle name="Обычный 5 15 20 2 2" xfId="37322"/>
    <cellStyle name="Обычный 5 15 20 2 2 2" xfId="37323"/>
    <cellStyle name="Обычный 5 15 20 2 2 2 2" xfId="37324"/>
    <cellStyle name="Обычный 5 15 20 2 2 3" xfId="37325"/>
    <cellStyle name="Обычный 5 15 20 2 3" xfId="37326"/>
    <cellStyle name="Обычный 5 15 20 2 3 2" xfId="37327"/>
    <cellStyle name="Обычный 5 15 20 2 4" xfId="37328"/>
    <cellStyle name="Обычный 5 15 20 3" xfId="37329"/>
    <cellStyle name="Обычный 5 15 20 3 2" xfId="37330"/>
    <cellStyle name="Обычный 5 15 20 3 2 2" xfId="37331"/>
    <cellStyle name="Обычный 5 15 20 3 2 2 2" xfId="37332"/>
    <cellStyle name="Обычный 5 15 20 3 2 3" xfId="37333"/>
    <cellStyle name="Обычный 5 15 20 3 3" xfId="37334"/>
    <cellStyle name="Обычный 5 15 20 3 3 2" xfId="37335"/>
    <cellStyle name="Обычный 5 15 20 3 4" xfId="37336"/>
    <cellStyle name="Обычный 5 15 20 4" xfId="37337"/>
    <cellStyle name="Обычный 5 15 20 4 2" xfId="37338"/>
    <cellStyle name="Обычный 5 15 20 4 2 2" xfId="37339"/>
    <cellStyle name="Обычный 5 15 20 4 2 2 2" xfId="37340"/>
    <cellStyle name="Обычный 5 15 20 4 2 3" xfId="37341"/>
    <cellStyle name="Обычный 5 15 20 4 3" xfId="37342"/>
    <cellStyle name="Обычный 5 15 20 4 3 2" xfId="37343"/>
    <cellStyle name="Обычный 5 15 20 4 4" xfId="37344"/>
    <cellStyle name="Обычный 5 15 20 5" xfId="37345"/>
    <cellStyle name="Обычный 5 15 20 5 2" xfId="37346"/>
    <cellStyle name="Обычный 5 15 20 5 2 2" xfId="37347"/>
    <cellStyle name="Обычный 5 15 20 5 3" xfId="37348"/>
    <cellStyle name="Обычный 5 15 20 6" xfId="37349"/>
    <cellStyle name="Обычный 5 15 20 6 2" xfId="37350"/>
    <cellStyle name="Обычный 5 15 20 7" xfId="37351"/>
    <cellStyle name="Обычный 5 15 20 7 2" xfId="37352"/>
    <cellStyle name="Обычный 5 15 20 8" xfId="37353"/>
    <cellStyle name="Обычный 5 15 21" xfId="37354"/>
    <cellStyle name="Обычный 5 15 21 2" xfId="37355"/>
    <cellStyle name="Обычный 5 15 21 2 2" xfId="37356"/>
    <cellStyle name="Обычный 5 15 21 2 2 2" xfId="37357"/>
    <cellStyle name="Обычный 5 15 21 2 2 2 2" xfId="37358"/>
    <cellStyle name="Обычный 5 15 21 2 2 3" xfId="37359"/>
    <cellStyle name="Обычный 5 15 21 2 3" xfId="37360"/>
    <cellStyle name="Обычный 5 15 21 2 3 2" xfId="37361"/>
    <cellStyle name="Обычный 5 15 21 2 4" xfId="37362"/>
    <cellStyle name="Обычный 5 15 21 3" xfId="37363"/>
    <cellStyle name="Обычный 5 15 21 3 2" xfId="37364"/>
    <cellStyle name="Обычный 5 15 21 3 2 2" xfId="37365"/>
    <cellStyle name="Обычный 5 15 21 3 2 2 2" xfId="37366"/>
    <cellStyle name="Обычный 5 15 21 3 2 3" xfId="37367"/>
    <cellStyle name="Обычный 5 15 21 3 3" xfId="37368"/>
    <cellStyle name="Обычный 5 15 21 3 3 2" xfId="37369"/>
    <cellStyle name="Обычный 5 15 21 3 4" xfId="37370"/>
    <cellStyle name="Обычный 5 15 21 4" xfId="37371"/>
    <cellStyle name="Обычный 5 15 21 4 2" xfId="37372"/>
    <cellStyle name="Обычный 5 15 21 4 2 2" xfId="37373"/>
    <cellStyle name="Обычный 5 15 21 4 2 2 2" xfId="37374"/>
    <cellStyle name="Обычный 5 15 21 4 2 3" xfId="37375"/>
    <cellStyle name="Обычный 5 15 21 4 3" xfId="37376"/>
    <cellStyle name="Обычный 5 15 21 4 3 2" xfId="37377"/>
    <cellStyle name="Обычный 5 15 21 4 4" xfId="37378"/>
    <cellStyle name="Обычный 5 15 21 5" xfId="37379"/>
    <cellStyle name="Обычный 5 15 21 5 2" xfId="37380"/>
    <cellStyle name="Обычный 5 15 21 5 2 2" xfId="37381"/>
    <cellStyle name="Обычный 5 15 21 5 3" xfId="37382"/>
    <cellStyle name="Обычный 5 15 21 6" xfId="37383"/>
    <cellStyle name="Обычный 5 15 21 6 2" xfId="37384"/>
    <cellStyle name="Обычный 5 15 21 7" xfId="37385"/>
    <cellStyle name="Обычный 5 15 21 7 2" xfId="37386"/>
    <cellStyle name="Обычный 5 15 21 8" xfId="37387"/>
    <cellStyle name="Обычный 5 15 22" xfId="37388"/>
    <cellStyle name="Обычный 5 15 22 2" xfId="37389"/>
    <cellStyle name="Обычный 5 15 22 2 2" xfId="37390"/>
    <cellStyle name="Обычный 5 15 22 2 2 2" xfId="37391"/>
    <cellStyle name="Обычный 5 15 22 2 2 2 2" xfId="37392"/>
    <cellStyle name="Обычный 5 15 22 2 2 3" xfId="37393"/>
    <cellStyle name="Обычный 5 15 22 2 3" xfId="37394"/>
    <cellStyle name="Обычный 5 15 22 2 3 2" xfId="37395"/>
    <cellStyle name="Обычный 5 15 22 2 4" xfId="37396"/>
    <cellStyle name="Обычный 5 15 22 3" xfId="37397"/>
    <cellStyle name="Обычный 5 15 22 3 2" xfId="37398"/>
    <cellStyle name="Обычный 5 15 22 3 2 2" xfId="37399"/>
    <cellStyle name="Обычный 5 15 22 3 2 2 2" xfId="37400"/>
    <cellStyle name="Обычный 5 15 22 3 2 3" xfId="37401"/>
    <cellStyle name="Обычный 5 15 22 3 3" xfId="37402"/>
    <cellStyle name="Обычный 5 15 22 3 3 2" xfId="37403"/>
    <cellStyle name="Обычный 5 15 22 3 4" xfId="37404"/>
    <cellStyle name="Обычный 5 15 22 4" xfId="37405"/>
    <cellStyle name="Обычный 5 15 22 4 2" xfId="37406"/>
    <cellStyle name="Обычный 5 15 22 4 2 2" xfId="37407"/>
    <cellStyle name="Обычный 5 15 22 4 2 2 2" xfId="37408"/>
    <cellStyle name="Обычный 5 15 22 4 2 3" xfId="37409"/>
    <cellStyle name="Обычный 5 15 22 4 3" xfId="37410"/>
    <cellStyle name="Обычный 5 15 22 4 3 2" xfId="37411"/>
    <cellStyle name="Обычный 5 15 22 4 4" xfId="37412"/>
    <cellStyle name="Обычный 5 15 22 5" xfId="37413"/>
    <cellStyle name="Обычный 5 15 22 5 2" xfId="37414"/>
    <cellStyle name="Обычный 5 15 22 5 2 2" xfId="37415"/>
    <cellStyle name="Обычный 5 15 22 5 3" xfId="37416"/>
    <cellStyle name="Обычный 5 15 22 6" xfId="37417"/>
    <cellStyle name="Обычный 5 15 22 6 2" xfId="37418"/>
    <cellStyle name="Обычный 5 15 22 7" xfId="37419"/>
    <cellStyle name="Обычный 5 15 22 7 2" xfId="37420"/>
    <cellStyle name="Обычный 5 15 22 8" xfId="37421"/>
    <cellStyle name="Обычный 5 15 23" xfId="37422"/>
    <cellStyle name="Обычный 5 15 23 2" xfId="37423"/>
    <cellStyle name="Обычный 5 15 23 2 2" xfId="37424"/>
    <cellStyle name="Обычный 5 15 23 2 2 2" xfId="37425"/>
    <cellStyle name="Обычный 5 15 23 2 2 2 2" xfId="37426"/>
    <cellStyle name="Обычный 5 15 23 2 2 3" xfId="37427"/>
    <cellStyle name="Обычный 5 15 23 2 3" xfId="37428"/>
    <cellStyle name="Обычный 5 15 23 2 3 2" xfId="37429"/>
    <cellStyle name="Обычный 5 15 23 2 4" xfId="37430"/>
    <cellStyle name="Обычный 5 15 23 3" xfId="37431"/>
    <cellStyle name="Обычный 5 15 23 3 2" xfId="37432"/>
    <cellStyle name="Обычный 5 15 23 3 2 2" xfId="37433"/>
    <cellStyle name="Обычный 5 15 23 3 2 2 2" xfId="37434"/>
    <cellStyle name="Обычный 5 15 23 3 2 3" xfId="37435"/>
    <cellStyle name="Обычный 5 15 23 3 3" xfId="37436"/>
    <cellStyle name="Обычный 5 15 23 3 3 2" xfId="37437"/>
    <cellStyle name="Обычный 5 15 23 3 4" xfId="37438"/>
    <cellStyle name="Обычный 5 15 23 4" xfId="37439"/>
    <cellStyle name="Обычный 5 15 23 4 2" xfId="37440"/>
    <cellStyle name="Обычный 5 15 23 4 2 2" xfId="37441"/>
    <cellStyle name="Обычный 5 15 23 4 2 2 2" xfId="37442"/>
    <cellStyle name="Обычный 5 15 23 4 2 3" xfId="37443"/>
    <cellStyle name="Обычный 5 15 23 4 3" xfId="37444"/>
    <cellStyle name="Обычный 5 15 23 4 3 2" xfId="37445"/>
    <cellStyle name="Обычный 5 15 23 4 4" xfId="37446"/>
    <cellStyle name="Обычный 5 15 23 5" xfId="37447"/>
    <cellStyle name="Обычный 5 15 23 5 2" xfId="37448"/>
    <cellStyle name="Обычный 5 15 23 5 2 2" xfId="37449"/>
    <cellStyle name="Обычный 5 15 23 5 3" xfId="37450"/>
    <cellStyle name="Обычный 5 15 23 6" xfId="37451"/>
    <cellStyle name="Обычный 5 15 23 6 2" xfId="37452"/>
    <cellStyle name="Обычный 5 15 23 7" xfId="37453"/>
    <cellStyle name="Обычный 5 15 23 7 2" xfId="37454"/>
    <cellStyle name="Обычный 5 15 23 8" xfId="37455"/>
    <cellStyle name="Обычный 5 15 24" xfId="37456"/>
    <cellStyle name="Обычный 5 15 24 2" xfId="37457"/>
    <cellStyle name="Обычный 5 15 24 2 2" xfId="37458"/>
    <cellStyle name="Обычный 5 15 24 2 2 2" xfId="37459"/>
    <cellStyle name="Обычный 5 15 24 2 2 2 2" xfId="37460"/>
    <cellStyle name="Обычный 5 15 24 2 2 3" xfId="37461"/>
    <cellStyle name="Обычный 5 15 24 2 3" xfId="37462"/>
    <cellStyle name="Обычный 5 15 24 2 3 2" xfId="37463"/>
    <cellStyle name="Обычный 5 15 24 2 4" xfId="37464"/>
    <cellStyle name="Обычный 5 15 24 3" xfId="37465"/>
    <cellStyle name="Обычный 5 15 24 3 2" xfId="37466"/>
    <cellStyle name="Обычный 5 15 24 3 2 2" xfId="37467"/>
    <cellStyle name="Обычный 5 15 24 3 2 2 2" xfId="37468"/>
    <cellStyle name="Обычный 5 15 24 3 2 3" xfId="37469"/>
    <cellStyle name="Обычный 5 15 24 3 3" xfId="37470"/>
    <cellStyle name="Обычный 5 15 24 3 3 2" xfId="37471"/>
    <cellStyle name="Обычный 5 15 24 3 4" xfId="37472"/>
    <cellStyle name="Обычный 5 15 24 4" xfId="37473"/>
    <cellStyle name="Обычный 5 15 24 4 2" xfId="37474"/>
    <cellStyle name="Обычный 5 15 24 4 2 2" xfId="37475"/>
    <cellStyle name="Обычный 5 15 24 4 2 2 2" xfId="37476"/>
    <cellStyle name="Обычный 5 15 24 4 2 3" xfId="37477"/>
    <cellStyle name="Обычный 5 15 24 4 3" xfId="37478"/>
    <cellStyle name="Обычный 5 15 24 4 3 2" xfId="37479"/>
    <cellStyle name="Обычный 5 15 24 4 4" xfId="37480"/>
    <cellStyle name="Обычный 5 15 24 5" xfId="37481"/>
    <cellStyle name="Обычный 5 15 24 5 2" xfId="37482"/>
    <cellStyle name="Обычный 5 15 24 5 2 2" xfId="37483"/>
    <cellStyle name="Обычный 5 15 24 5 3" xfId="37484"/>
    <cellStyle name="Обычный 5 15 24 6" xfId="37485"/>
    <cellStyle name="Обычный 5 15 24 6 2" xfId="37486"/>
    <cellStyle name="Обычный 5 15 24 7" xfId="37487"/>
    <cellStyle name="Обычный 5 15 24 7 2" xfId="37488"/>
    <cellStyle name="Обычный 5 15 24 8" xfId="37489"/>
    <cellStyle name="Обычный 5 15 25" xfId="37490"/>
    <cellStyle name="Обычный 5 15 25 2" xfId="37491"/>
    <cellStyle name="Обычный 5 15 25 2 2" xfId="37492"/>
    <cellStyle name="Обычный 5 15 25 2 2 2" xfId="37493"/>
    <cellStyle name="Обычный 5 15 25 2 2 2 2" xfId="37494"/>
    <cellStyle name="Обычный 5 15 25 2 2 3" xfId="37495"/>
    <cellStyle name="Обычный 5 15 25 2 3" xfId="37496"/>
    <cellStyle name="Обычный 5 15 25 2 3 2" xfId="37497"/>
    <cellStyle name="Обычный 5 15 25 2 4" xfId="37498"/>
    <cellStyle name="Обычный 5 15 25 3" xfId="37499"/>
    <cellStyle name="Обычный 5 15 25 3 2" xfId="37500"/>
    <cellStyle name="Обычный 5 15 25 3 2 2" xfId="37501"/>
    <cellStyle name="Обычный 5 15 25 3 2 2 2" xfId="37502"/>
    <cellStyle name="Обычный 5 15 25 3 2 3" xfId="37503"/>
    <cellStyle name="Обычный 5 15 25 3 3" xfId="37504"/>
    <cellStyle name="Обычный 5 15 25 3 3 2" xfId="37505"/>
    <cellStyle name="Обычный 5 15 25 3 4" xfId="37506"/>
    <cellStyle name="Обычный 5 15 25 4" xfId="37507"/>
    <cellStyle name="Обычный 5 15 25 4 2" xfId="37508"/>
    <cellStyle name="Обычный 5 15 25 4 2 2" xfId="37509"/>
    <cellStyle name="Обычный 5 15 25 4 2 2 2" xfId="37510"/>
    <cellStyle name="Обычный 5 15 25 4 2 3" xfId="37511"/>
    <cellStyle name="Обычный 5 15 25 4 3" xfId="37512"/>
    <cellStyle name="Обычный 5 15 25 4 3 2" xfId="37513"/>
    <cellStyle name="Обычный 5 15 25 4 4" xfId="37514"/>
    <cellStyle name="Обычный 5 15 25 5" xfId="37515"/>
    <cellStyle name="Обычный 5 15 25 5 2" xfId="37516"/>
    <cellStyle name="Обычный 5 15 25 5 2 2" xfId="37517"/>
    <cellStyle name="Обычный 5 15 25 5 3" xfId="37518"/>
    <cellStyle name="Обычный 5 15 25 6" xfId="37519"/>
    <cellStyle name="Обычный 5 15 25 6 2" xfId="37520"/>
    <cellStyle name="Обычный 5 15 25 7" xfId="37521"/>
    <cellStyle name="Обычный 5 15 25 7 2" xfId="37522"/>
    <cellStyle name="Обычный 5 15 25 8" xfId="37523"/>
    <cellStyle name="Обычный 5 15 26" xfId="37524"/>
    <cellStyle name="Обычный 5 15 26 2" xfId="37525"/>
    <cellStyle name="Обычный 5 15 26 2 2" xfId="37526"/>
    <cellStyle name="Обычный 5 15 26 2 2 2" xfId="37527"/>
    <cellStyle name="Обычный 5 15 26 2 2 2 2" xfId="37528"/>
    <cellStyle name="Обычный 5 15 26 2 2 3" xfId="37529"/>
    <cellStyle name="Обычный 5 15 26 2 3" xfId="37530"/>
    <cellStyle name="Обычный 5 15 26 2 3 2" xfId="37531"/>
    <cellStyle name="Обычный 5 15 26 2 4" xfId="37532"/>
    <cellStyle name="Обычный 5 15 26 3" xfId="37533"/>
    <cellStyle name="Обычный 5 15 26 3 2" xfId="37534"/>
    <cellStyle name="Обычный 5 15 26 3 2 2" xfId="37535"/>
    <cellStyle name="Обычный 5 15 26 3 2 2 2" xfId="37536"/>
    <cellStyle name="Обычный 5 15 26 3 2 3" xfId="37537"/>
    <cellStyle name="Обычный 5 15 26 3 3" xfId="37538"/>
    <cellStyle name="Обычный 5 15 26 3 3 2" xfId="37539"/>
    <cellStyle name="Обычный 5 15 26 3 4" xfId="37540"/>
    <cellStyle name="Обычный 5 15 26 4" xfId="37541"/>
    <cellStyle name="Обычный 5 15 26 4 2" xfId="37542"/>
    <cellStyle name="Обычный 5 15 26 4 2 2" xfId="37543"/>
    <cellStyle name="Обычный 5 15 26 4 2 2 2" xfId="37544"/>
    <cellStyle name="Обычный 5 15 26 4 2 3" xfId="37545"/>
    <cellStyle name="Обычный 5 15 26 4 3" xfId="37546"/>
    <cellStyle name="Обычный 5 15 26 4 3 2" xfId="37547"/>
    <cellStyle name="Обычный 5 15 26 4 4" xfId="37548"/>
    <cellStyle name="Обычный 5 15 26 5" xfId="37549"/>
    <cellStyle name="Обычный 5 15 26 5 2" xfId="37550"/>
    <cellStyle name="Обычный 5 15 26 5 2 2" xfId="37551"/>
    <cellStyle name="Обычный 5 15 26 5 3" xfId="37552"/>
    <cellStyle name="Обычный 5 15 26 6" xfId="37553"/>
    <cellStyle name="Обычный 5 15 26 6 2" xfId="37554"/>
    <cellStyle name="Обычный 5 15 26 7" xfId="37555"/>
    <cellStyle name="Обычный 5 15 26 7 2" xfId="37556"/>
    <cellStyle name="Обычный 5 15 26 8" xfId="37557"/>
    <cellStyle name="Обычный 5 15 27" xfId="37558"/>
    <cellStyle name="Обычный 5 15 27 2" xfId="37559"/>
    <cellStyle name="Обычный 5 15 27 2 2" xfId="37560"/>
    <cellStyle name="Обычный 5 15 27 2 2 2" xfId="37561"/>
    <cellStyle name="Обычный 5 15 27 2 2 2 2" xfId="37562"/>
    <cellStyle name="Обычный 5 15 27 2 2 3" xfId="37563"/>
    <cellStyle name="Обычный 5 15 27 2 3" xfId="37564"/>
    <cellStyle name="Обычный 5 15 27 2 3 2" xfId="37565"/>
    <cellStyle name="Обычный 5 15 27 2 4" xfId="37566"/>
    <cellStyle name="Обычный 5 15 27 3" xfId="37567"/>
    <cellStyle name="Обычный 5 15 27 3 2" xfId="37568"/>
    <cellStyle name="Обычный 5 15 27 3 2 2" xfId="37569"/>
    <cellStyle name="Обычный 5 15 27 3 2 2 2" xfId="37570"/>
    <cellStyle name="Обычный 5 15 27 3 2 3" xfId="37571"/>
    <cellStyle name="Обычный 5 15 27 3 3" xfId="37572"/>
    <cellStyle name="Обычный 5 15 27 3 3 2" xfId="37573"/>
    <cellStyle name="Обычный 5 15 27 3 4" xfId="37574"/>
    <cellStyle name="Обычный 5 15 27 4" xfId="37575"/>
    <cellStyle name="Обычный 5 15 27 4 2" xfId="37576"/>
    <cellStyle name="Обычный 5 15 27 4 2 2" xfId="37577"/>
    <cellStyle name="Обычный 5 15 27 4 2 2 2" xfId="37578"/>
    <cellStyle name="Обычный 5 15 27 4 2 3" xfId="37579"/>
    <cellStyle name="Обычный 5 15 27 4 3" xfId="37580"/>
    <cellStyle name="Обычный 5 15 27 4 3 2" xfId="37581"/>
    <cellStyle name="Обычный 5 15 27 4 4" xfId="37582"/>
    <cellStyle name="Обычный 5 15 27 5" xfId="37583"/>
    <cellStyle name="Обычный 5 15 27 5 2" xfId="37584"/>
    <cellStyle name="Обычный 5 15 27 5 2 2" xfId="37585"/>
    <cellStyle name="Обычный 5 15 27 5 3" xfId="37586"/>
    <cellStyle name="Обычный 5 15 27 6" xfId="37587"/>
    <cellStyle name="Обычный 5 15 27 6 2" xfId="37588"/>
    <cellStyle name="Обычный 5 15 27 7" xfId="37589"/>
    <cellStyle name="Обычный 5 15 27 7 2" xfId="37590"/>
    <cellStyle name="Обычный 5 15 27 8" xfId="37591"/>
    <cellStyle name="Обычный 5 15 28" xfId="37592"/>
    <cellStyle name="Обычный 5 15 28 2" xfId="37593"/>
    <cellStyle name="Обычный 5 15 28 2 2" xfId="37594"/>
    <cellStyle name="Обычный 5 15 28 2 2 2" xfId="37595"/>
    <cellStyle name="Обычный 5 15 28 2 2 2 2" xfId="37596"/>
    <cellStyle name="Обычный 5 15 28 2 2 3" xfId="37597"/>
    <cellStyle name="Обычный 5 15 28 2 3" xfId="37598"/>
    <cellStyle name="Обычный 5 15 28 2 3 2" xfId="37599"/>
    <cellStyle name="Обычный 5 15 28 2 4" xfId="37600"/>
    <cellStyle name="Обычный 5 15 28 3" xfId="37601"/>
    <cellStyle name="Обычный 5 15 28 3 2" xfId="37602"/>
    <cellStyle name="Обычный 5 15 28 3 2 2" xfId="37603"/>
    <cellStyle name="Обычный 5 15 28 3 2 2 2" xfId="37604"/>
    <cellStyle name="Обычный 5 15 28 3 2 3" xfId="37605"/>
    <cellStyle name="Обычный 5 15 28 3 3" xfId="37606"/>
    <cellStyle name="Обычный 5 15 28 3 3 2" xfId="37607"/>
    <cellStyle name="Обычный 5 15 28 3 4" xfId="37608"/>
    <cellStyle name="Обычный 5 15 28 4" xfId="37609"/>
    <cellStyle name="Обычный 5 15 28 4 2" xfId="37610"/>
    <cellStyle name="Обычный 5 15 28 4 2 2" xfId="37611"/>
    <cellStyle name="Обычный 5 15 28 4 2 2 2" xfId="37612"/>
    <cellStyle name="Обычный 5 15 28 4 2 3" xfId="37613"/>
    <cellStyle name="Обычный 5 15 28 4 3" xfId="37614"/>
    <cellStyle name="Обычный 5 15 28 4 3 2" xfId="37615"/>
    <cellStyle name="Обычный 5 15 28 4 4" xfId="37616"/>
    <cellStyle name="Обычный 5 15 28 5" xfId="37617"/>
    <cellStyle name="Обычный 5 15 28 5 2" xfId="37618"/>
    <cellStyle name="Обычный 5 15 28 5 2 2" xfId="37619"/>
    <cellStyle name="Обычный 5 15 28 5 3" xfId="37620"/>
    <cellStyle name="Обычный 5 15 28 6" xfId="37621"/>
    <cellStyle name="Обычный 5 15 28 6 2" xfId="37622"/>
    <cellStyle name="Обычный 5 15 28 7" xfId="37623"/>
    <cellStyle name="Обычный 5 15 28 7 2" xfId="37624"/>
    <cellStyle name="Обычный 5 15 28 8" xfId="37625"/>
    <cellStyle name="Обычный 5 15 29" xfId="37626"/>
    <cellStyle name="Обычный 5 15 29 2" xfId="37627"/>
    <cellStyle name="Обычный 5 15 29 2 2" xfId="37628"/>
    <cellStyle name="Обычный 5 15 29 2 2 2" xfId="37629"/>
    <cellStyle name="Обычный 5 15 29 2 2 2 2" xfId="37630"/>
    <cellStyle name="Обычный 5 15 29 2 2 3" xfId="37631"/>
    <cellStyle name="Обычный 5 15 29 2 3" xfId="37632"/>
    <cellStyle name="Обычный 5 15 29 2 3 2" xfId="37633"/>
    <cellStyle name="Обычный 5 15 29 2 4" xfId="37634"/>
    <cellStyle name="Обычный 5 15 29 3" xfId="37635"/>
    <cellStyle name="Обычный 5 15 29 3 2" xfId="37636"/>
    <cellStyle name="Обычный 5 15 29 3 2 2" xfId="37637"/>
    <cellStyle name="Обычный 5 15 29 3 2 2 2" xfId="37638"/>
    <cellStyle name="Обычный 5 15 29 3 2 3" xfId="37639"/>
    <cellStyle name="Обычный 5 15 29 3 3" xfId="37640"/>
    <cellStyle name="Обычный 5 15 29 3 3 2" xfId="37641"/>
    <cellStyle name="Обычный 5 15 29 3 4" xfId="37642"/>
    <cellStyle name="Обычный 5 15 29 4" xfId="37643"/>
    <cellStyle name="Обычный 5 15 29 4 2" xfId="37644"/>
    <cellStyle name="Обычный 5 15 29 4 2 2" xfId="37645"/>
    <cellStyle name="Обычный 5 15 29 4 2 2 2" xfId="37646"/>
    <cellStyle name="Обычный 5 15 29 4 2 3" xfId="37647"/>
    <cellStyle name="Обычный 5 15 29 4 3" xfId="37648"/>
    <cellStyle name="Обычный 5 15 29 4 3 2" xfId="37649"/>
    <cellStyle name="Обычный 5 15 29 4 4" xfId="37650"/>
    <cellStyle name="Обычный 5 15 29 5" xfId="37651"/>
    <cellStyle name="Обычный 5 15 29 5 2" xfId="37652"/>
    <cellStyle name="Обычный 5 15 29 5 2 2" xfId="37653"/>
    <cellStyle name="Обычный 5 15 29 5 3" xfId="37654"/>
    <cellStyle name="Обычный 5 15 29 6" xfId="37655"/>
    <cellStyle name="Обычный 5 15 29 6 2" xfId="37656"/>
    <cellStyle name="Обычный 5 15 29 7" xfId="37657"/>
    <cellStyle name="Обычный 5 15 29 7 2" xfId="37658"/>
    <cellStyle name="Обычный 5 15 29 8" xfId="37659"/>
    <cellStyle name="Обычный 5 15 3" xfId="37660"/>
    <cellStyle name="Обычный 5 15 3 2" xfId="37661"/>
    <cellStyle name="Обычный 5 15 3 2 2" xfId="37662"/>
    <cellStyle name="Обычный 5 15 3 2 2 2" xfId="37663"/>
    <cellStyle name="Обычный 5 15 3 2 2 2 2" xfId="37664"/>
    <cellStyle name="Обычный 5 15 3 2 2 3" xfId="37665"/>
    <cellStyle name="Обычный 5 15 3 2 3" xfId="37666"/>
    <cellStyle name="Обычный 5 15 3 2 3 2" xfId="37667"/>
    <cellStyle name="Обычный 5 15 3 2 4" xfId="37668"/>
    <cellStyle name="Обычный 5 15 3 3" xfId="37669"/>
    <cellStyle name="Обычный 5 15 3 3 2" xfId="37670"/>
    <cellStyle name="Обычный 5 15 3 3 2 2" xfId="37671"/>
    <cellStyle name="Обычный 5 15 3 3 2 2 2" xfId="37672"/>
    <cellStyle name="Обычный 5 15 3 3 2 3" xfId="37673"/>
    <cellStyle name="Обычный 5 15 3 3 3" xfId="37674"/>
    <cellStyle name="Обычный 5 15 3 3 3 2" xfId="37675"/>
    <cellStyle name="Обычный 5 15 3 3 4" xfId="37676"/>
    <cellStyle name="Обычный 5 15 3 4" xfId="37677"/>
    <cellStyle name="Обычный 5 15 3 4 2" xfId="37678"/>
    <cellStyle name="Обычный 5 15 3 4 2 2" xfId="37679"/>
    <cellStyle name="Обычный 5 15 3 4 2 2 2" xfId="37680"/>
    <cellStyle name="Обычный 5 15 3 4 2 3" xfId="37681"/>
    <cellStyle name="Обычный 5 15 3 4 3" xfId="37682"/>
    <cellStyle name="Обычный 5 15 3 4 3 2" xfId="37683"/>
    <cellStyle name="Обычный 5 15 3 4 4" xfId="37684"/>
    <cellStyle name="Обычный 5 15 3 5" xfId="37685"/>
    <cellStyle name="Обычный 5 15 3 5 2" xfId="37686"/>
    <cellStyle name="Обычный 5 15 3 5 2 2" xfId="37687"/>
    <cellStyle name="Обычный 5 15 3 5 3" xfId="37688"/>
    <cellStyle name="Обычный 5 15 3 6" xfId="37689"/>
    <cellStyle name="Обычный 5 15 3 6 2" xfId="37690"/>
    <cellStyle name="Обычный 5 15 3 7" xfId="37691"/>
    <cellStyle name="Обычный 5 15 3 7 2" xfId="37692"/>
    <cellStyle name="Обычный 5 15 3 8" xfId="37693"/>
    <cellStyle name="Обычный 5 15 30" xfId="37694"/>
    <cellStyle name="Обычный 5 15 30 2" xfId="37695"/>
    <cellStyle name="Обычный 5 15 30 2 2" xfId="37696"/>
    <cellStyle name="Обычный 5 15 30 2 2 2" xfId="37697"/>
    <cellStyle name="Обычный 5 15 30 2 3" xfId="37698"/>
    <cellStyle name="Обычный 5 15 30 3" xfId="37699"/>
    <cellStyle name="Обычный 5 15 30 3 2" xfId="37700"/>
    <cellStyle name="Обычный 5 15 30 4" xfId="37701"/>
    <cellStyle name="Обычный 5 15 31" xfId="37702"/>
    <cellStyle name="Обычный 5 15 31 2" xfId="37703"/>
    <cellStyle name="Обычный 5 15 31 2 2" xfId="37704"/>
    <cellStyle name="Обычный 5 15 31 2 2 2" xfId="37705"/>
    <cellStyle name="Обычный 5 15 31 2 3" xfId="37706"/>
    <cellStyle name="Обычный 5 15 31 3" xfId="37707"/>
    <cellStyle name="Обычный 5 15 31 3 2" xfId="37708"/>
    <cellStyle name="Обычный 5 15 31 4" xfId="37709"/>
    <cellStyle name="Обычный 5 15 32" xfId="37710"/>
    <cellStyle name="Обычный 5 15 32 2" xfId="37711"/>
    <cellStyle name="Обычный 5 15 32 2 2" xfId="37712"/>
    <cellStyle name="Обычный 5 15 32 2 2 2" xfId="37713"/>
    <cellStyle name="Обычный 5 15 32 2 3" xfId="37714"/>
    <cellStyle name="Обычный 5 15 32 3" xfId="37715"/>
    <cellStyle name="Обычный 5 15 32 3 2" xfId="37716"/>
    <cellStyle name="Обычный 5 15 32 4" xfId="37717"/>
    <cellStyle name="Обычный 5 15 33" xfId="37718"/>
    <cellStyle name="Обычный 5 15 33 2" xfId="37719"/>
    <cellStyle name="Обычный 5 15 33 2 2" xfId="37720"/>
    <cellStyle name="Обычный 5 15 33 3" xfId="37721"/>
    <cellStyle name="Обычный 5 15 34" xfId="37722"/>
    <cellStyle name="Обычный 5 15 34 2" xfId="37723"/>
    <cellStyle name="Обычный 5 15 35" xfId="37724"/>
    <cellStyle name="Обычный 5 15 35 2" xfId="37725"/>
    <cellStyle name="Обычный 5 15 36" xfId="37726"/>
    <cellStyle name="Обычный 5 15 4" xfId="37727"/>
    <cellStyle name="Обычный 5 15 4 2" xfId="37728"/>
    <cellStyle name="Обычный 5 15 4 2 2" xfId="37729"/>
    <cellStyle name="Обычный 5 15 4 2 2 2" xfId="37730"/>
    <cellStyle name="Обычный 5 15 4 2 2 2 2" xfId="37731"/>
    <cellStyle name="Обычный 5 15 4 2 2 3" xfId="37732"/>
    <cellStyle name="Обычный 5 15 4 2 3" xfId="37733"/>
    <cellStyle name="Обычный 5 15 4 2 3 2" xfId="37734"/>
    <cellStyle name="Обычный 5 15 4 2 4" xfId="37735"/>
    <cellStyle name="Обычный 5 15 4 3" xfId="37736"/>
    <cellStyle name="Обычный 5 15 4 3 2" xfId="37737"/>
    <cellStyle name="Обычный 5 15 4 3 2 2" xfId="37738"/>
    <cellStyle name="Обычный 5 15 4 3 2 2 2" xfId="37739"/>
    <cellStyle name="Обычный 5 15 4 3 2 3" xfId="37740"/>
    <cellStyle name="Обычный 5 15 4 3 3" xfId="37741"/>
    <cellStyle name="Обычный 5 15 4 3 3 2" xfId="37742"/>
    <cellStyle name="Обычный 5 15 4 3 4" xfId="37743"/>
    <cellStyle name="Обычный 5 15 4 4" xfId="37744"/>
    <cellStyle name="Обычный 5 15 4 4 2" xfId="37745"/>
    <cellStyle name="Обычный 5 15 4 4 2 2" xfId="37746"/>
    <cellStyle name="Обычный 5 15 4 4 2 2 2" xfId="37747"/>
    <cellStyle name="Обычный 5 15 4 4 2 3" xfId="37748"/>
    <cellStyle name="Обычный 5 15 4 4 3" xfId="37749"/>
    <cellStyle name="Обычный 5 15 4 4 3 2" xfId="37750"/>
    <cellStyle name="Обычный 5 15 4 4 4" xfId="37751"/>
    <cellStyle name="Обычный 5 15 4 5" xfId="37752"/>
    <cellStyle name="Обычный 5 15 4 5 2" xfId="37753"/>
    <cellStyle name="Обычный 5 15 4 5 2 2" xfId="37754"/>
    <cellStyle name="Обычный 5 15 4 5 3" xfId="37755"/>
    <cellStyle name="Обычный 5 15 4 6" xfId="37756"/>
    <cellStyle name="Обычный 5 15 4 6 2" xfId="37757"/>
    <cellStyle name="Обычный 5 15 4 7" xfId="37758"/>
    <cellStyle name="Обычный 5 15 4 7 2" xfId="37759"/>
    <cellStyle name="Обычный 5 15 4 8" xfId="37760"/>
    <cellStyle name="Обычный 5 15 5" xfId="37761"/>
    <cellStyle name="Обычный 5 15 5 2" xfId="37762"/>
    <cellStyle name="Обычный 5 15 5 2 2" xfId="37763"/>
    <cellStyle name="Обычный 5 15 5 2 2 2" xfId="37764"/>
    <cellStyle name="Обычный 5 15 5 2 2 2 2" xfId="37765"/>
    <cellStyle name="Обычный 5 15 5 2 2 3" xfId="37766"/>
    <cellStyle name="Обычный 5 15 5 2 3" xfId="37767"/>
    <cellStyle name="Обычный 5 15 5 2 3 2" xfId="37768"/>
    <cellStyle name="Обычный 5 15 5 2 4" xfId="37769"/>
    <cellStyle name="Обычный 5 15 5 3" xfId="37770"/>
    <cellStyle name="Обычный 5 15 5 3 2" xfId="37771"/>
    <cellStyle name="Обычный 5 15 5 3 2 2" xfId="37772"/>
    <cellStyle name="Обычный 5 15 5 3 2 2 2" xfId="37773"/>
    <cellStyle name="Обычный 5 15 5 3 2 3" xfId="37774"/>
    <cellStyle name="Обычный 5 15 5 3 3" xfId="37775"/>
    <cellStyle name="Обычный 5 15 5 3 3 2" xfId="37776"/>
    <cellStyle name="Обычный 5 15 5 3 4" xfId="37777"/>
    <cellStyle name="Обычный 5 15 5 4" xfId="37778"/>
    <cellStyle name="Обычный 5 15 5 4 2" xfId="37779"/>
    <cellStyle name="Обычный 5 15 5 4 2 2" xfId="37780"/>
    <cellStyle name="Обычный 5 15 5 4 2 2 2" xfId="37781"/>
    <cellStyle name="Обычный 5 15 5 4 2 3" xfId="37782"/>
    <cellStyle name="Обычный 5 15 5 4 3" xfId="37783"/>
    <cellStyle name="Обычный 5 15 5 4 3 2" xfId="37784"/>
    <cellStyle name="Обычный 5 15 5 4 4" xfId="37785"/>
    <cellStyle name="Обычный 5 15 5 5" xfId="37786"/>
    <cellStyle name="Обычный 5 15 5 5 2" xfId="37787"/>
    <cellStyle name="Обычный 5 15 5 5 2 2" xfId="37788"/>
    <cellStyle name="Обычный 5 15 5 5 3" xfId="37789"/>
    <cellStyle name="Обычный 5 15 5 6" xfId="37790"/>
    <cellStyle name="Обычный 5 15 5 6 2" xfId="37791"/>
    <cellStyle name="Обычный 5 15 5 7" xfId="37792"/>
    <cellStyle name="Обычный 5 15 5 7 2" xfId="37793"/>
    <cellStyle name="Обычный 5 15 5 8" xfId="37794"/>
    <cellStyle name="Обычный 5 15 6" xfId="37795"/>
    <cellStyle name="Обычный 5 15 6 2" xfId="37796"/>
    <cellStyle name="Обычный 5 15 6 2 2" xfId="37797"/>
    <cellStyle name="Обычный 5 15 6 2 2 2" xfId="37798"/>
    <cellStyle name="Обычный 5 15 6 2 2 2 2" xfId="37799"/>
    <cellStyle name="Обычный 5 15 6 2 2 3" xfId="37800"/>
    <cellStyle name="Обычный 5 15 6 2 3" xfId="37801"/>
    <cellStyle name="Обычный 5 15 6 2 3 2" xfId="37802"/>
    <cellStyle name="Обычный 5 15 6 2 4" xfId="37803"/>
    <cellStyle name="Обычный 5 15 6 3" xfId="37804"/>
    <cellStyle name="Обычный 5 15 6 3 2" xfId="37805"/>
    <cellStyle name="Обычный 5 15 6 3 2 2" xfId="37806"/>
    <cellStyle name="Обычный 5 15 6 3 2 2 2" xfId="37807"/>
    <cellStyle name="Обычный 5 15 6 3 2 3" xfId="37808"/>
    <cellStyle name="Обычный 5 15 6 3 3" xfId="37809"/>
    <cellStyle name="Обычный 5 15 6 3 3 2" xfId="37810"/>
    <cellStyle name="Обычный 5 15 6 3 4" xfId="37811"/>
    <cellStyle name="Обычный 5 15 6 4" xfId="37812"/>
    <cellStyle name="Обычный 5 15 6 4 2" xfId="37813"/>
    <cellStyle name="Обычный 5 15 6 4 2 2" xfId="37814"/>
    <cellStyle name="Обычный 5 15 6 4 2 2 2" xfId="37815"/>
    <cellStyle name="Обычный 5 15 6 4 2 3" xfId="37816"/>
    <cellStyle name="Обычный 5 15 6 4 3" xfId="37817"/>
    <cellStyle name="Обычный 5 15 6 4 3 2" xfId="37818"/>
    <cellStyle name="Обычный 5 15 6 4 4" xfId="37819"/>
    <cellStyle name="Обычный 5 15 6 5" xfId="37820"/>
    <cellStyle name="Обычный 5 15 6 5 2" xfId="37821"/>
    <cellStyle name="Обычный 5 15 6 5 2 2" xfId="37822"/>
    <cellStyle name="Обычный 5 15 6 5 3" xfId="37823"/>
    <cellStyle name="Обычный 5 15 6 6" xfId="37824"/>
    <cellStyle name="Обычный 5 15 6 6 2" xfId="37825"/>
    <cellStyle name="Обычный 5 15 6 7" xfId="37826"/>
    <cellStyle name="Обычный 5 15 6 7 2" xfId="37827"/>
    <cellStyle name="Обычный 5 15 6 8" xfId="37828"/>
    <cellStyle name="Обычный 5 15 7" xfId="37829"/>
    <cellStyle name="Обычный 5 15 7 2" xfId="37830"/>
    <cellStyle name="Обычный 5 15 7 2 2" xfId="37831"/>
    <cellStyle name="Обычный 5 15 7 2 2 2" xfId="37832"/>
    <cellStyle name="Обычный 5 15 7 2 2 2 2" xfId="37833"/>
    <cellStyle name="Обычный 5 15 7 2 2 3" xfId="37834"/>
    <cellStyle name="Обычный 5 15 7 2 3" xfId="37835"/>
    <cellStyle name="Обычный 5 15 7 2 3 2" xfId="37836"/>
    <cellStyle name="Обычный 5 15 7 2 4" xfId="37837"/>
    <cellStyle name="Обычный 5 15 7 3" xfId="37838"/>
    <cellStyle name="Обычный 5 15 7 3 2" xfId="37839"/>
    <cellStyle name="Обычный 5 15 7 3 2 2" xfId="37840"/>
    <cellStyle name="Обычный 5 15 7 3 2 2 2" xfId="37841"/>
    <cellStyle name="Обычный 5 15 7 3 2 3" xfId="37842"/>
    <cellStyle name="Обычный 5 15 7 3 3" xfId="37843"/>
    <cellStyle name="Обычный 5 15 7 3 3 2" xfId="37844"/>
    <cellStyle name="Обычный 5 15 7 3 4" xfId="37845"/>
    <cellStyle name="Обычный 5 15 7 4" xfId="37846"/>
    <cellStyle name="Обычный 5 15 7 4 2" xfId="37847"/>
    <cellStyle name="Обычный 5 15 7 4 2 2" xfId="37848"/>
    <cellStyle name="Обычный 5 15 7 4 2 2 2" xfId="37849"/>
    <cellStyle name="Обычный 5 15 7 4 2 3" xfId="37850"/>
    <cellStyle name="Обычный 5 15 7 4 3" xfId="37851"/>
    <cellStyle name="Обычный 5 15 7 4 3 2" xfId="37852"/>
    <cellStyle name="Обычный 5 15 7 4 4" xfId="37853"/>
    <cellStyle name="Обычный 5 15 7 5" xfId="37854"/>
    <cellStyle name="Обычный 5 15 7 5 2" xfId="37855"/>
    <cellStyle name="Обычный 5 15 7 5 2 2" xfId="37856"/>
    <cellStyle name="Обычный 5 15 7 5 3" xfId="37857"/>
    <cellStyle name="Обычный 5 15 7 6" xfId="37858"/>
    <cellStyle name="Обычный 5 15 7 6 2" xfId="37859"/>
    <cellStyle name="Обычный 5 15 7 7" xfId="37860"/>
    <cellStyle name="Обычный 5 15 7 7 2" xfId="37861"/>
    <cellStyle name="Обычный 5 15 7 8" xfId="37862"/>
    <cellStyle name="Обычный 5 15 8" xfId="37863"/>
    <cellStyle name="Обычный 5 15 8 2" xfId="37864"/>
    <cellStyle name="Обычный 5 15 8 2 2" xfId="37865"/>
    <cellStyle name="Обычный 5 15 8 2 2 2" xfId="37866"/>
    <cellStyle name="Обычный 5 15 8 2 2 2 2" xfId="37867"/>
    <cellStyle name="Обычный 5 15 8 2 2 3" xfId="37868"/>
    <cellStyle name="Обычный 5 15 8 2 3" xfId="37869"/>
    <cellStyle name="Обычный 5 15 8 2 3 2" xfId="37870"/>
    <cellStyle name="Обычный 5 15 8 2 4" xfId="37871"/>
    <cellStyle name="Обычный 5 15 8 3" xfId="37872"/>
    <cellStyle name="Обычный 5 15 8 3 2" xfId="37873"/>
    <cellStyle name="Обычный 5 15 8 3 2 2" xfId="37874"/>
    <cellStyle name="Обычный 5 15 8 3 2 2 2" xfId="37875"/>
    <cellStyle name="Обычный 5 15 8 3 2 3" xfId="37876"/>
    <cellStyle name="Обычный 5 15 8 3 3" xfId="37877"/>
    <cellStyle name="Обычный 5 15 8 3 3 2" xfId="37878"/>
    <cellStyle name="Обычный 5 15 8 3 4" xfId="37879"/>
    <cellStyle name="Обычный 5 15 8 4" xfId="37880"/>
    <cellStyle name="Обычный 5 15 8 4 2" xfId="37881"/>
    <cellStyle name="Обычный 5 15 8 4 2 2" xfId="37882"/>
    <cellStyle name="Обычный 5 15 8 4 2 2 2" xfId="37883"/>
    <cellStyle name="Обычный 5 15 8 4 2 3" xfId="37884"/>
    <cellStyle name="Обычный 5 15 8 4 3" xfId="37885"/>
    <cellStyle name="Обычный 5 15 8 4 3 2" xfId="37886"/>
    <cellStyle name="Обычный 5 15 8 4 4" xfId="37887"/>
    <cellStyle name="Обычный 5 15 8 5" xfId="37888"/>
    <cellStyle name="Обычный 5 15 8 5 2" xfId="37889"/>
    <cellStyle name="Обычный 5 15 8 5 2 2" xfId="37890"/>
    <cellStyle name="Обычный 5 15 8 5 3" xfId="37891"/>
    <cellStyle name="Обычный 5 15 8 6" xfId="37892"/>
    <cellStyle name="Обычный 5 15 8 6 2" xfId="37893"/>
    <cellStyle name="Обычный 5 15 8 7" xfId="37894"/>
    <cellStyle name="Обычный 5 15 8 7 2" xfId="37895"/>
    <cellStyle name="Обычный 5 15 8 8" xfId="37896"/>
    <cellStyle name="Обычный 5 15 9" xfId="37897"/>
    <cellStyle name="Обычный 5 15 9 2" xfId="37898"/>
    <cellStyle name="Обычный 5 15 9 2 2" xfId="37899"/>
    <cellStyle name="Обычный 5 15 9 2 2 2" xfId="37900"/>
    <cellStyle name="Обычный 5 15 9 2 2 2 2" xfId="37901"/>
    <cellStyle name="Обычный 5 15 9 2 2 3" xfId="37902"/>
    <cellStyle name="Обычный 5 15 9 2 3" xfId="37903"/>
    <cellStyle name="Обычный 5 15 9 2 3 2" xfId="37904"/>
    <cellStyle name="Обычный 5 15 9 2 4" xfId="37905"/>
    <cellStyle name="Обычный 5 15 9 3" xfId="37906"/>
    <cellStyle name="Обычный 5 15 9 3 2" xfId="37907"/>
    <cellStyle name="Обычный 5 15 9 3 2 2" xfId="37908"/>
    <cellStyle name="Обычный 5 15 9 3 2 2 2" xfId="37909"/>
    <cellStyle name="Обычный 5 15 9 3 2 3" xfId="37910"/>
    <cellStyle name="Обычный 5 15 9 3 3" xfId="37911"/>
    <cellStyle name="Обычный 5 15 9 3 3 2" xfId="37912"/>
    <cellStyle name="Обычный 5 15 9 3 4" xfId="37913"/>
    <cellStyle name="Обычный 5 15 9 4" xfId="37914"/>
    <cellStyle name="Обычный 5 15 9 4 2" xfId="37915"/>
    <cellStyle name="Обычный 5 15 9 4 2 2" xfId="37916"/>
    <cellStyle name="Обычный 5 15 9 4 2 2 2" xfId="37917"/>
    <cellStyle name="Обычный 5 15 9 4 2 3" xfId="37918"/>
    <cellStyle name="Обычный 5 15 9 4 3" xfId="37919"/>
    <cellStyle name="Обычный 5 15 9 4 3 2" xfId="37920"/>
    <cellStyle name="Обычный 5 15 9 4 4" xfId="37921"/>
    <cellStyle name="Обычный 5 15 9 5" xfId="37922"/>
    <cellStyle name="Обычный 5 15 9 5 2" xfId="37923"/>
    <cellStyle name="Обычный 5 15 9 5 2 2" xfId="37924"/>
    <cellStyle name="Обычный 5 15 9 5 3" xfId="37925"/>
    <cellStyle name="Обычный 5 15 9 6" xfId="37926"/>
    <cellStyle name="Обычный 5 15 9 6 2" xfId="37927"/>
    <cellStyle name="Обычный 5 15 9 7" xfId="37928"/>
    <cellStyle name="Обычный 5 15 9 7 2" xfId="37929"/>
    <cellStyle name="Обычный 5 15 9 8" xfId="37930"/>
    <cellStyle name="Обычный 5 16" xfId="37931"/>
    <cellStyle name="Обычный 5 16 10" xfId="37932"/>
    <cellStyle name="Обычный 5 16 10 2" xfId="37933"/>
    <cellStyle name="Обычный 5 16 10 2 2" xfId="37934"/>
    <cellStyle name="Обычный 5 16 10 2 2 2" xfId="37935"/>
    <cellStyle name="Обычный 5 16 10 2 2 2 2" xfId="37936"/>
    <cellStyle name="Обычный 5 16 10 2 2 3" xfId="37937"/>
    <cellStyle name="Обычный 5 16 10 2 3" xfId="37938"/>
    <cellStyle name="Обычный 5 16 10 2 3 2" xfId="37939"/>
    <cellStyle name="Обычный 5 16 10 2 4" xfId="37940"/>
    <cellStyle name="Обычный 5 16 10 3" xfId="37941"/>
    <cellStyle name="Обычный 5 16 10 3 2" xfId="37942"/>
    <cellStyle name="Обычный 5 16 10 3 2 2" xfId="37943"/>
    <cellStyle name="Обычный 5 16 10 3 2 2 2" xfId="37944"/>
    <cellStyle name="Обычный 5 16 10 3 2 3" xfId="37945"/>
    <cellStyle name="Обычный 5 16 10 3 3" xfId="37946"/>
    <cellStyle name="Обычный 5 16 10 3 3 2" xfId="37947"/>
    <cellStyle name="Обычный 5 16 10 3 4" xfId="37948"/>
    <cellStyle name="Обычный 5 16 10 4" xfId="37949"/>
    <cellStyle name="Обычный 5 16 10 4 2" xfId="37950"/>
    <cellStyle name="Обычный 5 16 10 4 2 2" xfId="37951"/>
    <cellStyle name="Обычный 5 16 10 4 2 2 2" xfId="37952"/>
    <cellStyle name="Обычный 5 16 10 4 2 3" xfId="37953"/>
    <cellStyle name="Обычный 5 16 10 4 3" xfId="37954"/>
    <cellStyle name="Обычный 5 16 10 4 3 2" xfId="37955"/>
    <cellStyle name="Обычный 5 16 10 4 4" xfId="37956"/>
    <cellStyle name="Обычный 5 16 10 5" xfId="37957"/>
    <cellStyle name="Обычный 5 16 10 5 2" xfId="37958"/>
    <cellStyle name="Обычный 5 16 10 5 2 2" xfId="37959"/>
    <cellStyle name="Обычный 5 16 10 5 3" xfId="37960"/>
    <cellStyle name="Обычный 5 16 10 6" xfId="37961"/>
    <cellStyle name="Обычный 5 16 10 6 2" xfId="37962"/>
    <cellStyle name="Обычный 5 16 10 7" xfId="37963"/>
    <cellStyle name="Обычный 5 16 10 7 2" xfId="37964"/>
    <cellStyle name="Обычный 5 16 10 8" xfId="37965"/>
    <cellStyle name="Обычный 5 16 11" xfId="37966"/>
    <cellStyle name="Обычный 5 16 11 2" xfId="37967"/>
    <cellStyle name="Обычный 5 16 11 2 2" xfId="37968"/>
    <cellStyle name="Обычный 5 16 11 2 2 2" xfId="37969"/>
    <cellStyle name="Обычный 5 16 11 2 2 2 2" xfId="37970"/>
    <cellStyle name="Обычный 5 16 11 2 2 3" xfId="37971"/>
    <cellStyle name="Обычный 5 16 11 2 3" xfId="37972"/>
    <cellStyle name="Обычный 5 16 11 2 3 2" xfId="37973"/>
    <cellStyle name="Обычный 5 16 11 2 4" xfId="37974"/>
    <cellStyle name="Обычный 5 16 11 3" xfId="37975"/>
    <cellStyle name="Обычный 5 16 11 3 2" xfId="37976"/>
    <cellStyle name="Обычный 5 16 11 3 2 2" xfId="37977"/>
    <cellStyle name="Обычный 5 16 11 3 2 2 2" xfId="37978"/>
    <cellStyle name="Обычный 5 16 11 3 2 3" xfId="37979"/>
    <cellStyle name="Обычный 5 16 11 3 3" xfId="37980"/>
    <cellStyle name="Обычный 5 16 11 3 3 2" xfId="37981"/>
    <cellStyle name="Обычный 5 16 11 3 4" xfId="37982"/>
    <cellStyle name="Обычный 5 16 11 4" xfId="37983"/>
    <cellStyle name="Обычный 5 16 11 4 2" xfId="37984"/>
    <cellStyle name="Обычный 5 16 11 4 2 2" xfId="37985"/>
    <cellStyle name="Обычный 5 16 11 4 2 2 2" xfId="37986"/>
    <cellStyle name="Обычный 5 16 11 4 2 3" xfId="37987"/>
    <cellStyle name="Обычный 5 16 11 4 3" xfId="37988"/>
    <cellStyle name="Обычный 5 16 11 4 3 2" xfId="37989"/>
    <cellStyle name="Обычный 5 16 11 4 4" xfId="37990"/>
    <cellStyle name="Обычный 5 16 11 5" xfId="37991"/>
    <cellStyle name="Обычный 5 16 11 5 2" xfId="37992"/>
    <cellStyle name="Обычный 5 16 11 5 2 2" xfId="37993"/>
    <cellStyle name="Обычный 5 16 11 5 3" xfId="37994"/>
    <cellStyle name="Обычный 5 16 11 6" xfId="37995"/>
    <cellStyle name="Обычный 5 16 11 6 2" xfId="37996"/>
    <cellStyle name="Обычный 5 16 11 7" xfId="37997"/>
    <cellStyle name="Обычный 5 16 11 7 2" xfId="37998"/>
    <cellStyle name="Обычный 5 16 11 8" xfId="37999"/>
    <cellStyle name="Обычный 5 16 12" xfId="38000"/>
    <cellStyle name="Обычный 5 16 12 2" xfId="38001"/>
    <cellStyle name="Обычный 5 16 12 2 2" xfId="38002"/>
    <cellStyle name="Обычный 5 16 12 2 2 2" xfId="38003"/>
    <cellStyle name="Обычный 5 16 12 2 2 2 2" xfId="38004"/>
    <cellStyle name="Обычный 5 16 12 2 2 3" xfId="38005"/>
    <cellStyle name="Обычный 5 16 12 2 3" xfId="38006"/>
    <cellStyle name="Обычный 5 16 12 2 3 2" xfId="38007"/>
    <cellStyle name="Обычный 5 16 12 2 4" xfId="38008"/>
    <cellStyle name="Обычный 5 16 12 3" xfId="38009"/>
    <cellStyle name="Обычный 5 16 12 3 2" xfId="38010"/>
    <cellStyle name="Обычный 5 16 12 3 2 2" xfId="38011"/>
    <cellStyle name="Обычный 5 16 12 3 2 2 2" xfId="38012"/>
    <cellStyle name="Обычный 5 16 12 3 2 3" xfId="38013"/>
    <cellStyle name="Обычный 5 16 12 3 3" xfId="38014"/>
    <cellStyle name="Обычный 5 16 12 3 3 2" xfId="38015"/>
    <cellStyle name="Обычный 5 16 12 3 4" xfId="38016"/>
    <cellStyle name="Обычный 5 16 12 4" xfId="38017"/>
    <cellStyle name="Обычный 5 16 12 4 2" xfId="38018"/>
    <cellStyle name="Обычный 5 16 12 4 2 2" xfId="38019"/>
    <cellStyle name="Обычный 5 16 12 4 2 2 2" xfId="38020"/>
    <cellStyle name="Обычный 5 16 12 4 2 3" xfId="38021"/>
    <cellStyle name="Обычный 5 16 12 4 3" xfId="38022"/>
    <cellStyle name="Обычный 5 16 12 4 3 2" xfId="38023"/>
    <cellStyle name="Обычный 5 16 12 4 4" xfId="38024"/>
    <cellStyle name="Обычный 5 16 12 5" xfId="38025"/>
    <cellStyle name="Обычный 5 16 12 5 2" xfId="38026"/>
    <cellStyle name="Обычный 5 16 12 5 2 2" xfId="38027"/>
    <cellStyle name="Обычный 5 16 12 5 3" xfId="38028"/>
    <cellStyle name="Обычный 5 16 12 6" xfId="38029"/>
    <cellStyle name="Обычный 5 16 12 6 2" xfId="38030"/>
    <cellStyle name="Обычный 5 16 12 7" xfId="38031"/>
    <cellStyle name="Обычный 5 16 12 7 2" xfId="38032"/>
    <cellStyle name="Обычный 5 16 12 8" xfId="38033"/>
    <cellStyle name="Обычный 5 16 13" xfId="38034"/>
    <cellStyle name="Обычный 5 16 13 2" xfId="38035"/>
    <cellStyle name="Обычный 5 16 13 2 2" xfId="38036"/>
    <cellStyle name="Обычный 5 16 13 2 2 2" xfId="38037"/>
    <cellStyle name="Обычный 5 16 13 2 2 2 2" xfId="38038"/>
    <cellStyle name="Обычный 5 16 13 2 2 3" xfId="38039"/>
    <cellStyle name="Обычный 5 16 13 2 3" xfId="38040"/>
    <cellStyle name="Обычный 5 16 13 2 3 2" xfId="38041"/>
    <cellStyle name="Обычный 5 16 13 2 4" xfId="38042"/>
    <cellStyle name="Обычный 5 16 13 3" xfId="38043"/>
    <cellStyle name="Обычный 5 16 13 3 2" xfId="38044"/>
    <cellStyle name="Обычный 5 16 13 3 2 2" xfId="38045"/>
    <cellStyle name="Обычный 5 16 13 3 2 2 2" xfId="38046"/>
    <cellStyle name="Обычный 5 16 13 3 2 3" xfId="38047"/>
    <cellStyle name="Обычный 5 16 13 3 3" xfId="38048"/>
    <cellStyle name="Обычный 5 16 13 3 3 2" xfId="38049"/>
    <cellStyle name="Обычный 5 16 13 3 4" xfId="38050"/>
    <cellStyle name="Обычный 5 16 13 4" xfId="38051"/>
    <cellStyle name="Обычный 5 16 13 4 2" xfId="38052"/>
    <cellStyle name="Обычный 5 16 13 4 2 2" xfId="38053"/>
    <cellStyle name="Обычный 5 16 13 4 2 2 2" xfId="38054"/>
    <cellStyle name="Обычный 5 16 13 4 2 3" xfId="38055"/>
    <cellStyle name="Обычный 5 16 13 4 3" xfId="38056"/>
    <cellStyle name="Обычный 5 16 13 4 3 2" xfId="38057"/>
    <cellStyle name="Обычный 5 16 13 4 4" xfId="38058"/>
    <cellStyle name="Обычный 5 16 13 5" xfId="38059"/>
    <cellStyle name="Обычный 5 16 13 5 2" xfId="38060"/>
    <cellStyle name="Обычный 5 16 13 5 2 2" xfId="38061"/>
    <cellStyle name="Обычный 5 16 13 5 3" xfId="38062"/>
    <cellStyle name="Обычный 5 16 13 6" xfId="38063"/>
    <cellStyle name="Обычный 5 16 13 6 2" xfId="38064"/>
    <cellStyle name="Обычный 5 16 13 7" xfId="38065"/>
    <cellStyle name="Обычный 5 16 13 7 2" xfId="38066"/>
    <cellStyle name="Обычный 5 16 13 8" xfId="38067"/>
    <cellStyle name="Обычный 5 16 14" xfId="38068"/>
    <cellStyle name="Обычный 5 16 14 2" xfId="38069"/>
    <cellStyle name="Обычный 5 16 14 2 2" xfId="38070"/>
    <cellStyle name="Обычный 5 16 14 2 2 2" xfId="38071"/>
    <cellStyle name="Обычный 5 16 14 2 2 2 2" xfId="38072"/>
    <cellStyle name="Обычный 5 16 14 2 2 3" xfId="38073"/>
    <cellStyle name="Обычный 5 16 14 2 3" xfId="38074"/>
    <cellStyle name="Обычный 5 16 14 2 3 2" xfId="38075"/>
    <cellStyle name="Обычный 5 16 14 2 4" xfId="38076"/>
    <cellStyle name="Обычный 5 16 14 3" xfId="38077"/>
    <cellStyle name="Обычный 5 16 14 3 2" xfId="38078"/>
    <cellStyle name="Обычный 5 16 14 3 2 2" xfId="38079"/>
    <cellStyle name="Обычный 5 16 14 3 2 2 2" xfId="38080"/>
    <cellStyle name="Обычный 5 16 14 3 2 3" xfId="38081"/>
    <cellStyle name="Обычный 5 16 14 3 3" xfId="38082"/>
    <cellStyle name="Обычный 5 16 14 3 3 2" xfId="38083"/>
    <cellStyle name="Обычный 5 16 14 3 4" xfId="38084"/>
    <cellStyle name="Обычный 5 16 14 4" xfId="38085"/>
    <cellStyle name="Обычный 5 16 14 4 2" xfId="38086"/>
    <cellStyle name="Обычный 5 16 14 4 2 2" xfId="38087"/>
    <cellStyle name="Обычный 5 16 14 4 2 2 2" xfId="38088"/>
    <cellStyle name="Обычный 5 16 14 4 2 3" xfId="38089"/>
    <cellStyle name="Обычный 5 16 14 4 3" xfId="38090"/>
    <cellStyle name="Обычный 5 16 14 4 3 2" xfId="38091"/>
    <cellStyle name="Обычный 5 16 14 4 4" xfId="38092"/>
    <cellStyle name="Обычный 5 16 14 5" xfId="38093"/>
    <cellStyle name="Обычный 5 16 14 5 2" xfId="38094"/>
    <cellStyle name="Обычный 5 16 14 5 2 2" xfId="38095"/>
    <cellStyle name="Обычный 5 16 14 5 3" xfId="38096"/>
    <cellStyle name="Обычный 5 16 14 6" xfId="38097"/>
    <cellStyle name="Обычный 5 16 14 6 2" xfId="38098"/>
    <cellStyle name="Обычный 5 16 14 7" xfId="38099"/>
    <cellStyle name="Обычный 5 16 14 7 2" xfId="38100"/>
    <cellStyle name="Обычный 5 16 14 8" xfId="38101"/>
    <cellStyle name="Обычный 5 16 15" xfId="38102"/>
    <cellStyle name="Обычный 5 16 15 2" xfId="38103"/>
    <cellStyle name="Обычный 5 16 15 2 2" xfId="38104"/>
    <cellStyle name="Обычный 5 16 15 2 2 2" xfId="38105"/>
    <cellStyle name="Обычный 5 16 15 2 2 2 2" xfId="38106"/>
    <cellStyle name="Обычный 5 16 15 2 2 3" xfId="38107"/>
    <cellStyle name="Обычный 5 16 15 2 3" xfId="38108"/>
    <cellStyle name="Обычный 5 16 15 2 3 2" xfId="38109"/>
    <cellStyle name="Обычный 5 16 15 2 4" xfId="38110"/>
    <cellStyle name="Обычный 5 16 15 3" xfId="38111"/>
    <cellStyle name="Обычный 5 16 15 3 2" xfId="38112"/>
    <cellStyle name="Обычный 5 16 15 3 2 2" xfId="38113"/>
    <cellStyle name="Обычный 5 16 15 3 2 2 2" xfId="38114"/>
    <cellStyle name="Обычный 5 16 15 3 2 3" xfId="38115"/>
    <cellStyle name="Обычный 5 16 15 3 3" xfId="38116"/>
    <cellStyle name="Обычный 5 16 15 3 3 2" xfId="38117"/>
    <cellStyle name="Обычный 5 16 15 3 4" xfId="38118"/>
    <cellStyle name="Обычный 5 16 15 4" xfId="38119"/>
    <cellStyle name="Обычный 5 16 15 4 2" xfId="38120"/>
    <cellStyle name="Обычный 5 16 15 4 2 2" xfId="38121"/>
    <cellStyle name="Обычный 5 16 15 4 2 2 2" xfId="38122"/>
    <cellStyle name="Обычный 5 16 15 4 2 3" xfId="38123"/>
    <cellStyle name="Обычный 5 16 15 4 3" xfId="38124"/>
    <cellStyle name="Обычный 5 16 15 4 3 2" xfId="38125"/>
    <cellStyle name="Обычный 5 16 15 4 4" xfId="38126"/>
    <cellStyle name="Обычный 5 16 15 5" xfId="38127"/>
    <cellStyle name="Обычный 5 16 15 5 2" xfId="38128"/>
    <cellStyle name="Обычный 5 16 15 5 2 2" xfId="38129"/>
    <cellStyle name="Обычный 5 16 15 5 3" xfId="38130"/>
    <cellStyle name="Обычный 5 16 15 6" xfId="38131"/>
    <cellStyle name="Обычный 5 16 15 6 2" xfId="38132"/>
    <cellStyle name="Обычный 5 16 15 7" xfId="38133"/>
    <cellStyle name="Обычный 5 16 15 7 2" xfId="38134"/>
    <cellStyle name="Обычный 5 16 15 8" xfId="38135"/>
    <cellStyle name="Обычный 5 16 16" xfId="38136"/>
    <cellStyle name="Обычный 5 16 16 2" xfId="38137"/>
    <cellStyle name="Обычный 5 16 16 2 2" xfId="38138"/>
    <cellStyle name="Обычный 5 16 16 2 2 2" xfId="38139"/>
    <cellStyle name="Обычный 5 16 16 2 2 2 2" xfId="38140"/>
    <cellStyle name="Обычный 5 16 16 2 2 3" xfId="38141"/>
    <cellStyle name="Обычный 5 16 16 2 3" xfId="38142"/>
    <cellStyle name="Обычный 5 16 16 2 3 2" xfId="38143"/>
    <cellStyle name="Обычный 5 16 16 2 4" xfId="38144"/>
    <cellStyle name="Обычный 5 16 16 3" xfId="38145"/>
    <cellStyle name="Обычный 5 16 16 3 2" xfId="38146"/>
    <cellStyle name="Обычный 5 16 16 3 2 2" xfId="38147"/>
    <cellStyle name="Обычный 5 16 16 3 2 2 2" xfId="38148"/>
    <cellStyle name="Обычный 5 16 16 3 2 3" xfId="38149"/>
    <cellStyle name="Обычный 5 16 16 3 3" xfId="38150"/>
    <cellStyle name="Обычный 5 16 16 3 3 2" xfId="38151"/>
    <cellStyle name="Обычный 5 16 16 3 4" xfId="38152"/>
    <cellStyle name="Обычный 5 16 16 4" xfId="38153"/>
    <cellStyle name="Обычный 5 16 16 4 2" xfId="38154"/>
    <cellStyle name="Обычный 5 16 16 4 2 2" xfId="38155"/>
    <cellStyle name="Обычный 5 16 16 4 2 2 2" xfId="38156"/>
    <cellStyle name="Обычный 5 16 16 4 2 3" xfId="38157"/>
    <cellStyle name="Обычный 5 16 16 4 3" xfId="38158"/>
    <cellStyle name="Обычный 5 16 16 4 3 2" xfId="38159"/>
    <cellStyle name="Обычный 5 16 16 4 4" xfId="38160"/>
    <cellStyle name="Обычный 5 16 16 5" xfId="38161"/>
    <cellStyle name="Обычный 5 16 16 5 2" xfId="38162"/>
    <cellStyle name="Обычный 5 16 16 5 2 2" xfId="38163"/>
    <cellStyle name="Обычный 5 16 16 5 3" xfId="38164"/>
    <cellStyle name="Обычный 5 16 16 6" xfId="38165"/>
    <cellStyle name="Обычный 5 16 16 6 2" xfId="38166"/>
    <cellStyle name="Обычный 5 16 16 7" xfId="38167"/>
    <cellStyle name="Обычный 5 16 16 7 2" xfId="38168"/>
    <cellStyle name="Обычный 5 16 16 8" xfId="38169"/>
    <cellStyle name="Обычный 5 16 17" xfId="38170"/>
    <cellStyle name="Обычный 5 16 17 2" xfId="38171"/>
    <cellStyle name="Обычный 5 16 17 2 2" xfId="38172"/>
    <cellStyle name="Обычный 5 16 17 2 2 2" xfId="38173"/>
    <cellStyle name="Обычный 5 16 17 2 2 2 2" xfId="38174"/>
    <cellStyle name="Обычный 5 16 17 2 2 3" xfId="38175"/>
    <cellStyle name="Обычный 5 16 17 2 3" xfId="38176"/>
    <cellStyle name="Обычный 5 16 17 2 3 2" xfId="38177"/>
    <cellStyle name="Обычный 5 16 17 2 4" xfId="38178"/>
    <cellStyle name="Обычный 5 16 17 3" xfId="38179"/>
    <cellStyle name="Обычный 5 16 17 3 2" xfId="38180"/>
    <cellStyle name="Обычный 5 16 17 3 2 2" xfId="38181"/>
    <cellStyle name="Обычный 5 16 17 3 2 2 2" xfId="38182"/>
    <cellStyle name="Обычный 5 16 17 3 2 3" xfId="38183"/>
    <cellStyle name="Обычный 5 16 17 3 3" xfId="38184"/>
    <cellStyle name="Обычный 5 16 17 3 3 2" xfId="38185"/>
    <cellStyle name="Обычный 5 16 17 3 4" xfId="38186"/>
    <cellStyle name="Обычный 5 16 17 4" xfId="38187"/>
    <cellStyle name="Обычный 5 16 17 4 2" xfId="38188"/>
    <cellStyle name="Обычный 5 16 17 4 2 2" xfId="38189"/>
    <cellStyle name="Обычный 5 16 17 4 2 2 2" xfId="38190"/>
    <cellStyle name="Обычный 5 16 17 4 2 3" xfId="38191"/>
    <cellStyle name="Обычный 5 16 17 4 3" xfId="38192"/>
    <cellStyle name="Обычный 5 16 17 4 3 2" xfId="38193"/>
    <cellStyle name="Обычный 5 16 17 4 4" xfId="38194"/>
    <cellStyle name="Обычный 5 16 17 5" xfId="38195"/>
    <cellStyle name="Обычный 5 16 17 5 2" xfId="38196"/>
    <cellStyle name="Обычный 5 16 17 5 2 2" xfId="38197"/>
    <cellStyle name="Обычный 5 16 17 5 3" xfId="38198"/>
    <cellStyle name="Обычный 5 16 17 6" xfId="38199"/>
    <cellStyle name="Обычный 5 16 17 6 2" xfId="38200"/>
    <cellStyle name="Обычный 5 16 17 7" xfId="38201"/>
    <cellStyle name="Обычный 5 16 17 7 2" xfId="38202"/>
    <cellStyle name="Обычный 5 16 17 8" xfId="38203"/>
    <cellStyle name="Обычный 5 16 18" xfId="38204"/>
    <cellStyle name="Обычный 5 16 18 2" xfId="38205"/>
    <cellStyle name="Обычный 5 16 18 2 2" xfId="38206"/>
    <cellStyle name="Обычный 5 16 18 2 2 2" xfId="38207"/>
    <cellStyle name="Обычный 5 16 18 2 2 2 2" xfId="38208"/>
    <cellStyle name="Обычный 5 16 18 2 2 3" xfId="38209"/>
    <cellStyle name="Обычный 5 16 18 2 3" xfId="38210"/>
    <cellStyle name="Обычный 5 16 18 2 3 2" xfId="38211"/>
    <cellStyle name="Обычный 5 16 18 2 4" xfId="38212"/>
    <cellStyle name="Обычный 5 16 18 3" xfId="38213"/>
    <cellStyle name="Обычный 5 16 18 3 2" xfId="38214"/>
    <cellStyle name="Обычный 5 16 18 3 2 2" xfId="38215"/>
    <cellStyle name="Обычный 5 16 18 3 2 2 2" xfId="38216"/>
    <cellStyle name="Обычный 5 16 18 3 2 3" xfId="38217"/>
    <cellStyle name="Обычный 5 16 18 3 3" xfId="38218"/>
    <cellStyle name="Обычный 5 16 18 3 3 2" xfId="38219"/>
    <cellStyle name="Обычный 5 16 18 3 4" xfId="38220"/>
    <cellStyle name="Обычный 5 16 18 4" xfId="38221"/>
    <cellStyle name="Обычный 5 16 18 4 2" xfId="38222"/>
    <cellStyle name="Обычный 5 16 18 4 2 2" xfId="38223"/>
    <cellStyle name="Обычный 5 16 18 4 2 2 2" xfId="38224"/>
    <cellStyle name="Обычный 5 16 18 4 2 3" xfId="38225"/>
    <cellStyle name="Обычный 5 16 18 4 3" xfId="38226"/>
    <cellStyle name="Обычный 5 16 18 4 3 2" xfId="38227"/>
    <cellStyle name="Обычный 5 16 18 4 4" xfId="38228"/>
    <cellStyle name="Обычный 5 16 18 5" xfId="38229"/>
    <cellStyle name="Обычный 5 16 18 5 2" xfId="38230"/>
    <cellStyle name="Обычный 5 16 18 5 2 2" xfId="38231"/>
    <cellStyle name="Обычный 5 16 18 5 3" xfId="38232"/>
    <cellStyle name="Обычный 5 16 18 6" xfId="38233"/>
    <cellStyle name="Обычный 5 16 18 6 2" xfId="38234"/>
    <cellStyle name="Обычный 5 16 18 7" xfId="38235"/>
    <cellStyle name="Обычный 5 16 18 7 2" xfId="38236"/>
    <cellStyle name="Обычный 5 16 18 8" xfId="38237"/>
    <cellStyle name="Обычный 5 16 19" xfId="38238"/>
    <cellStyle name="Обычный 5 16 19 2" xfId="38239"/>
    <cellStyle name="Обычный 5 16 19 2 2" xfId="38240"/>
    <cellStyle name="Обычный 5 16 19 2 2 2" xfId="38241"/>
    <cellStyle name="Обычный 5 16 19 2 2 2 2" xfId="38242"/>
    <cellStyle name="Обычный 5 16 19 2 2 3" xfId="38243"/>
    <cellStyle name="Обычный 5 16 19 2 3" xfId="38244"/>
    <cellStyle name="Обычный 5 16 19 2 3 2" xfId="38245"/>
    <cellStyle name="Обычный 5 16 19 2 4" xfId="38246"/>
    <cellStyle name="Обычный 5 16 19 3" xfId="38247"/>
    <cellStyle name="Обычный 5 16 19 3 2" xfId="38248"/>
    <cellStyle name="Обычный 5 16 19 3 2 2" xfId="38249"/>
    <cellStyle name="Обычный 5 16 19 3 2 2 2" xfId="38250"/>
    <cellStyle name="Обычный 5 16 19 3 2 3" xfId="38251"/>
    <cellStyle name="Обычный 5 16 19 3 3" xfId="38252"/>
    <cellStyle name="Обычный 5 16 19 3 3 2" xfId="38253"/>
    <cellStyle name="Обычный 5 16 19 3 4" xfId="38254"/>
    <cellStyle name="Обычный 5 16 19 4" xfId="38255"/>
    <cellStyle name="Обычный 5 16 19 4 2" xfId="38256"/>
    <cellStyle name="Обычный 5 16 19 4 2 2" xfId="38257"/>
    <cellStyle name="Обычный 5 16 19 4 2 2 2" xfId="38258"/>
    <cellStyle name="Обычный 5 16 19 4 2 3" xfId="38259"/>
    <cellStyle name="Обычный 5 16 19 4 3" xfId="38260"/>
    <cellStyle name="Обычный 5 16 19 4 3 2" xfId="38261"/>
    <cellStyle name="Обычный 5 16 19 4 4" xfId="38262"/>
    <cellStyle name="Обычный 5 16 19 5" xfId="38263"/>
    <cellStyle name="Обычный 5 16 19 5 2" xfId="38264"/>
    <cellStyle name="Обычный 5 16 19 5 2 2" xfId="38265"/>
    <cellStyle name="Обычный 5 16 19 5 3" xfId="38266"/>
    <cellStyle name="Обычный 5 16 19 6" xfId="38267"/>
    <cellStyle name="Обычный 5 16 19 6 2" xfId="38268"/>
    <cellStyle name="Обычный 5 16 19 7" xfId="38269"/>
    <cellStyle name="Обычный 5 16 19 7 2" xfId="38270"/>
    <cellStyle name="Обычный 5 16 19 8" xfId="38271"/>
    <cellStyle name="Обычный 5 16 2" xfId="38272"/>
    <cellStyle name="Обычный 5 16 2 2" xfId="38273"/>
    <cellStyle name="Обычный 5 16 2 2 2" xfId="38274"/>
    <cellStyle name="Обычный 5 16 2 2 2 2" xfId="38275"/>
    <cellStyle name="Обычный 5 16 2 2 2 2 2" xfId="38276"/>
    <cellStyle name="Обычный 5 16 2 2 2 3" xfId="38277"/>
    <cellStyle name="Обычный 5 16 2 2 3" xfId="38278"/>
    <cellStyle name="Обычный 5 16 2 2 3 2" xfId="38279"/>
    <cellStyle name="Обычный 5 16 2 2 4" xfId="38280"/>
    <cellStyle name="Обычный 5 16 2 3" xfId="38281"/>
    <cellStyle name="Обычный 5 16 2 3 2" xfId="38282"/>
    <cellStyle name="Обычный 5 16 2 3 2 2" xfId="38283"/>
    <cellStyle name="Обычный 5 16 2 3 2 2 2" xfId="38284"/>
    <cellStyle name="Обычный 5 16 2 3 2 3" xfId="38285"/>
    <cellStyle name="Обычный 5 16 2 3 3" xfId="38286"/>
    <cellStyle name="Обычный 5 16 2 3 3 2" xfId="38287"/>
    <cellStyle name="Обычный 5 16 2 3 4" xfId="38288"/>
    <cellStyle name="Обычный 5 16 2 4" xfId="38289"/>
    <cellStyle name="Обычный 5 16 2 4 2" xfId="38290"/>
    <cellStyle name="Обычный 5 16 2 4 2 2" xfId="38291"/>
    <cellStyle name="Обычный 5 16 2 4 2 2 2" xfId="38292"/>
    <cellStyle name="Обычный 5 16 2 4 2 3" xfId="38293"/>
    <cellStyle name="Обычный 5 16 2 4 3" xfId="38294"/>
    <cellStyle name="Обычный 5 16 2 4 3 2" xfId="38295"/>
    <cellStyle name="Обычный 5 16 2 4 4" xfId="38296"/>
    <cellStyle name="Обычный 5 16 2 5" xfId="38297"/>
    <cellStyle name="Обычный 5 16 2 5 2" xfId="38298"/>
    <cellStyle name="Обычный 5 16 2 5 2 2" xfId="38299"/>
    <cellStyle name="Обычный 5 16 2 5 3" xfId="38300"/>
    <cellStyle name="Обычный 5 16 2 6" xfId="38301"/>
    <cellStyle name="Обычный 5 16 2 6 2" xfId="38302"/>
    <cellStyle name="Обычный 5 16 2 7" xfId="38303"/>
    <cellStyle name="Обычный 5 16 2 7 2" xfId="38304"/>
    <cellStyle name="Обычный 5 16 2 8" xfId="38305"/>
    <cellStyle name="Обычный 5 16 20" xfId="38306"/>
    <cellStyle name="Обычный 5 16 20 2" xfId="38307"/>
    <cellStyle name="Обычный 5 16 20 2 2" xfId="38308"/>
    <cellStyle name="Обычный 5 16 20 2 2 2" xfId="38309"/>
    <cellStyle name="Обычный 5 16 20 2 2 2 2" xfId="38310"/>
    <cellStyle name="Обычный 5 16 20 2 2 3" xfId="38311"/>
    <cellStyle name="Обычный 5 16 20 2 3" xfId="38312"/>
    <cellStyle name="Обычный 5 16 20 2 3 2" xfId="38313"/>
    <cellStyle name="Обычный 5 16 20 2 4" xfId="38314"/>
    <cellStyle name="Обычный 5 16 20 3" xfId="38315"/>
    <cellStyle name="Обычный 5 16 20 3 2" xfId="38316"/>
    <cellStyle name="Обычный 5 16 20 3 2 2" xfId="38317"/>
    <cellStyle name="Обычный 5 16 20 3 2 2 2" xfId="38318"/>
    <cellStyle name="Обычный 5 16 20 3 2 3" xfId="38319"/>
    <cellStyle name="Обычный 5 16 20 3 3" xfId="38320"/>
    <cellStyle name="Обычный 5 16 20 3 3 2" xfId="38321"/>
    <cellStyle name="Обычный 5 16 20 3 4" xfId="38322"/>
    <cellStyle name="Обычный 5 16 20 4" xfId="38323"/>
    <cellStyle name="Обычный 5 16 20 4 2" xfId="38324"/>
    <cellStyle name="Обычный 5 16 20 4 2 2" xfId="38325"/>
    <cellStyle name="Обычный 5 16 20 4 2 2 2" xfId="38326"/>
    <cellStyle name="Обычный 5 16 20 4 2 3" xfId="38327"/>
    <cellStyle name="Обычный 5 16 20 4 3" xfId="38328"/>
    <cellStyle name="Обычный 5 16 20 4 3 2" xfId="38329"/>
    <cellStyle name="Обычный 5 16 20 4 4" xfId="38330"/>
    <cellStyle name="Обычный 5 16 20 5" xfId="38331"/>
    <cellStyle name="Обычный 5 16 20 5 2" xfId="38332"/>
    <cellStyle name="Обычный 5 16 20 5 2 2" xfId="38333"/>
    <cellStyle name="Обычный 5 16 20 5 3" xfId="38334"/>
    <cellStyle name="Обычный 5 16 20 6" xfId="38335"/>
    <cellStyle name="Обычный 5 16 20 6 2" xfId="38336"/>
    <cellStyle name="Обычный 5 16 20 7" xfId="38337"/>
    <cellStyle name="Обычный 5 16 20 7 2" xfId="38338"/>
    <cellStyle name="Обычный 5 16 20 8" xfId="38339"/>
    <cellStyle name="Обычный 5 16 21" xfId="38340"/>
    <cellStyle name="Обычный 5 16 21 2" xfId="38341"/>
    <cellStyle name="Обычный 5 16 21 2 2" xfId="38342"/>
    <cellStyle name="Обычный 5 16 21 2 2 2" xfId="38343"/>
    <cellStyle name="Обычный 5 16 21 2 2 2 2" xfId="38344"/>
    <cellStyle name="Обычный 5 16 21 2 2 3" xfId="38345"/>
    <cellStyle name="Обычный 5 16 21 2 3" xfId="38346"/>
    <cellStyle name="Обычный 5 16 21 2 3 2" xfId="38347"/>
    <cellStyle name="Обычный 5 16 21 2 4" xfId="38348"/>
    <cellStyle name="Обычный 5 16 21 3" xfId="38349"/>
    <cellStyle name="Обычный 5 16 21 3 2" xfId="38350"/>
    <cellStyle name="Обычный 5 16 21 3 2 2" xfId="38351"/>
    <cellStyle name="Обычный 5 16 21 3 2 2 2" xfId="38352"/>
    <cellStyle name="Обычный 5 16 21 3 2 3" xfId="38353"/>
    <cellStyle name="Обычный 5 16 21 3 3" xfId="38354"/>
    <cellStyle name="Обычный 5 16 21 3 3 2" xfId="38355"/>
    <cellStyle name="Обычный 5 16 21 3 4" xfId="38356"/>
    <cellStyle name="Обычный 5 16 21 4" xfId="38357"/>
    <cellStyle name="Обычный 5 16 21 4 2" xfId="38358"/>
    <cellStyle name="Обычный 5 16 21 4 2 2" xfId="38359"/>
    <cellStyle name="Обычный 5 16 21 4 2 2 2" xfId="38360"/>
    <cellStyle name="Обычный 5 16 21 4 2 3" xfId="38361"/>
    <cellStyle name="Обычный 5 16 21 4 3" xfId="38362"/>
    <cellStyle name="Обычный 5 16 21 4 3 2" xfId="38363"/>
    <cellStyle name="Обычный 5 16 21 4 4" xfId="38364"/>
    <cellStyle name="Обычный 5 16 21 5" xfId="38365"/>
    <cellStyle name="Обычный 5 16 21 5 2" xfId="38366"/>
    <cellStyle name="Обычный 5 16 21 5 2 2" xfId="38367"/>
    <cellStyle name="Обычный 5 16 21 5 3" xfId="38368"/>
    <cellStyle name="Обычный 5 16 21 6" xfId="38369"/>
    <cellStyle name="Обычный 5 16 21 6 2" xfId="38370"/>
    <cellStyle name="Обычный 5 16 21 7" xfId="38371"/>
    <cellStyle name="Обычный 5 16 21 7 2" xfId="38372"/>
    <cellStyle name="Обычный 5 16 21 8" xfId="38373"/>
    <cellStyle name="Обычный 5 16 22" xfId="38374"/>
    <cellStyle name="Обычный 5 16 22 2" xfId="38375"/>
    <cellStyle name="Обычный 5 16 22 2 2" xfId="38376"/>
    <cellStyle name="Обычный 5 16 22 2 2 2" xfId="38377"/>
    <cellStyle name="Обычный 5 16 22 2 2 2 2" xfId="38378"/>
    <cellStyle name="Обычный 5 16 22 2 2 3" xfId="38379"/>
    <cellStyle name="Обычный 5 16 22 2 3" xfId="38380"/>
    <cellStyle name="Обычный 5 16 22 2 3 2" xfId="38381"/>
    <cellStyle name="Обычный 5 16 22 2 4" xfId="38382"/>
    <cellStyle name="Обычный 5 16 22 3" xfId="38383"/>
    <cellStyle name="Обычный 5 16 22 3 2" xfId="38384"/>
    <cellStyle name="Обычный 5 16 22 3 2 2" xfId="38385"/>
    <cellStyle name="Обычный 5 16 22 3 2 2 2" xfId="38386"/>
    <cellStyle name="Обычный 5 16 22 3 2 3" xfId="38387"/>
    <cellStyle name="Обычный 5 16 22 3 3" xfId="38388"/>
    <cellStyle name="Обычный 5 16 22 3 3 2" xfId="38389"/>
    <cellStyle name="Обычный 5 16 22 3 4" xfId="38390"/>
    <cellStyle name="Обычный 5 16 22 4" xfId="38391"/>
    <cellStyle name="Обычный 5 16 22 4 2" xfId="38392"/>
    <cellStyle name="Обычный 5 16 22 4 2 2" xfId="38393"/>
    <cellStyle name="Обычный 5 16 22 4 2 2 2" xfId="38394"/>
    <cellStyle name="Обычный 5 16 22 4 2 3" xfId="38395"/>
    <cellStyle name="Обычный 5 16 22 4 3" xfId="38396"/>
    <cellStyle name="Обычный 5 16 22 4 3 2" xfId="38397"/>
    <cellStyle name="Обычный 5 16 22 4 4" xfId="38398"/>
    <cellStyle name="Обычный 5 16 22 5" xfId="38399"/>
    <cellStyle name="Обычный 5 16 22 5 2" xfId="38400"/>
    <cellStyle name="Обычный 5 16 22 5 2 2" xfId="38401"/>
    <cellStyle name="Обычный 5 16 22 5 3" xfId="38402"/>
    <cellStyle name="Обычный 5 16 22 6" xfId="38403"/>
    <cellStyle name="Обычный 5 16 22 6 2" xfId="38404"/>
    <cellStyle name="Обычный 5 16 22 7" xfId="38405"/>
    <cellStyle name="Обычный 5 16 22 7 2" xfId="38406"/>
    <cellStyle name="Обычный 5 16 22 8" xfId="38407"/>
    <cellStyle name="Обычный 5 16 23" xfId="38408"/>
    <cellStyle name="Обычный 5 16 23 2" xfId="38409"/>
    <cellStyle name="Обычный 5 16 23 2 2" xfId="38410"/>
    <cellStyle name="Обычный 5 16 23 2 2 2" xfId="38411"/>
    <cellStyle name="Обычный 5 16 23 2 2 2 2" xfId="38412"/>
    <cellStyle name="Обычный 5 16 23 2 2 3" xfId="38413"/>
    <cellStyle name="Обычный 5 16 23 2 3" xfId="38414"/>
    <cellStyle name="Обычный 5 16 23 2 3 2" xfId="38415"/>
    <cellStyle name="Обычный 5 16 23 2 4" xfId="38416"/>
    <cellStyle name="Обычный 5 16 23 3" xfId="38417"/>
    <cellStyle name="Обычный 5 16 23 3 2" xfId="38418"/>
    <cellStyle name="Обычный 5 16 23 3 2 2" xfId="38419"/>
    <cellStyle name="Обычный 5 16 23 3 2 2 2" xfId="38420"/>
    <cellStyle name="Обычный 5 16 23 3 2 3" xfId="38421"/>
    <cellStyle name="Обычный 5 16 23 3 3" xfId="38422"/>
    <cellStyle name="Обычный 5 16 23 3 3 2" xfId="38423"/>
    <cellStyle name="Обычный 5 16 23 3 4" xfId="38424"/>
    <cellStyle name="Обычный 5 16 23 4" xfId="38425"/>
    <cellStyle name="Обычный 5 16 23 4 2" xfId="38426"/>
    <cellStyle name="Обычный 5 16 23 4 2 2" xfId="38427"/>
    <cellStyle name="Обычный 5 16 23 4 2 2 2" xfId="38428"/>
    <cellStyle name="Обычный 5 16 23 4 2 3" xfId="38429"/>
    <cellStyle name="Обычный 5 16 23 4 3" xfId="38430"/>
    <cellStyle name="Обычный 5 16 23 4 3 2" xfId="38431"/>
    <cellStyle name="Обычный 5 16 23 4 4" xfId="38432"/>
    <cellStyle name="Обычный 5 16 23 5" xfId="38433"/>
    <cellStyle name="Обычный 5 16 23 5 2" xfId="38434"/>
    <cellStyle name="Обычный 5 16 23 5 2 2" xfId="38435"/>
    <cellStyle name="Обычный 5 16 23 5 3" xfId="38436"/>
    <cellStyle name="Обычный 5 16 23 6" xfId="38437"/>
    <cellStyle name="Обычный 5 16 23 6 2" xfId="38438"/>
    <cellStyle name="Обычный 5 16 23 7" xfId="38439"/>
    <cellStyle name="Обычный 5 16 23 7 2" xfId="38440"/>
    <cellStyle name="Обычный 5 16 23 8" xfId="38441"/>
    <cellStyle name="Обычный 5 16 24" xfId="38442"/>
    <cellStyle name="Обычный 5 16 24 2" xfId="38443"/>
    <cellStyle name="Обычный 5 16 24 2 2" xfId="38444"/>
    <cellStyle name="Обычный 5 16 24 2 2 2" xfId="38445"/>
    <cellStyle name="Обычный 5 16 24 2 2 2 2" xfId="38446"/>
    <cellStyle name="Обычный 5 16 24 2 2 3" xfId="38447"/>
    <cellStyle name="Обычный 5 16 24 2 3" xfId="38448"/>
    <cellStyle name="Обычный 5 16 24 2 3 2" xfId="38449"/>
    <cellStyle name="Обычный 5 16 24 2 4" xfId="38450"/>
    <cellStyle name="Обычный 5 16 24 3" xfId="38451"/>
    <cellStyle name="Обычный 5 16 24 3 2" xfId="38452"/>
    <cellStyle name="Обычный 5 16 24 3 2 2" xfId="38453"/>
    <cellStyle name="Обычный 5 16 24 3 2 2 2" xfId="38454"/>
    <cellStyle name="Обычный 5 16 24 3 2 3" xfId="38455"/>
    <cellStyle name="Обычный 5 16 24 3 3" xfId="38456"/>
    <cellStyle name="Обычный 5 16 24 3 3 2" xfId="38457"/>
    <cellStyle name="Обычный 5 16 24 3 4" xfId="38458"/>
    <cellStyle name="Обычный 5 16 24 4" xfId="38459"/>
    <cellStyle name="Обычный 5 16 24 4 2" xfId="38460"/>
    <cellStyle name="Обычный 5 16 24 4 2 2" xfId="38461"/>
    <cellStyle name="Обычный 5 16 24 4 2 2 2" xfId="38462"/>
    <cellStyle name="Обычный 5 16 24 4 2 3" xfId="38463"/>
    <cellStyle name="Обычный 5 16 24 4 3" xfId="38464"/>
    <cellStyle name="Обычный 5 16 24 4 3 2" xfId="38465"/>
    <cellStyle name="Обычный 5 16 24 4 4" xfId="38466"/>
    <cellStyle name="Обычный 5 16 24 5" xfId="38467"/>
    <cellStyle name="Обычный 5 16 24 5 2" xfId="38468"/>
    <cellStyle name="Обычный 5 16 24 5 2 2" xfId="38469"/>
    <cellStyle name="Обычный 5 16 24 5 3" xfId="38470"/>
    <cellStyle name="Обычный 5 16 24 6" xfId="38471"/>
    <cellStyle name="Обычный 5 16 24 6 2" xfId="38472"/>
    <cellStyle name="Обычный 5 16 24 7" xfId="38473"/>
    <cellStyle name="Обычный 5 16 24 7 2" xfId="38474"/>
    <cellStyle name="Обычный 5 16 24 8" xfId="38475"/>
    <cellStyle name="Обычный 5 16 25" xfId="38476"/>
    <cellStyle name="Обычный 5 16 25 2" xfId="38477"/>
    <cellStyle name="Обычный 5 16 25 2 2" xfId="38478"/>
    <cellStyle name="Обычный 5 16 25 2 2 2" xfId="38479"/>
    <cellStyle name="Обычный 5 16 25 2 2 2 2" xfId="38480"/>
    <cellStyle name="Обычный 5 16 25 2 2 3" xfId="38481"/>
    <cellStyle name="Обычный 5 16 25 2 3" xfId="38482"/>
    <cellStyle name="Обычный 5 16 25 2 3 2" xfId="38483"/>
    <cellStyle name="Обычный 5 16 25 2 4" xfId="38484"/>
    <cellStyle name="Обычный 5 16 25 3" xfId="38485"/>
    <cellStyle name="Обычный 5 16 25 3 2" xfId="38486"/>
    <cellStyle name="Обычный 5 16 25 3 2 2" xfId="38487"/>
    <cellStyle name="Обычный 5 16 25 3 2 2 2" xfId="38488"/>
    <cellStyle name="Обычный 5 16 25 3 2 3" xfId="38489"/>
    <cellStyle name="Обычный 5 16 25 3 3" xfId="38490"/>
    <cellStyle name="Обычный 5 16 25 3 3 2" xfId="38491"/>
    <cellStyle name="Обычный 5 16 25 3 4" xfId="38492"/>
    <cellStyle name="Обычный 5 16 25 4" xfId="38493"/>
    <cellStyle name="Обычный 5 16 25 4 2" xfId="38494"/>
    <cellStyle name="Обычный 5 16 25 4 2 2" xfId="38495"/>
    <cellStyle name="Обычный 5 16 25 4 2 2 2" xfId="38496"/>
    <cellStyle name="Обычный 5 16 25 4 2 3" xfId="38497"/>
    <cellStyle name="Обычный 5 16 25 4 3" xfId="38498"/>
    <cellStyle name="Обычный 5 16 25 4 3 2" xfId="38499"/>
    <cellStyle name="Обычный 5 16 25 4 4" xfId="38500"/>
    <cellStyle name="Обычный 5 16 25 5" xfId="38501"/>
    <cellStyle name="Обычный 5 16 25 5 2" xfId="38502"/>
    <cellStyle name="Обычный 5 16 25 5 2 2" xfId="38503"/>
    <cellStyle name="Обычный 5 16 25 5 3" xfId="38504"/>
    <cellStyle name="Обычный 5 16 25 6" xfId="38505"/>
    <cellStyle name="Обычный 5 16 25 6 2" xfId="38506"/>
    <cellStyle name="Обычный 5 16 25 7" xfId="38507"/>
    <cellStyle name="Обычный 5 16 25 7 2" xfId="38508"/>
    <cellStyle name="Обычный 5 16 25 8" xfId="38509"/>
    <cellStyle name="Обычный 5 16 26" xfId="38510"/>
    <cellStyle name="Обычный 5 16 26 2" xfId="38511"/>
    <cellStyle name="Обычный 5 16 26 2 2" xfId="38512"/>
    <cellStyle name="Обычный 5 16 26 2 2 2" xfId="38513"/>
    <cellStyle name="Обычный 5 16 26 2 2 2 2" xfId="38514"/>
    <cellStyle name="Обычный 5 16 26 2 2 3" xfId="38515"/>
    <cellStyle name="Обычный 5 16 26 2 3" xfId="38516"/>
    <cellStyle name="Обычный 5 16 26 2 3 2" xfId="38517"/>
    <cellStyle name="Обычный 5 16 26 2 4" xfId="38518"/>
    <cellStyle name="Обычный 5 16 26 3" xfId="38519"/>
    <cellStyle name="Обычный 5 16 26 3 2" xfId="38520"/>
    <cellStyle name="Обычный 5 16 26 3 2 2" xfId="38521"/>
    <cellStyle name="Обычный 5 16 26 3 2 2 2" xfId="38522"/>
    <cellStyle name="Обычный 5 16 26 3 2 3" xfId="38523"/>
    <cellStyle name="Обычный 5 16 26 3 3" xfId="38524"/>
    <cellStyle name="Обычный 5 16 26 3 3 2" xfId="38525"/>
    <cellStyle name="Обычный 5 16 26 3 4" xfId="38526"/>
    <cellStyle name="Обычный 5 16 26 4" xfId="38527"/>
    <cellStyle name="Обычный 5 16 26 4 2" xfId="38528"/>
    <cellStyle name="Обычный 5 16 26 4 2 2" xfId="38529"/>
    <cellStyle name="Обычный 5 16 26 4 2 2 2" xfId="38530"/>
    <cellStyle name="Обычный 5 16 26 4 2 3" xfId="38531"/>
    <cellStyle name="Обычный 5 16 26 4 3" xfId="38532"/>
    <cellStyle name="Обычный 5 16 26 4 3 2" xfId="38533"/>
    <cellStyle name="Обычный 5 16 26 4 4" xfId="38534"/>
    <cellStyle name="Обычный 5 16 26 5" xfId="38535"/>
    <cellStyle name="Обычный 5 16 26 5 2" xfId="38536"/>
    <cellStyle name="Обычный 5 16 26 5 2 2" xfId="38537"/>
    <cellStyle name="Обычный 5 16 26 5 3" xfId="38538"/>
    <cellStyle name="Обычный 5 16 26 6" xfId="38539"/>
    <cellStyle name="Обычный 5 16 26 6 2" xfId="38540"/>
    <cellStyle name="Обычный 5 16 26 7" xfId="38541"/>
    <cellStyle name="Обычный 5 16 26 7 2" xfId="38542"/>
    <cellStyle name="Обычный 5 16 26 8" xfId="38543"/>
    <cellStyle name="Обычный 5 16 27" xfId="38544"/>
    <cellStyle name="Обычный 5 16 27 2" xfId="38545"/>
    <cellStyle name="Обычный 5 16 27 2 2" xfId="38546"/>
    <cellStyle name="Обычный 5 16 27 2 2 2" xfId="38547"/>
    <cellStyle name="Обычный 5 16 27 2 2 2 2" xfId="38548"/>
    <cellStyle name="Обычный 5 16 27 2 2 3" xfId="38549"/>
    <cellStyle name="Обычный 5 16 27 2 3" xfId="38550"/>
    <cellStyle name="Обычный 5 16 27 2 3 2" xfId="38551"/>
    <cellStyle name="Обычный 5 16 27 2 4" xfId="38552"/>
    <cellStyle name="Обычный 5 16 27 3" xfId="38553"/>
    <cellStyle name="Обычный 5 16 27 3 2" xfId="38554"/>
    <cellStyle name="Обычный 5 16 27 3 2 2" xfId="38555"/>
    <cellStyle name="Обычный 5 16 27 3 2 2 2" xfId="38556"/>
    <cellStyle name="Обычный 5 16 27 3 2 3" xfId="38557"/>
    <cellStyle name="Обычный 5 16 27 3 3" xfId="38558"/>
    <cellStyle name="Обычный 5 16 27 3 3 2" xfId="38559"/>
    <cellStyle name="Обычный 5 16 27 3 4" xfId="38560"/>
    <cellStyle name="Обычный 5 16 27 4" xfId="38561"/>
    <cellStyle name="Обычный 5 16 27 4 2" xfId="38562"/>
    <cellStyle name="Обычный 5 16 27 4 2 2" xfId="38563"/>
    <cellStyle name="Обычный 5 16 27 4 2 2 2" xfId="38564"/>
    <cellStyle name="Обычный 5 16 27 4 2 3" xfId="38565"/>
    <cellStyle name="Обычный 5 16 27 4 3" xfId="38566"/>
    <cellStyle name="Обычный 5 16 27 4 3 2" xfId="38567"/>
    <cellStyle name="Обычный 5 16 27 4 4" xfId="38568"/>
    <cellStyle name="Обычный 5 16 27 5" xfId="38569"/>
    <cellStyle name="Обычный 5 16 27 5 2" xfId="38570"/>
    <cellStyle name="Обычный 5 16 27 5 2 2" xfId="38571"/>
    <cellStyle name="Обычный 5 16 27 5 3" xfId="38572"/>
    <cellStyle name="Обычный 5 16 27 6" xfId="38573"/>
    <cellStyle name="Обычный 5 16 27 6 2" xfId="38574"/>
    <cellStyle name="Обычный 5 16 27 7" xfId="38575"/>
    <cellStyle name="Обычный 5 16 27 7 2" xfId="38576"/>
    <cellStyle name="Обычный 5 16 27 8" xfId="38577"/>
    <cellStyle name="Обычный 5 16 28" xfId="38578"/>
    <cellStyle name="Обычный 5 16 28 2" xfId="38579"/>
    <cellStyle name="Обычный 5 16 28 2 2" xfId="38580"/>
    <cellStyle name="Обычный 5 16 28 2 2 2" xfId="38581"/>
    <cellStyle name="Обычный 5 16 28 2 2 2 2" xfId="38582"/>
    <cellStyle name="Обычный 5 16 28 2 2 3" xfId="38583"/>
    <cellStyle name="Обычный 5 16 28 2 3" xfId="38584"/>
    <cellStyle name="Обычный 5 16 28 2 3 2" xfId="38585"/>
    <cellStyle name="Обычный 5 16 28 2 4" xfId="38586"/>
    <cellStyle name="Обычный 5 16 28 3" xfId="38587"/>
    <cellStyle name="Обычный 5 16 28 3 2" xfId="38588"/>
    <cellStyle name="Обычный 5 16 28 3 2 2" xfId="38589"/>
    <cellStyle name="Обычный 5 16 28 3 2 2 2" xfId="38590"/>
    <cellStyle name="Обычный 5 16 28 3 2 3" xfId="38591"/>
    <cellStyle name="Обычный 5 16 28 3 3" xfId="38592"/>
    <cellStyle name="Обычный 5 16 28 3 3 2" xfId="38593"/>
    <cellStyle name="Обычный 5 16 28 3 4" xfId="38594"/>
    <cellStyle name="Обычный 5 16 28 4" xfId="38595"/>
    <cellStyle name="Обычный 5 16 28 4 2" xfId="38596"/>
    <cellStyle name="Обычный 5 16 28 4 2 2" xfId="38597"/>
    <cellStyle name="Обычный 5 16 28 4 2 2 2" xfId="38598"/>
    <cellStyle name="Обычный 5 16 28 4 2 3" xfId="38599"/>
    <cellStyle name="Обычный 5 16 28 4 3" xfId="38600"/>
    <cellStyle name="Обычный 5 16 28 4 3 2" xfId="38601"/>
    <cellStyle name="Обычный 5 16 28 4 4" xfId="38602"/>
    <cellStyle name="Обычный 5 16 28 5" xfId="38603"/>
    <cellStyle name="Обычный 5 16 28 5 2" xfId="38604"/>
    <cellStyle name="Обычный 5 16 28 5 2 2" xfId="38605"/>
    <cellStyle name="Обычный 5 16 28 5 3" xfId="38606"/>
    <cellStyle name="Обычный 5 16 28 6" xfId="38607"/>
    <cellStyle name="Обычный 5 16 28 6 2" xfId="38608"/>
    <cellStyle name="Обычный 5 16 28 7" xfId="38609"/>
    <cellStyle name="Обычный 5 16 28 7 2" xfId="38610"/>
    <cellStyle name="Обычный 5 16 28 8" xfId="38611"/>
    <cellStyle name="Обычный 5 16 29" xfId="38612"/>
    <cellStyle name="Обычный 5 16 29 2" xfId="38613"/>
    <cellStyle name="Обычный 5 16 29 2 2" xfId="38614"/>
    <cellStyle name="Обычный 5 16 29 2 2 2" xfId="38615"/>
    <cellStyle name="Обычный 5 16 29 2 2 2 2" xfId="38616"/>
    <cellStyle name="Обычный 5 16 29 2 2 3" xfId="38617"/>
    <cellStyle name="Обычный 5 16 29 2 3" xfId="38618"/>
    <cellStyle name="Обычный 5 16 29 2 3 2" xfId="38619"/>
    <cellStyle name="Обычный 5 16 29 2 4" xfId="38620"/>
    <cellStyle name="Обычный 5 16 29 3" xfId="38621"/>
    <cellStyle name="Обычный 5 16 29 3 2" xfId="38622"/>
    <cellStyle name="Обычный 5 16 29 3 2 2" xfId="38623"/>
    <cellStyle name="Обычный 5 16 29 3 2 2 2" xfId="38624"/>
    <cellStyle name="Обычный 5 16 29 3 2 3" xfId="38625"/>
    <cellStyle name="Обычный 5 16 29 3 3" xfId="38626"/>
    <cellStyle name="Обычный 5 16 29 3 3 2" xfId="38627"/>
    <cellStyle name="Обычный 5 16 29 3 4" xfId="38628"/>
    <cellStyle name="Обычный 5 16 29 4" xfId="38629"/>
    <cellStyle name="Обычный 5 16 29 4 2" xfId="38630"/>
    <cellStyle name="Обычный 5 16 29 4 2 2" xfId="38631"/>
    <cellStyle name="Обычный 5 16 29 4 2 2 2" xfId="38632"/>
    <cellStyle name="Обычный 5 16 29 4 2 3" xfId="38633"/>
    <cellStyle name="Обычный 5 16 29 4 3" xfId="38634"/>
    <cellStyle name="Обычный 5 16 29 4 3 2" xfId="38635"/>
    <cellStyle name="Обычный 5 16 29 4 4" xfId="38636"/>
    <cellStyle name="Обычный 5 16 29 5" xfId="38637"/>
    <cellStyle name="Обычный 5 16 29 5 2" xfId="38638"/>
    <cellStyle name="Обычный 5 16 29 5 2 2" xfId="38639"/>
    <cellStyle name="Обычный 5 16 29 5 3" xfId="38640"/>
    <cellStyle name="Обычный 5 16 29 6" xfId="38641"/>
    <cellStyle name="Обычный 5 16 29 6 2" xfId="38642"/>
    <cellStyle name="Обычный 5 16 29 7" xfId="38643"/>
    <cellStyle name="Обычный 5 16 29 7 2" xfId="38644"/>
    <cellStyle name="Обычный 5 16 29 8" xfId="38645"/>
    <cellStyle name="Обычный 5 16 3" xfId="38646"/>
    <cellStyle name="Обычный 5 16 3 2" xfId="38647"/>
    <cellStyle name="Обычный 5 16 3 2 2" xfId="38648"/>
    <cellStyle name="Обычный 5 16 3 2 2 2" xfId="38649"/>
    <cellStyle name="Обычный 5 16 3 2 2 2 2" xfId="38650"/>
    <cellStyle name="Обычный 5 16 3 2 2 3" xfId="38651"/>
    <cellStyle name="Обычный 5 16 3 2 3" xfId="38652"/>
    <cellStyle name="Обычный 5 16 3 2 3 2" xfId="38653"/>
    <cellStyle name="Обычный 5 16 3 2 4" xfId="38654"/>
    <cellStyle name="Обычный 5 16 3 3" xfId="38655"/>
    <cellStyle name="Обычный 5 16 3 3 2" xfId="38656"/>
    <cellStyle name="Обычный 5 16 3 3 2 2" xfId="38657"/>
    <cellStyle name="Обычный 5 16 3 3 2 2 2" xfId="38658"/>
    <cellStyle name="Обычный 5 16 3 3 2 3" xfId="38659"/>
    <cellStyle name="Обычный 5 16 3 3 3" xfId="38660"/>
    <cellStyle name="Обычный 5 16 3 3 3 2" xfId="38661"/>
    <cellStyle name="Обычный 5 16 3 3 4" xfId="38662"/>
    <cellStyle name="Обычный 5 16 3 4" xfId="38663"/>
    <cellStyle name="Обычный 5 16 3 4 2" xfId="38664"/>
    <cellStyle name="Обычный 5 16 3 4 2 2" xfId="38665"/>
    <cellStyle name="Обычный 5 16 3 4 2 2 2" xfId="38666"/>
    <cellStyle name="Обычный 5 16 3 4 2 3" xfId="38667"/>
    <cellStyle name="Обычный 5 16 3 4 3" xfId="38668"/>
    <cellStyle name="Обычный 5 16 3 4 3 2" xfId="38669"/>
    <cellStyle name="Обычный 5 16 3 4 4" xfId="38670"/>
    <cellStyle name="Обычный 5 16 3 5" xfId="38671"/>
    <cellStyle name="Обычный 5 16 3 5 2" xfId="38672"/>
    <cellStyle name="Обычный 5 16 3 5 2 2" xfId="38673"/>
    <cellStyle name="Обычный 5 16 3 5 3" xfId="38674"/>
    <cellStyle name="Обычный 5 16 3 6" xfId="38675"/>
    <cellStyle name="Обычный 5 16 3 6 2" xfId="38676"/>
    <cellStyle name="Обычный 5 16 3 7" xfId="38677"/>
    <cellStyle name="Обычный 5 16 3 7 2" xfId="38678"/>
    <cellStyle name="Обычный 5 16 3 8" xfId="38679"/>
    <cellStyle name="Обычный 5 16 30" xfId="38680"/>
    <cellStyle name="Обычный 5 16 30 2" xfId="38681"/>
    <cellStyle name="Обычный 5 16 30 2 2" xfId="38682"/>
    <cellStyle name="Обычный 5 16 30 2 2 2" xfId="38683"/>
    <cellStyle name="Обычный 5 16 30 2 3" xfId="38684"/>
    <cellStyle name="Обычный 5 16 30 3" xfId="38685"/>
    <cellStyle name="Обычный 5 16 30 3 2" xfId="38686"/>
    <cellStyle name="Обычный 5 16 30 4" xfId="38687"/>
    <cellStyle name="Обычный 5 16 31" xfId="38688"/>
    <cellStyle name="Обычный 5 16 31 2" xfId="38689"/>
    <cellStyle name="Обычный 5 16 31 2 2" xfId="38690"/>
    <cellStyle name="Обычный 5 16 31 2 2 2" xfId="38691"/>
    <cellStyle name="Обычный 5 16 31 2 3" xfId="38692"/>
    <cellStyle name="Обычный 5 16 31 3" xfId="38693"/>
    <cellStyle name="Обычный 5 16 31 3 2" xfId="38694"/>
    <cellStyle name="Обычный 5 16 31 4" xfId="38695"/>
    <cellStyle name="Обычный 5 16 32" xfId="38696"/>
    <cellStyle name="Обычный 5 16 32 2" xfId="38697"/>
    <cellStyle name="Обычный 5 16 32 2 2" xfId="38698"/>
    <cellStyle name="Обычный 5 16 32 2 2 2" xfId="38699"/>
    <cellStyle name="Обычный 5 16 32 2 3" xfId="38700"/>
    <cellStyle name="Обычный 5 16 32 3" xfId="38701"/>
    <cellStyle name="Обычный 5 16 32 3 2" xfId="38702"/>
    <cellStyle name="Обычный 5 16 32 4" xfId="38703"/>
    <cellStyle name="Обычный 5 16 33" xfId="38704"/>
    <cellStyle name="Обычный 5 16 33 2" xfId="38705"/>
    <cellStyle name="Обычный 5 16 33 2 2" xfId="38706"/>
    <cellStyle name="Обычный 5 16 33 3" xfId="38707"/>
    <cellStyle name="Обычный 5 16 34" xfId="38708"/>
    <cellStyle name="Обычный 5 16 34 2" xfId="38709"/>
    <cellStyle name="Обычный 5 16 35" xfId="38710"/>
    <cellStyle name="Обычный 5 16 35 2" xfId="38711"/>
    <cellStyle name="Обычный 5 16 36" xfId="38712"/>
    <cellStyle name="Обычный 5 16 4" xfId="38713"/>
    <cellStyle name="Обычный 5 16 4 2" xfId="38714"/>
    <cellStyle name="Обычный 5 16 4 2 2" xfId="38715"/>
    <cellStyle name="Обычный 5 16 4 2 2 2" xfId="38716"/>
    <cellStyle name="Обычный 5 16 4 2 2 2 2" xfId="38717"/>
    <cellStyle name="Обычный 5 16 4 2 2 3" xfId="38718"/>
    <cellStyle name="Обычный 5 16 4 2 3" xfId="38719"/>
    <cellStyle name="Обычный 5 16 4 2 3 2" xfId="38720"/>
    <cellStyle name="Обычный 5 16 4 2 4" xfId="38721"/>
    <cellStyle name="Обычный 5 16 4 3" xfId="38722"/>
    <cellStyle name="Обычный 5 16 4 3 2" xfId="38723"/>
    <cellStyle name="Обычный 5 16 4 3 2 2" xfId="38724"/>
    <cellStyle name="Обычный 5 16 4 3 2 2 2" xfId="38725"/>
    <cellStyle name="Обычный 5 16 4 3 2 3" xfId="38726"/>
    <cellStyle name="Обычный 5 16 4 3 3" xfId="38727"/>
    <cellStyle name="Обычный 5 16 4 3 3 2" xfId="38728"/>
    <cellStyle name="Обычный 5 16 4 3 4" xfId="38729"/>
    <cellStyle name="Обычный 5 16 4 4" xfId="38730"/>
    <cellStyle name="Обычный 5 16 4 4 2" xfId="38731"/>
    <cellStyle name="Обычный 5 16 4 4 2 2" xfId="38732"/>
    <cellStyle name="Обычный 5 16 4 4 2 2 2" xfId="38733"/>
    <cellStyle name="Обычный 5 16 4 4 2 3" xfId="38734"/>
    <cellStyle name="Обычный 5 16 4 4 3" xfId="38735"/>
    <cellStyle name="Обычный 5 16 4 4 3 2" xfId="38736"/>
    <cellStyle name="Обычный 5 16 4 4 4" xfId="38737"/>
    <cellStyle name="Обычный 5 16 4 5" xfId="38738"/>
    <cellStyle name="Обычный 5 16 4 5 2" xfId="38739"/>
    <cellStyle name="Обычный 5 16 4 5 2 2" xfId="38740"/>
    <cellStyle name="Обычный 5 16 4 5 3" xfId="38741"/>
    <cellStyle name="Обычный 5 16 4 6" xfId="38742"/>
    <cellStyle name="Обычный 5 16 4 6 2" xfId="38743"/>
    <cellStyle name="Обычный 5 16 4 7" xfId="38744"/>
    <cellStyle name="Обычный 5 16 4 7 2" xfId="38745"/>
    <cellStyle name="Обычный 5 16 4 8" xfId="38746"/>
    <cellStyle name="Обычный 5 16 5" xfId="38747"/>
    <cellStyle name="Обычный 5 16 5 2" xfId="38748"/>
    <cellStyle name="Обычный 5 16 5 2 2" xfId="38749"/>
    <cellStyle name="Обычный 5 16 5 2 2 2" xfId="38750"/>
    <cellStyle name="Обычный 5 16 5 2 2 2 2" xfId="38751"/>
    <cellStyle name="Обычный 5 16 5 2 2 3" xfId="38752"/>
    <cellStyle name="Обычный 5 16 5 2 3" xfId="38753"/>
    <cellStyle name="Обычный 5 16 5 2 3 2" xfId="38754"/>
    <cellStyle name="Обычный 5 16 5 2 4" xfId="38755"/>
    <cellStyle name="Обычный 5 16 5 3" xfId="38756"/>
    <cellStyle name="Обычный 5 16 5 3 2" xfId="38757"/>
    <cellStyle name="Обычный 5 16 5 3 2 2" xfId="38758"/>
    <cellStyle name="Обычный 5 16 5 3 2 2 2" xfId="38759"/>
    <cellStyle name="Обычный 5 16 5 3 2 3" xfId="38760"/>
    <cellStyle name="Обычный 5 16 5 3 3" xfId="38761"/>
    <cellStyle name="Обычный 5 16 5 3 3 2" xfId="38762"/>
    <cellStyle name="Обычный 5 16 5 3 4" xfId="38763"/>
    <cellStyle name="Обычный 5 16 5 4" xfId="38764"/>
    <cellStyle name="Обычный 5 16 5 4 2" xfId="38765"/>
    <cellStyle name="Обычный 5 16 5 4 2 2" xfId="38766"/>
    <cellStyle name="Обычный 5 16 5 4 2 2 2" xfId="38767"/>
    <cellStyle name="Обычный 5 16 5 4 2 3" xfId="38768"/>
    <cellStyle name="Обычный 5 16 5 4 3" xfId="38769"/>
    <cellStyle name="Обычный 5 16 5 4 3 2" xfId="38770"/>
    <cellStyle name="Обычный 5 16 5 4 4" xfId="38771"/>
    <cellStyle name="Обычный 5 16 5 5" xfId="38772"/>
    <cellStyle name="Обычный 5 16 5 5 2" xfId="38773"/>
    <cellStyle name="Обычный 5 16 5 5 2 2" xfId="38774"/>
    <cellStyle name="Обычный 5 16 5 5 3" xfId="38775"/>
    <cellStyle name="Обычный 5 16 5 6" xfId="38776"/>
    <cellStyle name="Обычный 5 16 5 6 2" xfId="38777"/>
    <cellStyle name="Обычный 5 16 5 7" xfId="38778"/>
    <cellStyle name="Обычный 5 16 5 7 2" xfId="38779"/>
    <cellStyle name="Обычный 5 16 5 8" xfId="38780"/>
    <cellStyle name="Обычный 5 16 6" xfId="38781"/>
    <cellStyle name="Обычный 5 16 6 2" xfId="38782"/>
    <cellStyle name="Обычный 5 16 6 2 2" xfId="38783"/>
    <cellStyle name="Обычный 5 16 6 2 2 2" xfId="38784"/>
    <cellStyle name="Обычный 5 16 6 2 2 2 2" xfId="38785"/>
    <cellStyle name="Обычный 5 16 6 2 2 3" xfId="38786"/>
    <cellStyle name="Обычный 5 16 6 2 3" xfId="38787"/>
    <cellStyle name="Обычный 5 16 6 2 3 2" xfId="38788"/>
    <cellStyle name="Обычный 5 16 6 2 4" xfId="38789"/>
    <cellStyle name="Обычный 5 16 6 3" xfId="38790"/>
    <cellStyle name="Обычный 5 16 6 3 2" xfId="38791"/>
    <cellStyle name="Обычный 5 16 6 3 2 2" xfId="38792"/>
    <cellStyle name="Обычный 5 16 6 3 2 2 2" xfId="38793"/>
    <cellStyle name="Обычный 5 16 6 3 2 3" xfId="38794"/>
    <cellStyle name="Обычный 5 16 6 3 3" xfId="38795"/>
    <cellStyle name="Обычный 5 16 6 3 3 2" xfId="38796"/>
    <cellStyle name="Обычный 5 16 6 3 4" xfId="38797"/>
    <cellStyle name="Обычный 5 16 6 4" xfId="38798"/>
    <cellStyle name="Обычный 5 16 6 4 2" xfId="38799"/>
    <cellStyle name="Обычный 5 16 6 4 2 2" xfId="38800"/>
    <cellStyle name="Обычный 5 16 6 4 2 2 2" xfId="38801"/>
    <cellStyle name="Обычный 5 16 6 4 2 3" xfId="38802"/>
    <cellStyle name="Обычный 5 16 6 4 3" xfId="38803"/>
    <cellStyle name="Обычный 5 16 6 4 3 2" xfId="38804"/>
    <cellStyle name="Обычный 5 16 6 4 4" xfId="38805"/>
    <cellStyle name="Обычный 5 16 6 5" xfId="38806"/>
    <cellStyle name="Обычный 5 16 6 5 2" xfId="38807"/>
    <cellStyle name="Обычный 5 16 6 5 2 2" xfId="38808"/>
    <cellStyle name="Обычный 5 16 6 5 3" xfId="38809"/>
    <cellStyle name="Обычный 5 16 6 6" xfId="38810"/>
    <cellStyle name="Обычный 5 16 6 6 2" xfId="38811"/>
    <cellStyle name="Обычный 5 16 6 7" xfId="38812"/>
    <cellStyle name="Обычный 5 16 6 7 2" xfId="38813"/>
    <cellStyle name="Обычный 5 16 6 8" xfId="38814"/>
    <cellStyle name="Обычный 5 16 7" xfId="38815"/>
    <cellStyle name="Обычный 5 16 7 2" xfId="38816"/>
    <cellStyle name="Обычный 5 16 7 2 2" xfId="38817"/>
    <cellStyle name="Обычный 5 16 7 2 2 2" xfId="38818"/>
    <cellStyle name="Обычный 5 16 7 2 2 2 2" xfId="38819"/>
    <cellStyle name="Обычный 5 16 7 2 2 3" xfId="38820"/>
    <cellStyle name="Обычный 5 16 7 2 3" xfId="38821"/>
    <cellStyle name="Обычный 5 16 7 2 3 2" xfId="38822"/>
    <cellStyle name="Обычный 5 16 7 2 4" xfId="38823"/>
    <cellStyle name="Обычный 5 16 7 3" xfId="38824"/>
    <cellStyle name="Обычный 5 16 7 3 2" xfId="38825"/>
    <cellStyle name="Обычный 5 16 7 3 2 2" xfId="38826"/>
    <cellStyle name="Обычный 5 16 7 3 2 2 2" xfId="38827"/>
    <cellStyle name="Обычный 5 16 7 3 2 3" xfId="38828"/>
    <cellStyle name="Обычный 5 16 7 3 3" xfId="38829"/>
    <cellStyle name="Обычный 5 16 7 3 3 2" xfId="38830"/>
    <cellStyle name="Обычный 5 16 7 3 4" xfId="38831"/>
    <cellStyle name="Обычный 5 16 7 4" xfId="38832"/>
    <cellStyle name="Обычный 5 16 7 4 2" xfId="38833"/>
    <cellStyle name="Обычный 5 16 7 4 2 2" xfId="38834"/>
    <cellStyle name="Обычный 5 16 7 4 2 2 2" xfId="38835"/>
    <cellStyle name="Обычный 5 16 7 4 2 3" xfId="38836"/>
    <cellStyle name="Обычный 5 16 7 4 3" xfId="38837"/>
    <cellStyle name="Обычный 5 16 7 4 3 2" xfId="38838"/>
    <cellStyle name="Обычный 5 16 7 4 4" xfId="38839"/>
    <cellStyle name="Обычный 5 16 7 5" xfId="38840"/>
    <cellStyle name="Обычный 5 16 7 5 2" xfId="38841"/>
    <cellStyle name="Обычный 5 16 7 5 2 2" xfId="38842"/>
    <cellStyle name="Обычный 5 16 7 5 3" xfId="38843"/>
    <cellStyle name="Обычный 5 16 7 6" xfId="38844"/>
    <cellStyle name="Обычный 5 16 7 6 2" xfId="38845"/>
    <cellStyle name="Обычный 5 16 7 7" xfId="38846"/>
    <cellStyle name="Обычный 5 16 7 7 2" xfId="38847"/>
    <cellStyle name="Обычный 5 16 7 8" xfId="38848"/>
    <cellStyle name="Обычный 5 16 8" xfId="38849"/>
    <cellStyle name="Обычный 5 16 8 2" xfId="38850"/>
    <cellStyle name="Обычный 5 16 8 2 2" xfId="38851"/>
    <cellStyle name="Обычный 5 16 8 2 2 2" xfId="38852"/>
    <cellStyle name="Обычный 5 16 8 2 2 2 2" xfId="38853"/>
    <cellStyle name="Обычный 5 16 8 2 2 3" xfId="38854"/>
    <cellStyle name="Обычный 5 16 8 2 3" xfId="38855"/>
    <cellStyle name="Обычный 5 16 8 2 3 2" xfId="38856"/>
    <cellStyle name="Обычный 5 16 8 2 4" xfId="38857"/>
    <cellStyle name="Обычный 5 16 8 3" xfId="38858"/>
    <cellStyle name="Обычный 5 16 8 3 2" xfId="38859"/>
    <cellStyle name="Обычный 5 16 8 3 2 2" xfId="38860"/>
    <cellStyle name="Обычный 5 16 8 3 2 2 2" xfId="38861"/>
    <cellStyle name="Обычный 5 16 8 3 2 3" xfId="38862"/>
    <cellStyle name="Обычный 5 16 8 3 3" xfId="38863"/>
    <cellStyle name="Обычный 5 16 8 3 3 2" xfId="38864"/>
    <cellStyle name="Обычный 5 16 8 3 4" xfId="38865"/>
    <cellStyle name="Обычный 5 16 8 4" xfId="38866"/>
    <cellStyle name="Обычный 5 16 8 4 2" xfId="38867"/>
    <cellStyle name="Обычный 5 16 8 4 2 2" xfId="38868"/>
    <cellStyle name="Обычный 5 16 8 4 2 2 2" xfId="38869"/>
    <cellStyle name="Обычный 5 16 8 4 2 3" xfId="38870"/>
    <cellStyle name="Обычный 5 16 8 4 3" xfId="38871"/>
    <cellStyle name="Обычный 5 16 8 4 3 2" xfId="38872"/>
    <cellStyle name="Обычный 5 16 8 4 4" xfId="38873"/>
    <cellStyle name="Обычный 5 16 8 5" xfId="38874"/>
    <cellStyle name="Обычный 5 16 8 5 2" xfId="38875"/>
    <cellStyle name="Обычный 5 16 8 5 2 2" xfId="38876"/>
    <cellStyle name="Обычный 5 16 8 5 3" xfId="38877"/>
    <cellStyle name="Обычный 5 16 8 6" xfId="38878"/>
    <cellStyle name="Обычный 5 16 8 6 2" xfId="38879"/>
    <cellStyle name="Обычный 5 16 8 7" xfId="38880"/>
    <cellStyle name="Обычный 5 16 8 7 2" xfId="38881"/>
    <cellStyle name="Обычный 5 16 8 8" xfId="38882"/>
    <cellStyle name="Обычный 5 16 9" xfId="38883"/>
    <cellStyle name="Обычный 5 16 9 2" xfId="38884"/>
    <cellStyle name="Обычный 5 16 9 2 2" xfId="38885"/>
    <cellStyle name="Обычный 5 16 9 2 2 2" xfId="38886"/>
    <cellStyle name="Обычный 5 16 9 2 2 2 2" xfId="38887"/>
    <cellStyle name="Обычный 5 16 9 2 2 3" xfId="38888"/>
    <cellStyle name="Обычный 5 16 9 2 3" xfId="38889"/>
    <cellStyle name="Обычный 5 16 9 2 3 2" xfId="38890"/>
    <cellStyle name="Обычный 5 16 9 2 4" xfId="38891"/>
    <cellStyle name="Обычный 5 16 9 3" xfId="38892"/>
    <cellStyle name="Обычный 5 16 9 3 2" xfId="38893"/>
    <cellStyle name="Обычный 5 16 9 3 2 2" xfId="38894"/>
    <cellStyle name="Обычный 5 16 9 3 2 2 2" xfId="38895"/>
    <cellStyle name="Обычный 5 16 9 3 2 3" xfId="38896"/>
    <cellStyle name="Обычный 5 16 9 3 3" xfId="38897"/>
    <cellStyle name="Обычный 5 16 9 3 3 2" xfId="38898"/>
    <cellStyle name="Обычный 5 16 9 3 4" xfId="38899"/>
    <cellStyle name="Обычный 5 16 9 4" xfId="38900"/>
    <cellStyle name="Обычный 5 16 9 4 2" xfId="38901"/>
    <cellStyle name="Обычный 5 16 9 4 2 2" xfId="38902"/>
    <cellStyle name="Обычный 5 16 9 4 2 2 2" xfId="38903"/>
    <cellStyle name="Обычный 5 16 9 4 2 3" xfId="38904"/>
    <cellStyle name="Обычный 5 16 9 4 3" xfId="38905"/>
    <cellStyle name="Обычный 5 16 9 4 3 2" xfId="38906"/>
    <cellStyle name="Обычный 5 16 9 4 4" xfId="38907"/>
    <cellStyle name="Обычный 5 16 9 5" xfId="38908"/>
    <cellStyle name="Обычный 5 16 9 5 2" xfId="38909"/>
    <cellStyle name="Обычный 5 16 9 5 2 2" xfId="38910"/>
    <cellStyle name="Обычный 5 16 9 5 3" xfId="38911"/>
    <cellStyle name="Обычный 5 16 9 6" xfId="38912"/>
    <cellStyle name="Обычный 5 16 9 6 2" xfId="38913"/>
    <cellStyle name="Обычный 5 16 9 7" xfId="38914"/>
    <cellStyle name="Обычный 5 16 9 7 2" xfId="38915"/>
    <cellStyle name="Обычный 5 16 9 8" xfId="38916"/>
    <cellStyle name="Обычный 5 17" xfId="38917"/>
    <cellStyle name="Обычный 5 17 10" xfId="38918"/>
    <cellStyle name="Обычный 5 17 10 2" xfId="38919"/>
    <cellStyle name="Обычный 5 17 10 2 2" xfId="38920"/>
    <cellStyle name="Обычный 5 17 10 2 2 2" xfId="38921"/>
    <cellStyle name="Обычный 5 17 10 2 2 2 2" xfId="38922"/>
    <cellStyle name="Обычный 5 17 10 2 2 3" xfId="38923"/>
    <cellStyle name="Обычный 5 17 10 2 3" xfId="38924"/>
    <cellStyle name="Обычный 5 17 10 2 3 2" xfId="38925"/>
    <cellStyle name="Обычный 5 17 10 2 4" xfId="38926"/>
    <cellStyle name="Обычный 5 17 10 3" xfId="38927"/>
    <cellStyle name="Обычный 5 17 10 3 2" xfId="38928"/>
    <cellStyle name="Обычный 5 17 10 3 2 2" xfId="38929"/>
    <cellStyle name="Обычный 5 17 10 3 2 2 2" xfId="38930"/>
    <cellStyle name="Обычный 5 17 10 3 2 3" xfId="38931"/>
    <cellStyle name="Обычный 5 17 10 3 3" xfId="38932"/>
    <cellStyle name="Обычный 5 17 10 3 3 2" xfId="38933"/>
    <cellStyle name="Обычный 5 17 10 3 4" xfId="38934"/>
    <cellStyle name="Обычный 5 17 10 4" xfId="38935"/>
    <cellStyle name="Обычный 5 17 10 4 2" xfId="38936"/>
    <cellStyle name="Обычный 5 17 10 4 2 2" xfId="38937"/>
    <cellStyle name="Обычный 5 17 10 4 2 2 2" xfId="38938"/>
    <cellStyle name="Обычный 5 17 10 4 2 3" xfId="38939"/>
    <cellStyle name="Обычный 5 17 10 4 3" xfId="38940"/>
    <cellStyle name="Обычный 5 17 10 4 3 2" xfId="38941"/>
    <cellStyle name="Обычный 5 17 10 4 4" xfId="38942"/>
    <cellStyle name="Обычный 5 17 10 5" xfId="38943"/>
    <cellStyle name="Обычный 5 17 10 5 2" xfId="38944"/>
    <cellStyle name="Обычный 5 17 10 5 2 2" xfId="38945"/>
    <cellStyle name="Обычный 5 17 10 5 3" xfId="38946"/>
    <cellStyle name="Обычный 5 17 10 6" xfId="38947"/>
    <cellStyle name="Обычный 5 17 10 6 2" xfId="38948"/>
    <cellStyle name="Обычный 5 17 10 7" xfId="38949"/>
    <cellStyle name="Обычный 5 17 10 7 2" xfId="38950"/>
    <cellStyle name="Обычный 5 17 10 8" xfId="38951"/>
    <cellStyle name="Обычный 5 17 11" xfId="38952"/>
    <cellStyle name="Обычный 5 17 11 2" xfId="38953"/>
    <cellStyle name="Обычный 5 17 11 2 2" xfId="38954"/>
    <cellStyle name="Обычный 5 17 11 2 2 2" xfId="38955"/>
    <cellStyle name="Обычный 5 17 11 2 2 2 2" xfId="38956"/>
    <cellStyle name="Обычный 5 17 11 2 2 3" xfId="38957"/>
    <cellStyle name="Обычный 5 17 11 2 3" xfId="38958"/>
    <cellStyle name="Обычный 5 17 11 2 3 2" xfId="38959"/>
    <cellStyle name="Обычный 5 17 11 2 4" xfId="38960"/>
    <cellStyle name="Обычный 5 17 11 3" xfId="38961"/>
    <cellStyle name="Обычный 5 17 11 3 2" xfId="38962"/>
    <cellStyle name="Обычный 5 17 11 3 2 2" xfId="38963"/>
    <cellStyle name="Обычный 5 17 11 3 2 2 2" xfId="38964"/>
    <cellStyle name="Обычный 5 17 11 3 2 3" xfId="38965"/>
    <cellStyle name="Обычный 5 17 11 3 3" xfId="38966"/>
    <cellStyle name="Обычный 5 17 11 3 3 2" xfId="38967"/>
    <cellStyle name="Обычный 5 17 11 3 4" xfId="38968"/>
    <cellStyle name="Обычный 5 17 11 4" xfId="38969"/>
    <cellStyle name="Обычный 5 17 11 4 2" xfId="38970"/>
    <cellStyle name="Обычный 5 17 11 4 2 2" xfId="38971"/>
    <cellStyle name="Обычный 5 17 11 4 2 2 2" xfId="38972"/>
    <cellStyle name="Обычный 5 17 11 4 2 3" xfId="38973"/>
    <cellStyle name="Обычный 5 17 11 4 3" xfId="38974"/>
    <cellStyle name="Обычный 5 17 11 4 3 2" xfId="38975"/>
    <cellStyle name="Обычный 5 17 11 4 4" xfId="38976"/>
    <cellStyle name="Обычный 5 17 11 5" xfId="38977"/>
    <cellStyle name="Обычный 5 17 11 5 2" xfId="38978"/>
    <cellStyle name="Обычный 5 17 11 5 2 2" xfId="38979"/>
    <cellStyle name="Обычный 5 17 11 5 3" xfId="38980"/>
    <cellStyle name="Обычный 5 17 11 6" xfId="38981"/>
    <cellStyle name="Обычный 5 17 11 6 2" xfId="38982"/>
    <cellStyle name="Обычный 5 17 11 7" xfId="38983"/>
    <cellStyle name="Обычный 5 17 11 7 2" xfId="38984"/>
    <cellStyle name="Обычный 5 17 11 8" xfId="38985"/>
    <cellStyle name="Обычный 5 17 12" xfId="38986"/>
    <cellStyle name="Обычный 5 17 12 2" xfId="38987"/>
    <cellStyle name="Обычный 5 17 12 2 2" xfId="38988"/>
    <cellStyle name="Обычный 5 17 12 2 2 2" xfId="38989"/>
    <cellStyle name="Обычный 5 17 12 2 2 2 2" xfId="38990"/>
    <cellStyle name="Обычный 5 17 12 2 2 3" xfId="38991"/>
    <cellStyle name="Обычный 5 17 12 2 3" xfId="38992"/>
    <cellStyle name="Обычный 5 17 12 2 3 2" xfId="38993"/>
    <cellStyle name="Обычный 5 17 12 2 4" xfId="38994"/>
    <cellStyle name="Обычный 5 17 12 3" xfId="38995"/>
    <cellStyle name="Обычный 5 17 12 3 2" xfId="38996"/>
    <cellStyle name="Обычный 5 17 12 3 2 2" xfId="38997"/>
    <cellStyle name="Обычный 5 17 12 3 2 2 2" xfId="38998"/>
    <cellStyle name="Обычный 5 17 12 3 2 3" xfId="38999"/>
    <cellStyle name="Обычный 5 17 12 3 3" xfId="39000"/>
    <cellStyle name="Обычный 5 17 12 3 3 2" xfId="39001"/>
    <cellStyle name="Обычный 5 17 12 3 4" xfId="39002"/>
    <cellStyle name="Обычный 5 17 12 4" xfId="39003"/>
    <cellStyle name="Обычный 5 17 12 4 2" xfId="39004"/>
    <cellStyle name="Обычный 5 17 12 4 2 2" xfId="39005"/>
    <cellStyle name="Обычный 5 17 12 4 2 2 2" xfId="39006"/>
    <cellStyle name="Обычный 5 17 12 4 2 3" xfId="39007"/>
    <cellStyle name="Обычный 5 17 12 4 3" xfId="39008"/>
    <cellStyle name="Обычный 5 17 12 4 3 2" xfId="39009"/>
    <cellStyle name="Обычный 5 17 12 4 4" xfId="39010"/>
    <cellStyle name="Обычный 5 17 12 5" xfId="39011"/>
    <cellStyle name="Обычный 5 17 12 5 2" xfId="39012"/>
    <cellStyle name="Обычный 5 17 12 5 2 2" xfId="39013"/>
    <cellStyle name="Обычный 5 17 12 5 3" xfId="39014"/>
    <cellStyle name="Обычный 5 17 12 6" xfId="39015"/>
    <cellStyle name="Обычный 5 17 12 6 2" xfId="39016"/>
    <cellStyle name="Обычный 5 17 12 7" xfId="39017"/>
    <cellStyle name="Обычный 5 17 12 7 2" xfId="39018"/>
    <cellStyle name="Обычный 5 17 12 8" xfId="39019"/>
    <cellStyle name="Обычный 5 17 13" xfId="39020"/>
    <cellStyle name="Обычный 5 17 13 2" xfId="39021"/>
    <cellStyle name="Обычный 5 17 13 2 2" xfId="39022"/>
    <cellStyle name="Обычный 5 17 13 2 2 2" xfId="39023"/>
    <cellStyle name="Обычный 5 17 13 2 2 2 2" xfId="39024"/>
    <cellStyle name="Обычный 5 17 13 2 2 3" xfId="39025"/>
    <cellStyle name="Обычный 5 17 13 2 3" xfId="39026"/>
    <cellStyle name="Обычный 5 17 13 2 3 2" xfId="39027"/>
    <cellStyle name="Обычный 5 17 13 2 4" xfId="39028"/>
    <cellStyle name="Обычный 5 17 13 3" xfId="39029"/>
    <cellStyle name="Обычный 5 17 13 3 2" xfId="39030"/>
    <cellStyle name="Обычный 5 17 13 3 2 2" xfId="39031"/>
    <cellStyle name="Обычный 5 17 13 3 2 2 2" xfId="39032"/>
    <cellStyle name="Обычный 5 17 13 3 2 3" xfId="39033"/>
    <cellStyle name="Обычный 5 17 13 3 3" xfId="39034"/>
    <cellStyle name="Обычный 5 17 13 3 3 2" xfId="39035"/>
    <cellStyle name="Обычный 5 17 13 3 4" xfId="39036"/>
    <cellStyle name="Обычный 5 17 13 4" xfId="39037"/>
    <cellStyle name="Обычный 5 17 13 4 2" xfId="39038"/>
    <cellStyle name="Обычный 5 17 13 4 2 2" xfId="39039"/>
    <cellStyle name="Обычный 5 17 13 4 2 2 2" xfId="39040"/>
    <cellStyle name="Обычный 5 17 13 4 2 3" xfId="39041"/>
    <cellStyle name="Обычный 5 17 13 4 3" xfId="39042"/>
    <cellStyle name="Обычный 5 17 13 4 3 2" xfId="39043"/>
    <cellStyle name="Обычный 5 17 13 4 4" xfId="39044"/>
    <cellStyle name="Обычный 5 17 13 5" xfId="39045"/>
    <cellStyle name="Обычный 5 17 13 5 2" xfId="39046"/>
    <cellStyle name="Обычный 5 17 13 5 2 2" xfId="39047"/>
    <cellStyle name="Обычный 5 17 13 5 3" xfId="39048"/>
    <cellStyle name="Обычный 5 17 13 6" xfId="39049"/>
    <cellStyle name="Обычный 5 17 13 6 2" xfId="39050"/>
    <cellStyle name="Обычный 5 17 13 7" xfId="39051"/>
    <cellStyle name="Обычный 5 17 13 7 2" xfId="39052"/>
    <cellStyle name="Обычный 5 17 13 8" xfId="39053"/>
    <cellStyle name="Обычный 5 17 14" xfId="39054"/>
    <cellStyle name="Обычный 5 17 14 2" xfId="39055"/>
    <cellStyle name="Обычный 5 17 14 2 2" xfId="39056"/>
    <cellStyle name="Обычный 5 17 14 2 2 2" xfId="39057"/>
    <cellStyle name="Обычный 5 17 14 2 2 2 2" xfId="39058"/>
    <cellStyle name="Обычный 5 17 14 2 2 3" xfId="39059"/>
    <cellStyle name="Обычный 5 17 14 2 3" xfId="39060"/>
    <cellStyle name="Обычный 5 17 14 2 3 2" xfId="39061"/>
    <cellStyle name="Обычный 5 17 14 2 4" xfId="39062"/>
    <cellStyle name="Обычный 5 17 14 3" xfId="39063"/>
    <cellStyle name="Обычный 5 17 14 3 2" xfId="39064"/>
    <cellStyle name="Обычный 5 17 14 3 2 2" xfId="39065"/>
    <cellStyle name="Обычный 5 17 14 3 2 2 2" xfId="39066"/>
    <cellStyle name="Обычный 5 17 14 3 2 3" xfId="39067"/>
    <cellStyle name="Обычный 5 17 14 3 3" xfId="39068"/>
    <cellStyle name="Обычный 5 17 14 3 3 2" xfId="39069"/>
    <cellStyle name="Обычный 5 17 14 3 4" xfId="39070"/>
    <cellStyle name="Обычный 5 17 14 4" xfId="39071"/>
    <cellStyle name="Обычный 5 17 14 4 2" xfId="39072"/>
    <cellStyle name="Обычный 5 17 14 4 2 2" xfId="39073"/>
    <cellStyle name="Обычный 5 17 14 4 2 2 2" xfId="39074"/>
    <cellStyle name="Обычный 5 17 14 4 2 3" xfId="39075"/>
    <cellStyle name="Обычный 5 17 14 4 3" xfId="39076"/>
    <cellStyle name="Обычный 5 17 14 4 3 2" xfId="39077"/>
    <cellStyle name="Обычный 5 17 14 4 4" xfId="39078"/>
    <cellStyle name="Обычный 5 17 14 5" xfId="39079"/>
    <cellStyle name="Обычный 5 17 14 5 2" xfId="39080"/>
    <cellStyle name="Обычный 5 17 14 5 2 2" xfId="39081"/>
    <cellStyle name="Обычный 5 17 14 5 3" xfId="39082"/>
    <cellStyle name="Обычный 5 17 14 6" xfId="39083"/>
    <cellStyle name="Обычный 5 17 14 6 2" xfId="39084"/>
    <cellStyle name="Обычный 5 17 14 7" xfId="39085"/>
    <cellStyle name="Обычный 5 17 14 7 2" xfId="39086"/>
    <cellStyle name="Обычный 5 17 14 8" xfId="39087"/>
    <cellStyle name="Обычный 5 17 15" xfId="39088"/>
    <cellStyle name="Обычный 5 17 15 2" xfId="39089"/>
    <cellStyle name="Обычный 5 17 15 2 2" xfId="39090"/>
    <cellStyle name="Обычный 5 17 15 2 2 2" xfId="39091"/>
    <cellStyle name="Обычный 5 17 15 2 2 2 2" xfId="39092"/>
    <cellStyle name="Обычный 5 17 15 2 2 3" xfId="39093"/>
    <cellStyle name="Обычный 5 17 15 2 3" xfId="39094"/>
    <cellStyle name="Обычный 5 17 15 2 3 2" xfId="39095"/>
    <cellStyle name="Обычный 5 17 15 2 4" xfId="39096"/>
    <cellStyle name="Обычный 5 17 15 3" xfId="39097"/>
    <cellStyle name="Обычный 5 17 15 3 2" xfId="39098"/>
    <cellStyle name="Обычный 5 17 15 3 2 2" xfId="39099"/>
    <cellStyle name="Обычный 5 17 15 3 2 2 2" xfId="39100"/>
    <cellStyle name="Обычный 5 17 15 3 2 3" xfId="39101"/>
    <cellStyle name="Обычный 5 17 15 3 3" xfId="39102"/>
    <cellStyle name="Обычный 5 17 15 3 3 2" xfId="39103"/>
    <cellStyle name="Обычный 5 17 15 3 4" xfId="39104"/>
    <cellStyle name="Обычный 5 17 15 4" xfId="39105"/>
    <cellStyle name="Обычный 5 17 15 4 2" xfId="39106"/>
    <cellStyle name="Обычный 5 17 15 4 2 2" xfId="39107"/>
    <cellStyle name="Обычный 5 17 15 4 2 2 2" xfId="39108"/>
    <cellStyle name="Обычный 5 17 15 4 2 3" xfId="39109"/>
    <cellStyle name="Обычный 5 17 15 4 3" xfId="39110"/>
    <cellStyle name="Обычный 5 17 15 4 3 2" xfId="39111"/>
    <cellStyle name="Обычный 5 17 15 4 4" xfId="39112"/>
    <cellStyle name="Обычный 5 17 15 5" xfId="39113"/>
    <cellStyle name="Обычный 5 17 15 5 2" xfId="39114"/>
    <cellStyle name="Обычный 5 17 15 5 2 2" xfId="39115"/>
    <cellStyle name="Обычный 5 17 15 5 3" xfId="39116"/>
    <cellStyle name="Обычный 5 17 15 6" xfId="39117"/>
    <cellStyle name="Обычный 5 17 15 6 2" xfId="39118"/>
    <cellStyle name="Обычный 5 17 15 7" xfId="39119"/>
    <cellStyle name="Обычный 5 17 15 7 2" xfId="39120"/>
    <cellStyle name="Обычный 5 17 15 8" xfId="39121"/>
    <cellStyle name="Обычный 5 17 16" xfId="39122"/>
    <cellStyle name="Обычный 5 17 16 2" xfId="39123"/>
    <cellStyle name="Обычный 5 17 16 2 2" xfId="39124"/>
    <cellStyle name="Обычный 5 17 16 2 2 2" xfId="39125"/>
    <cellStyle name="Обычный 5 17 16 2 2 2 2" xfId="39126"/>
    <cellStyle name="Обычный 5 17 16 2 2 3" xfId="39127"/>
    <cellStyle name="Обычный 5 17 16 2 3" xfId="39128"/>
    <cellStyle name="Обычный 5 17 16 2 3 2" xfId="39129"/>
    <cellStyle name="Обычный 5 17 16 2 4" xfId="39130"/>
    <cellStyle name="Обычный 5 17 16 3" xfId="39131"/>
    <cellStyle name="Обычный 5 17 16 3 2" xfId="39132"/>
    <cellStyle name="Обычный 5 17 16 3 2 2" xfId="39133"/>
    <cellStyle name="Обычный 5 17 16 3 2 2 2" xfId="39134"/>
    <cellStyle name="Обычный 5 17 16 3 2 3" xfId="39135"/>
    <cellStyle name="Обычный 5 17 16 3 3" xfId="39136"/>
    <cellStyle name="Обычный 5 17 16 3 3 2" xfId="39137"/>
    <cellStyle name="Обычный 5 17 16 3 4" xfId="39138"/>
    <cellStyle name="Обычный 5 17 16 4" xfId="39139"/>
    <cellStyle name="Обычный 5 17 16 4 2" xfId="39140"/>
    <cellStyle name="Обычный 5 17 16 4 2 2" xfId="39141"/>
    <cellStyle name="Обычный 5 17 16 4 2 2 2" xfId="39142"/>
    <cellStyle name="Обычный 5 17 16 4 2 3" xfId="39143"/>
    <cellStyle name="Обычный 5 17 16 4 3" xfId="39144"/>
    <cellStyle name="Обычный 5 17 16 4 3 2" xfId="39145"/>
    <cellStyle name="Обычный 5 17 16 4 4" xfId="39146"/>
    <cellStyle name="Обычный 5 17 16 5" xfId="39147"/>
    <cellStyle name="Обычный 5 17 16 5 2" xfId="39148"/>
    <cellStyle name="Обычный 5 17 16 5 2 2" xfId="39149"/>
    <cellStyle name="Обычный 5 17 16 5 3" xfId="39150"/>
    <cellStyle name="Обычный 5 17 16 6" xfId="39151"/>
    <cellStyle name="Обычный 5 17 16 6 2" xfId="39152"/>
    <cellStyle name="Обычный 5 17 16 7" xfId="39153"/>
    <cellStyle name="Обычный 5 17 16 7 2" xfId="39154"/>
    <cellStyle name="Обычный 5 17 16 8" xfId="39155"/>
    <cellStyle name="Обычный 5 17 17" xfId="39156"/>
    <cellStyle name="Обычный 5 17 17 2" xfId="39157"/>
    <cellStyle name="Обычный 5 17 17 2 2" xfId="39158"/>
    <cellStyle name="Обычный 5 17 17 2 2 2" xfId="39159"/>
    <cellStyle name="Обычный 5 17 17 2 2 2 2" xfId="39160"/>
    <cellStyle name="Обычный 5 17 17 2 2 3" xfId="39161"/>
    <cellStyle name="Обычный 5 17 17 2 3" xfId="39162"/>
    <cellStyle name="Обычный 5 17 17 2 3 2" xfId="39163"/>
    <cellStyle name="Обычный 5 17 17 2 4" xfId="39164"/>
    <cellStyle name="Обычный 5 17 17 3" xfId="39165"/>
    <cellStyle name="Обычный 5 17 17 3 2" xfId="39166"/>
    <cellStyle name="Обычный 5 17 17 3 2 2" xfId="39167"/>
    <cellStyle name="Обычный 5 17 17 3 2 2 2" xfId="39168"/>
    <cellStyle name="Обычный 5 17 17 3 2 3" xfId="39169"/>
    <cellStyle name="Обычный 5 17 17 3 3" xfId="39170"/>
    <cellStyle name="Обычный 5 17 17 3 3 2" xfId="39171"/>
    <cellStyle name="Обычный 5 17 17 3 4" xfId="39172"/>
    <cellStyle name="Обычный 5 17 17 4" xfId="39173"/>
    <cellStyle name="Обычный 5 17 17 4 2" xfId="39174"/>
    <cellStyle name="Обычный 5 17 17 4 2 2" xfId="39175"/>
    <cellStyle name="Обычный 5 17 17 4 2 2 2" xfId="39176"/>
    <cellStyle name="Обычный 5 17 17 4 2 3" xfId="39177"/>
    <cellStyle name="Обычный 5 17 17 4 3" xfId="39178"/>
    <cellStyle name="Обычный 5 17 17 4 3 2" xfId="39179"/>
    <cellStyle name="Обычный 5 17 17 4 4" xfId="39180"/>
    <cellStyle name="Обычный 5 17 17 5" xfId="39181"/>
    <cellStyle name="Обычный 5 17 17 5 2" xfId="39182"/>
    <cellStyle name="Обычный 5 17 17 5 2 2" xfId="39183"/>
    <cellStyle name="Обычный 5 17 17 5 3" xfId="39184"/>
    <cellStyle name="Обычный 5 17 17 6" xfId="39185"/>
    <cellStyle name="Обычный 5 17 17 6 2" xfId="39186"/>
    <cellStyle name="Обычный 5 17 17 7" xfId="39187"/>
    <cellStyle name="Обычный 5 17 17 7 2" xfId="39188"/>
    <cellStyle name="Обычный 5 17 17 8" xfId="39189"/>
    <cellStyle name="Обычный 5 17 18" xfId="39190"/>
    <cellStyle name="Обычный 5 17 18 2" xfId="39191"/>
    <cellStyle name="Обычный 5 17 18 2 2" xfId="39192"/>
    <cellStyle name="Обычный 5 17 18 2 2 2" xfId="39193"/>
    <cellStyle name="Обычный 5 17 18 2 2 2 2" xfId="39194"/>
    <cellStyle name="Обычный 5 17 18 2 2 3" xfId="39195"/>
    <cellStyle name="Обычный 5 17 18 2 3" xfId="39196"/>
    <cellStyle name="Обычный 5 17 18 2 3 2" xfId="39197"/>
    <cellStyle name="Обычный 5 17 18 2 4" xfId="39198"/>
    <cellStyle name="Обычный 5 17 18 3" xfId="39199"/>
    <cellStyle name="Обычный 5 17 18 3 2" xfId="39200"/>
    <cellStyle name="Обычный 5 17 18 3 2 2" xfId="39201"/>
    <cellStyle name="Обычный 5 17 18 3 2 2 2" xfId="39202"/>
    <cellStyle name="Обычный 5 17 18 3 2 3" xfId="39203"/>
    <cellStyle name="Обычный 5 17 18 3 3" xfId="39204"/>
    <cellStyle name="Обычный 5 17 18 3 3 2" xfId="39205"/>
    <cellStyle name="Обычный 5 17 18 3 4" xfId="39206"/>
    <cellStyle name="Обычный 5 17 18 4" xfId="39207"/>
    <cellStyle name="Обычный 5 17 18 4 2" xfId="39208"/>
    <cellStyle name="Обычный 5 17 18 4 2 2" xfId="39209"/>
    <cellStyle name="Обычный 5 17 18 4 2 2 2" xfId="39210"/>
    <cellStyle name="Обычный 5 17 18 4 2 3" xfId="39211"/>
    <cellStyle name="Обычный 5 17 18 4 3" xfId="39212"/>
    <cellStyle name="Обычный 5 17 18 4 3 2" xfId="39213"/>
    <cellStyle name="Обычный 5 17 18 4 4" xfId="39214"/>
    <cellStyle name="Обычный 5 17 18 5" xfId="39215"/>
    <cellStyle name="Обычный 5 17 18 5 2" xfId="39216"/>
    <cellStyle name="Обычный 5 17 18 5 2 2" xfId="39217"/>
    <cellStyle name="Обычный 5 17 18 5 3" xfId="39218"/>
    <cellStyle name="Обычный 5 17 18 6" xfId="39219"/>
    <cellStyle name="Обычный 5 17 18 6 2" xfId="39220"/>
    <cellStyle name="Обычный 5 17 18 7" xfId="39221"/>
    <cellStyle name="Обычный 5 17 18 7 2" xfId="39222"/>
    <cellStyle name="Обычный 5 17 18 8" xfId="39223"/>
    <cellStyle name="Обычный 5 17 19" xfId="39224"/>
    <cellStyle name="Обычный 5 17 19 2" xfId="39225"/>
    <cellStyle name="Обычный 5 17 19 2 2" xfId="39226"/>
    <cellStyle name="Обычный 5 17 19 2 2 2" xfId="39227"/>
    <cellStyle name="Обычный 5 17 19 2 2 2 2" xfId="39228"/>
    <cellStyle name="Обычный 5 17 19 2 2 3" xfId="39229"/>
    <cellStyle name="Обычный 5 17 19 2 3" xfId="39230"/>
    <cellStyle name="Обычный 5 17 19 2 3 2" xfId="39231"/>
    <cellStyle name="Обычный 5 17 19 2 4" xfId="39232"/>
    <cellStyle name="Обычный 5 17 19 3" xfId="39233"/>
    <cellStyle name="Обычный 5 17 19 3 2" xfId="39234"/>
    <cellStyle name="Обычный 5 17 19 3 2 2" xfId="39235"/>
    <cellStyle name="Обычный 5 17 19 3 2 2 2" xfId="39236"/>
    <cellStyle name="Обычный 5 17 19 3 2 3" xfId="39237"/>
    <cellStyle name="Обычный 5 17 19 3 3" xfId="39238"/>
    <cellStyle name="Обычный 5 17 19 3 3 2" xfId="39239"/>
    <cellStyle name="Обычный 5 17 19 3 4" xfId="39240"/>
    <cellStyle name="Обычный 5 17 19 4" xfId="39241"/>
    <cellStyle name="Обычный 5 17 19 4 2" xfId="39242"/>
    <cellStyle name="Обычный 5 17 19 4 2 2" xfId="39243"/>
    <cellStyle name="Обычный 5 17 19 4 2 2 2" xfId="39244"/>
    <cellStyle name="Обычный 5 17 19 4 2 3" xfId="39245"/>
    <cellStyle name="Обычный 5 17 19 4 3" xfId="39246"/>
    <cellStyle name="Обычный 5 17 19 4 3 2" xfId="39247"/>
    <cellStyle name="Обычный 5 17 19 4 4" xfId="39248"/>
    <cellStyle name="Обычный 5 17 19 5" xfId="39249"/>
    <cellStyle name="Обычный 5 17 19 5 2" xfId="39250"/>
    <cellStyle name="Обычный 5 17 19 5 2 2" xfId="39251"/>
    <cellStyle name="Обычный 5 17 19 5 3" xfId="39252"/>
    <cellStyle name="Обычный 5 17 19 6" xfId="39253"/>
    <cellStyle name="Обычный 5 17 19 6 2" xfId="39254"/>
    <cellStyle name="Обычный 5 17 19 7" xfId="39255"/>
    <cellStyle name="Обычный 5 17 19 7 2" xfId="39256"/>
    <cellStyle name="Обычный 5 17 19 8" xfId="39257"/>
    <cellStyle name="Обычный 5 17 2" xfId="39258"/>
    <cellStyle name="Обычный 5 17 2 2" xfId="39259"/>
    <cellStyle name="Обычный 5 17 2 2 2" xfId="39260"/>
    <cellStyle name="Обычный 5 17 2 2 2 2" xfId="39261"/>
    <cellStyle name="Обычный 5 17 2 2 2 2 2" xfId="39262"/>
    <cellStyle name="Обычный 5 17 2 2 2 3" xfId="39263"/>
    <cellStyle name="Обычный 5 17 2 2 3" xfId="39264"/>
    <cellStyle name="Обычный 5 17 2 2 3 2" xfId="39265"/>
    <cellStyle name="Обычный 5 17 2 2 4" xfId="39266"/>
    <cellStyle name="Обычный 5 17 2 3" xfId="39267"/>
    <cellStyle name="Обычный 5 17 2 3 2" xfId="39268"/>
    <cellStyle name="Обычный 5 17 2 3 2 2" xfId="39269"/>
    <cellStyle name="Обычный 5 17 2 3 2 2 2" xfId="39270"/>
    <cellStyle name="Обычный 5 17 2 3 2 3" xfId="39271"/>
    <cellStyle name="Обычный 5 17 2 3 3" xfId="39272"/>
    <cellStyle name="Обычный 5 17 2 3 3 2" xfId="39273"/>
    <cellStyle name="Обычный 5 17 2 3 4" xfId="39274"/>
    <cellStyle name="Обычный 5 17 2 4" xfId="39275"/>
    <cellStyle name="Обычный 5 17 2 4 2" xfId="39276"/>
    <cellStyle name="Обычный 5 17 2 4 2 2" xfId="39277"/>
    <cellStyle name="Обычный 5 17 2 4 2 2 2" xfId="39278"/>
    <cellStyle name="Обычный 5 17 2 4 2 3" xfId="39279"/>
    <cellStyle name="Обычный 5 17 2 4 3" xfId="39280"/>
    <cellStyle name="Обычный 5 17 2 4 3 2" xfId="39281"/>
    <cellStyle name="Обычный 5 17 2 4 4" xfId="39282"/>
    <cellStyle name="Обычный 5 17 2 5" xfId="39283"/>
    <cellStyle name="Обычный 5 17 2 5 2" xfId="39284"/>
    <cellStyle name="Обычный 5 17 2 5 2 2" xfId="39285"/>
    <cellStyle name="Обычный 5 17 2 5 3" xfId="39286"/>
    <cellStyle name="Обычный 5 17 2 6" xfId="39287"/>
    <cellStyle name="Обычный 5 17 2 6 2" xfId="39288"/>
    <cellStyle name="Обычный 5 17 2 7" xfId="39289"/>
    <cellStyle name="Обычный 5 17 2 7 2" xfId="39290"/>
    <cellStyle name="Обычный 5 17 2 8" xfId="39291"/>
    <cellStyle name="Обычный 5 17 20" xfId="39292"/>
    <cellStyle name="Обычный 5 17 20 2" xfId="39293"/>
    <cellStyle name="Обычный 5 17 20 2 2" xfId="39294"/>
    <cellStyle name="Обычный 5 17 20 2 2 2" xfId="39295"/>
    <cellStyle name="Обычный 5 17 20 2 2 2 2" xfId="39296"/>
    <cellStyle name="Обычный 5 17 20 2 2 3" xfId="39297"/>
    <cellStyle name="Обычный 5 17 20 2 3" xfId="39298"/>
    <cellStyle name="Обычный 5 17 20 2 3 2" xfId="39299"/>
    <cellStyle name="Обычный 5 17 20 2 4" xfId="39300"/>
    <cellStyle name="Обычный 5 17 20 3" xfId="39301"/>
    <cellStyle name="Обычный 5 17 20 3 2" xfId="39302"/>
    <cellStyle name="Обычный 5 17 20 3 2 2" xfId="39303"/>
    <cellStyle name="Обычный 5 17 20 3 2 2 2" xfId="39304"/>
    <cellStyle name="Обычный 5 17 20 3 2 3" xfId="39305"/>
    <cellStyle name="Обычный 5 17 20 3 3" xfId="39306"/>
    <cellStyle name="Обычный 5 17 20 3 3 2" xfId="39307"/>
    <cellStyle name="Обычный 5 17 20 3 4" xfId="39308"/>
    <cellStyle name="Обычный 5 17 20 4" xfId="39309"/>
    <cellStyle name="Обычный 5 17 20 4 2" xfId="39310"/>
    <cellStyle name="Обычный 5 17 20 4 2 2" xfId="39311"/>
    <cellStyle name="Обычный 5 17 20 4 2 2 2" xfId="39312"/>
    <cellStyle name="Обычный 5 17 20 4 2 3" xfId="39313"/>
    <cellStyle name="Обычный 5 17 20 4 3" xfId="39314"/>
    <cellStyle name="Обычный 5 17 20 4 3 2" xfId="39315"/>
    <cellStyle name="Обычный 5 17 20 4 4" xfId="39316"/>
    <cellStyle name="Обычный 5 17 20 5" xfId="39317"/>
    <cellStyle name="Обычный 5 17 20 5 2" xfId="39318"/>
    <cellStyle name="Обычный 5 17 20 5 2 2" xfId="39319"/>
    <cellStyle name="Обычный 5 17 20 5 3" xfId="39320"/>
    <cellStyle name="Обычный 5 17 20 6" xfId="39321"/>
    <cellStyle name="Обычный 5 17 20 6 2" xfId="39322"/>
    <cellStyle name="Обычный 5 17 20 7" xfId="39323"/>
    <cellStyle name="Обычный 5 17 20 7 2" xfId="39324"/>
    <cellStyle name="Обычный 5 17 20 8" xfId="39325"/>
    <cellStyle name="Обычный 5 17 21" xfId="39326"/>
    <cellStyle name="Обычный 5 17 21 2" xfId="39327"/>
    <cellStyle name="Обычный 5 17 21 2 2" xfId="39328"/>
    <cellStyle name="Обычный 5 17 21 2 2 2" xfId="39329"/>
    <cellStyle name="Обычный 5 17 21 2 2 2 2" xfId="39330"/>
    <cellStyle name="Обычный 5 17 21 2 2 3" xfId="39331"/>
    <cellStyle name="Обычный 5 17 21 2 3" xfId="39332"/>
    <cellStyle name="Обычный 5 17 21 2 3 2" xfId="39333"/>
    <cellStyle name="Обычный 5 17 21 2 4" xfId="39334"/>
    <cellStyle name="Обычный 5 17 21 3" xfId="39335"/>
    <cellStyle name="Обычный 5 17 21 3 2" xfId="39336"/>
    <cellStyle name="Обычный 5 17 21 3 2 2" xfId="39337"/>
    <cellStyle name="Обычный 5 17 21 3 2 2 2" xfId="39338"/>
    <cellStyle name="Обычный 5 17 21 3 2 3" xfId="39339"/>
    <cellStyle name="Обычный 5 17 21 3 3" xfId="39340"/>
    <cellStyle name="Обычный 5 17 21 3 3 2" xfId="39341"/>
    <cellStyle name="Обычный 5 17 21 3 4" xfId="39342"/>
    <cellStyle name="Обычный 5 17 21 4" xfId="39343"/>
    <cellStyle name="Обычный 5 17 21 4 2" xfId="39344"/>
    <cellStyle name="Обычный 5 17 21 4 2 2" xfId="39345"/>
    <cellStyle name="Обычный 5 17 21 4 2 2 2" xfId="39346"/>
    <cellStyle name="Обычный 5 17 21 4 2 3" xfId="39347"/>
    <cellStyle name="Обычный 5 17 21 4 3" xfId="39348"/>
    <cellStyle name="Обычный 5 17 21 4 3 2" xfId="39349"/>
    <cellStyle name="Обычный 5 17 21 4 4" xfId="39350"/>
    <cellStyle name="Обычный 5 17 21 5" xfId="39351"/>
    <cellStyle name="Обычный 5 17 21 5 2" xfId="39352"/>
    <cellStyle name="Обычный 5 17 21 5 2 2" xfId="39353"/>
    <cellStyle name="Обычный 5 17 21 5 3" xfId="39354"/>
    <cellStyle name="Обычный 5 17 21 6" xfId="39355"/>
    <cellStyle name="Обычный 5 17 21 6 2" xfId="39356"/>
    <cellStyle name="Обычный 5 17 21 7" xfId="39357"/>
    <cellStyle name="Обычный 5 17 21 7 2" xfId="39358"/>
    <cellStyle name="Обычный 5 17 21 8" xfId="39359"/>
    <cellStyle name="Обычный 5 17 22" xfId="39360"/>
    <cellStyle name="Обычный 5 17 22 2" xfId="39361"/>
    <cellStyle name="Обычный 5 17 22 2 2" xfId="39362"/>
    <cellStyle name="Обычный 5 17 22 2 2 2" xfId="39363"/>
    <cellStyle name="Обычный 5 17 22 2 2 2 2" xfId="39364"/>
    <cellStyle name="Обычный 5 17 22 2 2 3" xfId="39365"/>
    <cellStyle name="Обычный 5 17 22 2 3" xfId="39366"/>
    <cellStyle name="Обычный 5 17 22 2 3 2" xfId="39367"/>
    <cellStyle name="Обычный 5 17 22 2 4" xfId="39368"/>
    <cellStyle name="Обычный 5 17 22 3" xfId="39369"/>
    <cellStyle name="Обычный 5 17 22 3 2" xfId="39370"/>
    <cellStyle name="Обычный 5 17 22 3 2 2" xfId="39371"/>
    <cellStyle name="Обычный 5 17 22 3 2 2 2" xfId="39372"/>
    <cellStyle name="Обычный 5 17 22 3 2 3" xfId="39373"/>
    <cellStyle name="Обычный 5 17 22 3 3" xfId="39374"/>
    <cellStyle name="Обычный 5 17 22 3 3 2" xfId="39375"/>
    <cellStyle name="Обычный 5 17 22 3 4" xfId="39376"/>
    <cellStyle name="Обычный 5 17 22 4" xfId="39377"/>
    <cellStyle name="Обычный 5 17 22 4 2" xfId="39378"/>
    <cellStyle name="Обычный 5 17 22 4 2 2" xfId="39379"/>
    <cellStyle name="Обычный 5 17 22 4 2 2 2" xfId="39380"/>
    <cellStyle name="Обычный 5 17 22 4 2 3" xfId="39381"/>
    <cellStyle name="Обычный 5 17 22 4 3" xfId="39382"/>
    <cellStyle name="Обычный 5 17 22 4 3 2" xfId="39383"/>
    <cellStyle name="Обычный 5 17 22 4 4" xfId="39384"/>
    <cellStyle name="Обычный 5 17 22 5" xfId="39385"/>
    <cellStyle name="Обычный 5 17 22 5 2" xfId="39386"/>
    <cellStyle name="Обычный 5 17 22 5 2 2" xfId="39387"/>
    <cellStyle name="Обычный 5 17 22 5 3" xfId="39388"/>
    <cellStyle name="Обычный 5 17 22 6" xfId="39389"/>
    <cellStyle name="Обычный 5 17 22 6 2" xfId="39390"/>
    <cellStyle name="Обычный 5 17 22 7" xfId="39391"/>
    <cellStyle name="Обычный 5 17 22 7 2" xfId="39392"/>
    <cellStyle name="Обычный 5 17 22 8" xfId="39393"/>
    <cellStyle name="Обычный 5 17 23" xfId="39394"/>
    <cellStyle name="Обычный 5 17 23 2" xfId="39395"/>
    <cellStyle name="Обычный 5 17 23 2 2" xfId="39396"/>
    <cellStyle name="Обычный 5 17 23 2 2 2" xfId="39397"/>
    <cellStyle name="Обычный 5 17 23 2 2 2 2" xfId="39398"/>
    <cellStyle name="Обычный 5 17 23 2 2 3" xfId="39399"/>
    <cellStyle name="Обычный 5 17 23 2 3" xfId="39400"/>
    <cellStyle name="Обычный 5 17 23 2 3 2" xfId="39401"/>
    <cellStyle name="Обычный 5 17 23 2 4" xfId="39402"/>
    <cellStyle name="Обычный 5 17 23 3" xfId="39403"/>
    <cellStyle name="Обычный 5 17 23 3 2" xfId="39404"/>
    <cellStyle name="Обычный 5 17 23 3 2 2" xfId="39405"/>
    <cellStyle name="Обычный 5 17 23 3 2 2 2" xfId="39406"/>
    <cellStyle name="Обычный 5 17 23 3 2 3" xfId="39407"/>
    <cellStyle name="Обычный 5 17 23 3 3" xfId="39408"/>
    <cellStyle name="Обычный 5 17 23 3 3 2" xfId="39409"/>
    <cellStyle name="Обычный 5 17 23 3 4" xfId="39410"/>
    <cellStyle name="Обычный 5 17 23 4" xfId="39411"/>
    <cellStyle name="Обычный 5 17 23 4 2" xfId="39412"/>
    <cellStyle name="Обычный 5 17 23 4 2 2" xfId="39413"/>
    <cellStyle name="Обычный 5 17 23 4 2 2 2" xfId="39414"/>
    <cellStyle name="Обычный 5 17 23 4 2 3" xfId="39415"/>
    <cellStyle name="Обычный 5 17 23 4 3" xfId="39416"/>
    <cellStyle name="Обычный 5 17 23 4 3 2" xfId="39417"/>
    <cellStyle name="Обычный 5 17 23 4 4" xfId="39418"/>
    <cellStyle name="Обычный 5 17 23 5" xfId="39419"/>
    <cellStyle name="Обычный 5 17 23 5 2" xfId="39420"/>
    <cellStyle name="Обычный 5 17 23 5 2 2" xfId="39421"/>
    <cellStyle name="Обычный 5 17 23 5 3" xfId="39422"/>
    <cellStyle name="Обычный 5 17 23 6" xfId="39423"/>
    <cellStyle name="Обычный 5 17 23 6 2" xfId="39424"/>
    <cellStyle name="Обычный 5 17 23 7" xfId="39425"/>
    <cellStyle name="Обычный 5 17 23 7 2" xfId="39426"/>
    <cellStyle name="Обычный 5 17 23 8" xfId="39427"/>
    <cellStyle name="Обычный 5 17 24" xfId="39428"/>
    <cellStyle name="Обычный 5 17 24 2" xfId="39429"/>
    <cellStyle name="Обычный 5 17 24 2 2" xfId="39430"/>
    <cellStyle name="Обычный 5 17 24 2 2 2" xfId="39431"/>
    <cellStyle name="Обычный 5 17 24 2 2 2 2" xfId="39432"/>
    <cellStyle name="Обычный 5 17 24 2 2 3" xfId="39433"/>
    <cellStyle name="Обычный 5 17 24 2 3" xfId="39434"/>
    <cellStyle name="Обычный 5 17 24 2 3 2" xfId="39435"/>
    <cellStyle name="Обычный 5 17 24 2 4" xfId="39436"/>
    <cellStyle name="Обычный 5 17 24 3" xfId="39437"/>
    <cellStyle name="Обычный 5 17 24 3 2" xfId="39438"/>
    <cellStyle name="Обычный 5 17 24 3 2 2" xfId="39439"/>
    <cellStyle name="Обычный 5 17 24 3 2 2 2" xfId="39440"/>
    <cellStyle name="Обычный 5 17 24 3 2 3" xfId="39441"/>
    <cellStyle name="Обычный 5 17 24 3 3" xfId="39442"/>
    <cellStyle name="Обычный 5 17 24 3 3 2" xfId="39443"/>
    <cellStyle name="Обычный 5 17 24 3 4" xfId="39444"/>
    <cellStyle name="Обычный 5 17 24 4" xfId="39445"/>
    <cellStyle name="Обычный 5 17 24 4 2" xfId="39446"/>
    <cellStyle name="Обычный 5 17 24 4 2 2" xfId="39447"/>
    <cellStyle name="Обычный 5 17 24 4 2 2 2" xfId="39448"/>
    <cellStyle name="Обычный 5 17 24 4 2 3" xfId="39449"/>
    <cellStyle name="Обычный 5 17 24 4 3" xfId="39450"/>
    <cellStyle name="Обычный 5 17 24 4 3 2" xfId="39451"/>
    <cellStyle name="Обычный 5 17 24 4 4" xfId="39452"/>
    <cellStyle name="Обычный 5 17 24 5" xfId="39453"/>
    <cellStyle name="Обычный 5 17 24 5 2" xfId="39454"/>
    <cellStyle name="Обычный 5 17 24 5 2 2" xfId="39455"/>
    <cellStyle name="Обычный 5 17 24 5 3" xfId="39456"/>
    <cellStyle name="Обычный 5 17 24 6" xfId="39457"/>
    <cellStyle name="Обычный 5 17 24 6 2" xfId="39458"/>
    <cellStyle name="Обычный 5 17 24 7" xfId="39459"/>
    <cellStyle name="Обычный 5 17 24 7 2" xfId="39460"/>
    <cellStyle name="Обычный 5 17 24 8" xfId="39461"/>
    <cellStyle name="Обычный 5 17 25" xfId="39462"/>
    <cellStyle name="Обычный 5 17 25 2" xfId="39463"/>
    <cellStyle name="Обычный 5 17 25 2 2" xfId="39464"/>
    <cellStyle name="Обычный 5 17 25 2 2 2" xfId="39465"/>
    <cellStyle name="Обычный 5 17 25 2 2 2 2" xfId="39466"/>
    <cellStyle name="Обычный 5 17 25 2 2 3" xfId="39467"/>
    <cellStyle name="Обычный 5 17 25 2 3" xfId="39468"/>
    <cellStyle name="Обычный 5 17 25 2 3 2" xfId="39469"/>
    <cellStyle name="Обычный 5 17 25 2 4" xfId="39470"/>
    <cellStyle name="Обычный 5 17 25 3" xfId="39471"/>
    <cellStyle name="Обычный 5 17 25 3 2" xfId="39472"/>
    <cellStyle name="Обычный 5 17 25 3 2 2" xfId="39473"/>
    <cellStyle name="Обычный 5 17 25 3 2 2 2" xfId="39474"/>
    <cellStyle name="Обычный 5 17 25 3 2 3" xfId="39475"/>
    <cellStyle name="Обычный 5 17 25 3 3" xfId="39476"/>
    <cellStyle name="Обычный 5 17 25 3 3 2" xfId="39477"/>
    <cellStyle name="Обычный 5 17 25 3 4" xfId="39478"/>
    <cellStyle name="Обычный 5 17 25 4" xfId="39479"/>
    <cellStyle name="Обычный 5 17 25 4 2" xfId="39480"/>
    <cellStyle name="Обычный 5 17 25 4 2 2" xfId="39481"/>
    <cellStyle name="Обычный 5 17 25 4 2 2 2" xfId="39482"/>
    <cellStyle name="Обычный 5 17 25 4 2 3" xfId="39483"/>
    <cellStyle name="Обычный 5 17 25 4 3" xfId="39484"/>
    <cellStyle name="Обычный 5 17 25 4 3 2" xfId="39485"/>
    <cellStyle name="Обычный 5 17 25 4 4" xfId="39486"/>
    <cellStyle name="Обычный 5 17 25 5" xfId="39487"/>
    <cellStyle name="Обычный 5 17 25 5 2" xfId="39488"/>
    <cellStyle name="Обычный 5 17 25 5 2 2" xfId="39489"/>
    <cellStyle name="Обычный 5 17 25 5 3" xfId="39490"/>
    <cellStyle name="Обычный 5 17 25 6" xfId="39491"/>
    <cellStyle name="Обычный 5 17 25 6 2" xfId="39492"/>
    <cellStyle name="Обычный 5 17 25 7" xfId="39493"/>
    <cellStyle name="Обычный 5 17 25 7 2" xfId="39494"/>
    <cellStyle name="Обычный 5 17 25 8" xfId="39495"/>
    <cellStyle name="Обычный 5 17 26" xfId="39496"/>
    <cellStyle name="Обычный 5 17 26 2" xfId="39497"/>
    <cellStyle name="Обычный 5 17 26 2 2" xfId="39498"/>
    <cellStyle name="Обычный 5 17 26 2 2 2" xfId="39499"/>
    <cellStyle name="Обычный 5 17 26 2 2 2 2" xfId="39500"/>
    <cellStyle name="Обычный 5 17 26 2 2 3" xfId="39501"/>
    <cellStyle name="Обычный 5 17 26 2 3" xfId="39502"/>
    <cellStyle name="Обычный 5 17 26 2 3 2" xfId="39503"/>
    <cellStyle name="Обычный 5 17 26 2 4" xfId="39504"/>
    <cellStyle name="Обычный 5 17 26 3" xfId="39505"/>
    <cellStyle name="Обычный 5 17 26 3 2" xfId="39506"/>
    <cellStyle name="Обычный 5 17 26 3 2 2" xfId="39507"/>
    <cellStyle name="Обычный 5 17 26 3 2 2 2" xfId="39508"/>
    <cellStyle name="Обычный 5 17 26 3 2 3" xfId="39509"/>
    <cellStyle name="Обычный 5 17 26 3 3" xfId="39510"/>
    <cellStyle name="Обычный 5 17 26 3 3 2" xfId="39511"/>
    <cellStyle name="Обычный 5 17 26 3 4" xfId="39512"/>
    <cellStyle name="Обычный 5 17 26 4" xfId="39513"/>
    <cellStyle name="Обычный 5 17 26 4 2" xfId="39514"/>
    <cellStyle name="Обычный 5 17 26 4 2 2" xfId="39515"/>
    <cellStyle name="Обычный 5 17 26 4 2 2 2" xfId="39516"/>
    <cellStyle name="Обычный 5 17 26 4 2 3" xfId="39517"/>
    <cellStyle name="Обычный 5 17 26 4 3" xfId="39518"/>
    <cellStyle name="Обычный 5 17 26 4 3 2" xfId="39519"/>
    <cellStyle name="Обычный 5 17 26 4 4" xfId="39520"/>
    <cellStyle name="Обычный 5 17 26 5" xfId="39521"/>
    <cellStyle name="Обычный 5 17 26 5 2" xfId="39522"/>
    <cellStyle name="Обычный 5 17 26 5 2 2" xfId="39523"/>
    <cellStyle name="Обычный 5 17 26 5 3" xfId="39524"/>
    <cellStyle name="Обычный 5 17 26 6" xfId="39525"/>
    <cellStyle name="Обычный 5 17 26 6 2" xfId="39526"/>
    <cellStyle name="Обычный 5 17 26 7" xfId="39527"/>
    <cellStyle name="Обычный 5 17 26 7 2" xfId="39528"/>
    <cellStyle name="Обычный 5 17 26 8" xfId="39529"/>
    <cellStyle name="Обычный 5 17 27" xfId="39530"/>
    <cellStyle name="Обычный 5 17 27 2" xfId="39531"/>
    <cellStyle name="Обычный 5 17 27 2 2" xfId="39532"/>
    <cellStyle name="Обычный 5 17 27 2 2 2" xfId="39533"/>
    <cellStyle name="Обычный 5 17 27 2 2 2 2" xfId="39534"/>
    <cellStyle name="Обычный 5 17 27 2 2 3" xfId="39535"/>
    <cellStyle name="Обычный 5 17 27 2 3" xfId="39536"/>
    <cellStyle name="Обычный 5 17 27 2 3 2" xfId="39537"/>
    <cellStyle name="Обычный 5 17 27 2 4" xfId="39538"/>
    <cellStyle name="Обычный 5 17 27 3" xfId="39539"/>
    <cellStyle name="Обычный 5 17 27 3 2" xfId="39540"/>
    <cellStyle name="Обычный 5 17 27 3 2 2" xfId="39541"/>
    <cellStyle name="Обычный 5 17 27 3 2 2 2" xfId="39542"/>
    <cellStyle name="Обычный 5 17 27 3 2 3" xfId="39543"/>
    <cellStyle name="Обычный 5 17 27 3 3" xfId="39544"/>
    <cellStyle name="Обычный 5 17 27 3 3 2" xfId="39545"/>
    <cellStyle name="Обычный 5 17 27 3 4" xfId="39546"/>
    <cellStyle name="Обычный 5 17 27 4" xfId="39547"/>
    <cellStyle name="Обычный 5 17 27 4 2" xfId="39548"/>
    <cellStyle name="Обычный 5 17 27 4 2 2" xfId="39549"/>
    <cellStyle name="Обычный 5 17 27 4 2 2 2" xfId="39550"/>
    <cellStyle name="Обычный 5 17 27 4 2 3" xfId="39551"/>
    <cellStyle name="Обычный 5 17 27 4 3" xfId="39552"/>
    <cellStyle name="Обычный 5 17 27 4 3 2" xfId="39553"/>
    <cellStyle name="Обычный 5 17 27 4 4" xfId="39554"/>
    <cellStyle name="Обычный 5 17 27 5" xfId="39555"/>
    <cellStyle name="Обычный 5 17 27 5 2" xfId="39556"/>
    <cellStyle name="Обычный 5 17 27 5 2 2" xfId="39557"/>
    <cellStyle name="Обычный 5 17 27 5 3" xfId="39558"/>
    <cellStyle name="Обычный 5 17 27 6" xfId="39559"/>
    <cellStyle name="Обычный 5 17 27 6 2" xfId="39560"/>
    <cellStyle name="Обычный 5 17 27 7" xfId="39561"/>
    <cellStyle name="Обычный 5 17 27 7 2" xfId="39562"/>
    <cellStyle name="Обычный 5 17 27 8" xfId="39563"/>
    <cellStyle name="Обычный 5 17 28" xfId="39564"/>
    <cellStyle name="Обычный 5 17 28 2" xfId="39565"/>
    <cellStyle name="Обычный 5 17 28 2 2" xfId="39566"/>
    <cellStyle name="Обычный 5 17 28 2 2 2" xfId="39567"/>
    <cellStyle name="Обычный 5 17 28 2 2 2 2" xfId="39568"/>
    <cellStyle name="Обычный 5 17 28 2 2 3" xfId="39569"/>
    <cellStyle name="Обычный 5 17 28 2 3" xfId="39570"/>
    <cellStyle name="Обычный 5 17 28 2 3 2" xfId="39571"/>
    <cellStyle name="Обычный 5 17 28 2 4" xfId="39572"/>
    <cellStyle name="Обычный 5 17 28 3" xfId="39573"/>
    <cellStyle name="Обычный 5 17 28 3 2" xfId="39574"/>
    <cellStyle name="Обычный 5 17 28 3 2 2" xfId="39575"/>
    <cellStyle name="Обычный 5 17 28 3 2 2 2" xfId="39576"/>
    <cellStyle name="Обычный 5 17 28 3 2 3" xfId="39577"/>
    <cellStyle name="Обычный 5 17 28 3 3" xfId="39578"/>
    <cellStyle name="Обычный 5 17 28 3 3 2" xfId="39579"/>
    <cellStyle name="Обычный 5 17 28 3 4" xfId="39580"/>
    <cellStyle name="Обычный 5 17 28 4" xfId="39581"/>
    <cellStyle name="Обычный 5 17 28 4 2" xfId="39582"/>
    <cellStyle name="Обычный 5 17 28 4 2 2" xfId="39583"/>
    <cellStyle name="Обычный 5 17 28 4 2 2 2" xfId="39584"/>
    <cellStyle name="Обычный 5 17 28 4 2 3" xfId="39585"/>
    <cellStyle name="Обычный 5 17 28 4 3" xfId="39586"/>
    <cellStyle name="Обычный 5 17 28 4 3 2" xfId="39587"/>
    <cellStyle name="Обычный 5 17 28 4 4" xfId="39588"/>
    <cellStyle name="Обычный 5 17 28 5" xfId="39589"/>
    <cellStyle name="Обычный 5 17 28 5 2" xfId="39590"/>
    <cellStyle name="Обычный 5 17 28 5 2 2" xfId="39591"/>
    <cellStyle name="Обычный 5 17 28 5 3" xfId="39592"/>
    <cellStyle name="Обычный 5 17 28 6" xfId="39593"/>
    <cellStyle name="Обычный 5 17 28 6 2" xfId="39594"/>
    <cellStyle name="Обычный 5 17 28 7" xfId="39595"/>
    <cellStyle name="Обычный 5 17 28 7 2" xfId="39596"/>
    <cellStyle name="Обычный 5 17 28 8" xfId="39597"/>
    <cellStyle name="Обычный 5 17 29" xfId="39598"/>
    <cellStyle name="Обычный 5 17 29 2" xfId="39599"/>
    <cellStyle name="Обычный 5 17 29 2 2" xfId="39600"/>
    <cellStyle name="Обычный 5 17 29 2 2 2" xfId="39601"/>
    <cellStyle name="Обычный 5 17 29 2 2 2 2" xfId="39602"/>
    <cellStyle name="Обычный 5 17 29 2 2 3" xfId="39603"/>
    <cellStyle name="Обычный 5 17 29 2 3" xfId="39604"/>
    <cellStyle name="Обычный 5 17 29 2 3 2" xfId="39605"/>
    <cellStyle name="Обычный 5 17 29 2 4" xfId="39606"/>
    <cellStyle name="Обычный 5 17 29 3" xfId="39607"/>
    <cellStyle name="Обычный 5 17 29 3 2" xfId="39608"/>
    <cellStyle name="Обычный 5 17 29 3 2 2" xfId="39609"/>
    <cellStyle name="Обычный 5 17 29 3 2 2 2" xfId="39610"/>
    <cellStyle name="Обычный 5 17 29 3 2 3" xfId="39611"/>
    <cellStyle name="Обычный 5 17 29 3 3" xfId="39612"/>
    <cellStyle name="Обычный 5 17 29 3 3 2" xfId="39613"/>
    <cellStyle name="Обычный 5 17 29 3 4" xfId="39614"/>
    <cellStyle name="Обычный 5 17 29 4" xfId="39615"/>
    <cellStyle name="Обычный 5 17 29 4 2" xfId="39616"/>
    <cellStyle name="Обычный 5 17 29 4 2 2" xfId="39617"/>
    <cellStyle name="Обычный 5 17 29 4 2 2 2" xfId="39618"/>
    <cellStyle name="Обычный 5 17 29 4 2 3" xfId="39619"/>
    <cellStyle name="Обычный 5 17 29 4 3" xfId="39620"/>
    <cellStyle name="Обычный 5 17 29 4 3 2" xfId="39621"/>
    <cellStyle name="Обычный 5 17 29 4 4" xfId="39622"/>
    <cellStyle name="Обычный 5 17 29 5" xfId="39623"/>
    <cellStyle name="Обычный 5 17 29 5 2" xfId="39624"/>
    <cellStyle name="Обычный 5 17 29 5 2 2" xfId="39625"/>
    <cellStyle name="Обычный 5 17 29 5 3" xfId="39626"/>
    <cellStyle name="Обычный 5 17 29 6" xfId="39627"/>
    <cellStyle name="Обычный 5 17 29 6 2" xfId="39628"/>
    <cellStyle name="Обычный 5 17 29 7" xfId="39629"/>
    <cellStyle name="Обычный 5 17 29 7 2" xfId="39630"/>
    <cellStyle name="Обычный 5 17 29 8" xfId="39631"/>
    <cellStyle name="Обычный 5 17 3" xfId="39632"/>
    <cellStyle name="Обычный 5 17 3 2" xfId="39633"/>
    <cellStyle name="Обычный 5 17 3 2 2" xfId="39634"/>
    <cellStyle name="Обычный 5 17 3 2 2 2" xfId="39635"/>
    <cellStyle name="Обычный 5 17 3 2 2 2 2" xfId="39636"/>
    <cellStyle name="Обычный 5 17 3 2 2 3" xfId="39637"/>
    <cellStyle name="Обычный 5 17 3 2 3" xfId="39638"/>
    <cellStyle name="Обычный 5 17 3 2 3 2" xfId="39639"/>
    <cellStyle name="Обычный 5 17 3 2 4" xfId="39640"/>
    <cellStyle name="Обычный 5 17 3 3" xfId="39641"/>
    <cellStyle name="Обычный 5 17 3 3 2" xfId="39642"/>
    <cellStyle name="Обычный 5 17 3 3 2 2" xfId="39643"/>
    <cellStyle name="Обычный 5 17 3 3 2 2 2" xfId="39644"/>
    <cellStyle name="Обычный 5 17 3 3 2 3" xfId="39645"/>
    <cellStyle name="Обычный 5 17 3 3 3" xfId="39646"/>
    <cellStyle name="Обычный 5 17 3 3 3 2" xfId="39647"/>
    <cellStyle name="Обычный 5 17 3 3 4" xfId="39648"/>
    <cellStyle name="Обычный 5 17 3 4" xfId="39649"/>
    <cellStyle name="Обычный 5 17 3 4 2" xfId="39650"/>
    <cellStyle name="Обычный 5 17 3 4 2 2" xfId="39651"/>
    <cellStyle name="Обычный 5 17 3 4 2 2 2" xfId="39652"/>
    <cellStyle name="Обычный 5 17 3 4 2 3" xfId="39653"/>
    <cellStyle name="Обычный 5 17 3 4 3" xfId="39654"/>
    <cellStyle name="Обычный 5 17 3 4 3 2" xfId="39655"/>
    <cellStyle name="Обычный 5 17 3 4 4" xfId="39656"/>
    <cellStyle name="Обычный 5 17 3 5" xfId="39657"/>
    <cellStyle name="Обычный 5 17 3 5 2" xfId="39658"/>
    <cellStyle name="Обычный 5 17 3 5 2 2" xfId="39659"/>
    <cellStyle name="Обычный 5 17 3 5 3" xfId="39660"/>
    <cellStyle name="Обычный 5 17 3 6" xfId="39661"/>
    <cellStyle name="Обычный 5 17 3 6 2" xfId="39662"/>
    <cellStyle name="Обычный 5 17 3 7" xfId="39663"/>
    <cellStyle name="Обычный 5 17 3 7 2" xfId="39664"/>
    <cellStyle name="Обычный 5 17 3 8" xfId="39665"/>
    <cellStyle name="Обычный 5 17 30" xfId="39666"/>
    <cellStyle name="Обычный 5 17 30 2" xfId="39667"/>
    <cellStyle name="Обычный 5 17 30 2 2" xfId="39668"/>
    <cellStyle name="Обычный 5 17 30 2 2 2" xfId="39669"/>
    <cellStyle name="Обычный 5 17 30 2 3" xfId="39670"/>
    <cellStyle name="Обычный 5 17 30 3" xfId="39671"/>
    <cellStyle name="Обычный 5 17 30 3 2" xfId="39672"/>
    <cellStyle name="Обычный 5 17 30 4" xfId="39673"/>
    <cellStyle name="Обычный 5 17 31" xfId="39674"/>
    <cellStyle name="Обычный 5 17 31 2" xfId="39675"/>
    <cellStyle name="Обычный 5 17 31 2 2" xfId="39676"/>
    <cellStyle name="Обычный 5 17 31 2 2 2" xfId="39677"/>
    <cellStyle name="Обычный 5 17 31 2 3" xfId="39678"/>
    <cellStyle name="Обычный 5 17 31 3" xfId="39679"/>
    <cellStyle name="Обычный 5 17 31 3 2" xfId="39680"/>
    <cellStyle name="Обычный 5 17 31 4" xfId="39681"/>
    <cellStyle name="Обычный 5 17 32" xfId="39682"/>
    <cellStyle name="Обычный 5 17 32 2" xfId="39683"/>
    <cellStyle name="Обычный 5 17 32 2 2" xfId="39684"/>
    <cellStyle name="Обычный 5 17 32 2 2 2" xfId="39685"/>
    <cellStyle name="Обычный 5 17 32 2 3" xfId="39686"/>
    <cellStyle name="Обычный 5 17 32 3" xfId="39687"/>
    <cellStyle name="Обычный 5 17 32 3 2" xfId="39688"/>
    <cellStyle name="Обычный 5 17 32 4" xfId="39689"/>
    <cellStyle name="Обычный 5 17 33" xfId="39690"/>
    <cellStyle name="Обычный 5 17 33 2" xfId="39691"/>
    <cellStyle name="Обычный 5 17 33 2 2" xfId="39692"/>
    <cellStyle name="Обычный 5 17 33 3" xfId="39693"/>
    <cellStyle name="Обычный 5 17 34" xfId="39694"/>
    <cellStyle name="Обычный 5 17 34 2" xfId="39695"/>
    <cellStyle name="Обычный 5 17 35" xfId="39696"/>
    <cellStyle name="Обычный 5 17 35 2" xfId="39697"/>
    <cellStyle name="Обычный 5 17 36" xfId="39698"/>
    <cellStyle name="Обычный 5 17 4" xfId="39699"/>
    <cellStyle name="Обычный 5 17 4 2" xfId="39700"/>
    <cellStyle name="Обычный 5 17 4 2 2" xfId="39701"/>
    <cellStyle name="Обычный 5 17 4 2 2 2" xfId="39702"/>
    <cellStyle name="Обычный 5 17 4 2 2 2 2" xfId="39703"/>
    <cellStyle name="Обычный 5 17 4 2 2 3" xfId="39704"/>
    <cellStyle name="Обычный 5 17 4 2 3" xfId="39705"/>
    <cellStyle name="Обычный 5 17 4 2 3 2" xfId="39706"/>
    <cellStyle name="Обычный 5 17 4 2 4" xfId="39707"/>
    <cellStyle name="Обычный 5 17 4 3" xfId="39708"/>
    <cellStyle name="Обычный 5 17 4 3 2" xfId="39709"/>
    <cellStyle name="Обычный 5 17 4 3 2 2" xfId="39710"/>
    <cellStyle name="Обычный 5 17 4 3 2 2 2" xfId="39711"/>
    <cellStyle name="Обычный 5 17 4 3 2 3" xfId="39712"/>
    <cellStyle name="Обычный 5 17 4 3 3" xfId="39713"/>
    <cellStyle name="Обычный 5 17 4 3 3 2" xfId="39714"/>
    <cellStyle name="Обычный 5 17 4 3 4" xfId="39715"/>
    <cellStyle name="Обычный 5 17 4 4" xfId="39716"/>
    <cellStyle name="Обычный 5 17 4 4 2" xfId="39717"/>
    <cellStyle name="Обычный 5 17 4 4 2 2" xfId="39718"/>
    <cellStyle name="Обычный 5 17 4 4 2 2 2" xfId="39719"/>
    <cellStyle name="Обычный 5 17 4 4 2 3" xfId="39720"/>
    <cellStyle name="Обычный 5 17 4 4 3" xfId="39721"/>
    <cellStyle name="Обычный 5 17 4 4 3 2" xfId="39722"/>
    <cellStyle name="Обычный 5 17 4 4 4" xfId="39723"/>
    <cellStyle name="Обычный 5 17 4 5" xfId="39724"/>
    <cellStyle name="Обычный 5 17 4 5 2" xfId="39725"/>
    <cellStyle name="Обычный 5 17 4 5 2 2" xfId="39726"/>
    <cellStyle name="Обычный 5 17 4 5 3" xfId="39727"/>
    <cellStyle name="Обычный 5 17 4 6" xfId="39728"/>
    <cellStyle name="Обычный 5 17 4 6 2" xfId="39729"/>
    <cellStyle name="Обычный 5 17 4 7" xfId="39730"/>
    <cellStyle name="Обычный 5 17 4 7 2" xfId="39731"/>
    <cellStyle name="Обычный 5 17 4 8" xfId="39732"/>
    <cellStyle name="Обычный 5 17 5" xfId="39733"/>
    <cellStyle name="Обычный 5 17 5 2" xfId="39734"/>
    <cellStyle name="Обычный 5 17 5 2 2" xfId="39735"/>
    <cellStyle name="Обычный 5 17 5 2 2 2" xfId="39736"/>
    <cellStyle name="Обычный 5 17 5 2 2 2 2" xfId="39737"/>
    <cellStyle name="Обычный 5 17 5 2 2 3" xfId="39738"/>
    <cellStyle name="Обычный 5 17 5 2 3" xfId="39739"/>
    <cellStyle name="Обычный 5 17 5 2 3 2" xfId="39740"/>
    <cellStyle name="Обычный 5 17 5 2 4" xfId="39741"/>
    <cellStyle name="Обычный 5 17 5 3" xfId="39742"/>
    <cellStyle name="Обычный 5 17 5 3 2" xfId="39743"/>
    <cellStyle name="Обычный 5 17 5 3 2 2" xfId="39744"/>
    <cellStyle name="Обычный 5 17 5 3 2 2 2" xfId="39745"/>
    <cellStyle name="Обычный 5 17 5 3 2 3" xfId="39746"/>
    <cellStyle name="Обычный 5 17 5 3 3" xfId="39747"/>
    <cellStyle name="Обычный 5 17 5 3 3 2" xfId="39748"/>
    <cellStyle name="Обычный 5 17 5 3 4" xfId="39749"/>
    <cellStyle name="Обычный 5 17 5 4" xfId="39750"/>
    <cellStyle name="Обычный 5 17 5 4 2" xfId="39751"/>
    <cellStyle name="Обычный 5 17 5 4 2 2" xfId="39752"/>
    <cellStyle name="Обычный 5 17 5 4 2 2 2" xfId="39753"/>
    <cellStyle name="Обычный 5 17 5 4 2 3" xfId="39754"/>
    <cellStyle name="Обычный 5 17 5 4 3" xfId="39755"/>
    <cellStyle name="Обычный 5 17 5 4 3 2" xfId="39756"/>
    <cellStyle name="Обычный 5 17 5 4 4" xfId="39757"/>
    <cellStyle name="Обычный 5 17 5 5" xfId="39758"/>
    <cellStyle name="Обычный 5 17 5 5 2" xfId="39759"/>
    <cellStyle name="Обычный 5 17 5 5 2 2" xfId="39760"/>
    <cellStyle name="Обычный 5 17 5 5 3" xfId="39761"/>
    <cellStyle name="Обычный 5 17 5 6" xfId="39762"/>
    <cellStyle name="Обычный 5 17 5 6 2" xfId="39763"/>
    <cellStyle name="Обычный 5 17 5 7" xfId="39764"/>
    <cellStyle name="Обычный 5 17 5 7 2" xfId="39765"/>
    <cellStyle name="Обычный 5 17 5 8" xfId="39766"/>
    <cellStyle name="Обычный 5 17 6" xfId="39767"/>
    <cellStyle name="Обычный 5 17 6 2" xfId="39768"/>
    <cellStyle name="Обычный 5 17 6 2 2" xfId="39769"/>
    <cellStyle name="Обычный 5 17 6 2 2 2" xfId="39770"/>
    <cellStyle name="Обычный 5 17 6 2 2 2 2" xfId="39771"/>
    <cellStyle name="Обычный 5 17 6 2 2 3" xfId="39772"/>
    <cellStyle name="Обычный 5 17 6 2 3" xfId="39773"/>
    <cellStyle name="Обычный 5 17 6 2 3 2" xfId="39774"/>
    <cellStyle name="Обычный 5 17 6 2 4" xfId="39775"/>
    <cellStyle name="Обычный 5 17 6 3" xfId="39776"/>
    <cellStyle name="Обычный 5 17 6 3 2" xfId="39777"/>
    <cellStyle name="Обычный 5 17 6 3 2 2" xfId="39778"/>
    <cellStyle name="Обычный 5 17 6 3 2 2 2" xfId="39779"/>
    <cellStyle name="Обычный 5 17 6 3 2 3" xfId="39780"/>
    <cellStyle name="Обычный 5 17 6 3 3" xfId="39781"/>
    <cellStyle name="Обычный 5 17 6 3 3 2" xfId="39782"/>
    <cellStyle name="Обычный 5 17 6 3 4" xfId="39783"/>
    <cellStyle name="Обычный 5 17 6 4" xfId="39784"/>
    <cellStyle name="Обычный 5 17 6 4 2" xfId="39785"/>
    <cellStyle name="Обычный 5 17 6 4 2 2" xfId="39786"/>
    <cellStyle name="Обычный 5 17 6 4 2 2 2" xfId="39787"/>
    <cellStyle name="Обычный 5 17 6 4 2 3" xfId="39788"/>
    <cellStyle name="Обычный 5 17 6 4 3" xfId="39789"/>
    <cellStyle name="Обычный 5 17 6 4 3 2" xfId="39790"/>
    <cellStyle name="Обычный 5 17 6 4 4" xfId="39791"/>
    <cellStyle name="Обычный 5 17 6 5" xfId="39792"/>
    <cellStyle name="Обычный 5 17 6 5 2" xfId="39793"/>
    <cellStyle name="Обычный 5 17 6 5 2 2" xfId="39794"/>
    <cellStyle name="Обычный 5 17 6 5 3" xfId="39795"/>
    <cellStyle name="Обычный 5 17 6 6" xfId="39796"/>
    <cellStyle name="Обычный 5 17 6 6 2" xfId="39797"/>
    <cellStyle name="Обычный 5 17 6 7" xfId="39798"/>
    <cellStyle name="Обычный 5 17 6 7 2" xfId="39799"/>
    <cellStyle name="Обычный 5 17 6 8" xfId="39800"/>
    <cellStyle name="Обычный 5 17 7" xfId="39801"/>
    <cellStyle name="Обычный 5 17 7 2" xfId="39802"/>
    <cellStyle name="Обычный 5 17 7 2 2" xfId="39803"/>
    <cellStyle name="Обычный 5 17 7 2 2 2" xfId="39804"/>
    <cellStyle name="Обычный 5 17 7 2 2 2 2" xfId="39805"/>
    <cellStyle name="Обычный 5 17 7 2 2 3" xfId="39806"/>
    <cellStyle name="Обычный 5 17 7 2 3" xfId="39807"/>
    <cellStyle name="Обычный 5 17 7 2 3 2" xfId="39808"/>
    <cellStyle name="Обычный 5 17 7 2 4" xfId="39809"/>
    <cellStyle name="Обычный 5 17 7 3" xfId="39810"/>
    <cellStyle name="Обычный 5 17 7 3 2" xfId="39811"/>
    <cellStyle name="Обычный 5 17 7 3 2 2" xfId="39812"/>
    <cellStyle name="Обычный 5 17 7 3 2 2 2" xfId="39813"/>
    <cellStyle name="Обычный 5 17 7 3 2 3" xfId="39814"/>
    <cellStyle name="Обычный 5 17 7 3 3" xfId="39815"/>
    <cellStyle name="Обычный 5 17 7 3 3 2" xfId="39816"/>
    <cellStyle name="Обычный 5 17 7 3 4" xfId="39817"/>
    <cellStyle name="Обычный 5 17 7 4" xfId="39818"/>
    <cellStyle name="Обычный 5 17 7 4 2" xfId="39819"/>
    <cellStyle name="Обычный 5 17 7 4 2 2" xfId="39820"/>
    <cellStyle name="Обычный 5 17 7 4 2 2 2" xfId="39821"/>
    <cellStyle name="Обычный 5 17 7 4 2 3" xfId="39822"/>
    <cellStyle name="Обычный 5 17 7 4 3" xfId="39823"/>
    <cellStyle name="Обычный 5 17 7 4 3 2" xfId="39824"/>
    <cellStyle name="Обычный 5 17 7 4 4" xfId="39825"/>
    <cellStyle name="Обычный 5 17 7 5" xfId="39826"/>
    <cellStyle name="Обычный 5 17 7 5 2" xfId="39827"/>
    <cellStyle name="Обычный 5 17 7 5 2 2" xfId="39828"/>
    <cellStyle name="Обычный 5 17 7 5 3" xfId="39829"/>
    <cellStyle name="Обычный 5 17 7 6" xfId="39830"/>
    <cellStyle name="Обычный 5 17 7 6 2" xfId="39831"/>
    <cellStyle name="Обычный 5 17 7 7" xfId="39832"/>
    <cellStyle name="Обычный 5 17 7 7 2" xfId="39833"/>
    <cellStyle name="Обычный 5 17 7 8" xfId="39834"/>
    <cellStyle name="Обычный 5 17 8" xfId="39835"/>
    <cellStyle name="Обычный 5 17 8 2" xfId="39836"/>
    <cellStyle name="Обычный 5 17 8 2 2" xfId="39837"/>
    <cellStyle name="Обычный 5 17 8 2 2 2" xfId="39838"/>
    <cellStyle name="Обычный 5 17 8 2 2 2 2" xfId="39839"/>
    <cellStyle name="Обычный 5 17 8 2 2 3" xfId="39840"/>
    <cellStyle name="Обычный 5 17 8 2 3" xfId="39841"/>
    <cellStyle name="Обычный 5 17 8 2 3 2" xfId="39842"/>
    <cellStyle name="Обычный 5 17 8 2 4" xfId="39843"/>
    <cellStyle name="Обычный 5 17 8 3" xfId="39844"/>
    <cellStyle name="Обычный 5 17 8 3 2" xfId="39845"/>
    <cellStyle name="Обычный 5 17 8 3 2 2" xfId="39846"/>
    <cellStyle name="Обычный 5 17 8 3 2 2 2" xfId="39847"/>
    <cellStyle name="Обычный 5 17 8 3 2 3" xfId="39848"/>
    <cellStyle name="Обычный 5 17 8 3 3" xfId="39849"/>
    <cellStyle name="Обычный 5 17 8 3 3 2" xfId="39850"/>
    <cellStyle name="Обычный 5 17 8 3 4" xfId="39851"/>
    <cellStyle name="Обычный 5 17 8 4" xfId="39852"/>
    <cellStyle name="Обычный 5 17 8 4 2" xfId="39853"/>
    <cellStyle name="Обычный 5 17 8 4 2 2" xfId="39854"/>
    <cellStyle name="Обычный 5 17 8 4 2 2 2" xfId="39855"/>
    <cellStyle name="Обычный 5 17 8 4 2 3" xfId="39856"/>
    <cellStyle name="Обычный 5 17 8 4 3" xfId="39857"/>
    <cellStyle name="Обычный 5 17 8 4 3 2" xfId="39858"/>
    <cellStyle name="Обычный 5 17 8 4 4" xfId="39859"/>
    <cellStyle name="Обычный 5 17 8 5" xfId="39860"/>
    <cellStyle name="Обычный 5 17 8 5 2" xfId="39861"/>
    <cellStyle name="Обычный 5 17 8 5 2 2" xfId="39862"/>
    <cellStyle name="Обычный 5 17 8 5 3" xfId="39863"/>
    <cellStyle name="Обычный 5 17 8 6" xfId="39864"/>
    <cellStyle name="Обычный 5 17 8 6 2" xfId="39865"/>
    <cellStyle name="Обычный 5 17 8 7" xfId="39866"/>
    <cellStyle name="Обычный 5 17 8 7 2" xfId="39867"/>
    <cellStyle name="Обычный 5 17 8 8" xfId="39868"/>
    <cellStyle name="Обычный 5 17 9" xfId="39869"/>
    <cellStyle name="Обычный 5 17 9 2" xfId="39870"/>
    <cellStyle name="Обычный 5 17 9 2 2" xfId="39871"/>
    <cellStyle name="Обычный 5 17 9 2 2 2" xfId="39872"/>
    <cellStyle name="Обычный 5 17 9 2 2 2 2" xfId="39873"/>
    <cellStyle name="Обычный 5 17 9 2 2 3" xfId="39874"/>
    <cellStyle name="Обычный 5 17 9 2 3" xfId="39875"/>
    <cellStyle name="Обычный 5 17 9 2 3 2" xfId="39876"/>
    <cellStyle name="Обычный 5 17 9 2 4" xfId="39877"/>
    <cellStyle name="Обычный 5 17 9 3" xfId="39878"/>
    <cellStyle name="Обычный 5 17 9 3 2" xfId="39879"/>
    <cellStyle name="Обычный 5 17 9 3 2 2" xfId="39880"/>
    <cellStyle name="Обычный 5 17 9 3 2 2 2" xfId="39881"/>
    <cellStyle name="Обычный 5 17 9 3 2 3" xfId="39882"/>
    <cellStyle name="Обычный 5 17 9 3 3" xfId="39883"/>
    <cellStyle name="Обычный 5 17 9 3 3 2" xfId="39884"/>
    <cellStyle name="Обычный 5 17 9 3 4" xfId="39885"/>
    <cellStyle name="Обычный 5 17 9 4" xfId="39886"/>
    <cellStyle name="Обычный 5 17 9 4 2" xfId="39887"/>
    <cellStyle name="Обычный 5 17 9 4 2 2" xfId="39888"/>
    <cellStyle name="Обычный 5 17 9 4 2 2 2" xfId="39889"/>
    <cellStyle name="Обычный 5 17 9 4 2 3" xfId="39890"/>
    <cellStyle name="Обычный 5 17 9 4 3" xfId="39891"/>
    <cellStyle name="Обычный 5 17 9 4 3 2" xfId="39892"/>
    <cellStyle name="Обычный 5 17 9 4 4" xfId="39893"/>
    <cellStyle name="Обычный 5 17 9 5" xfId="39894"/>
    <cellStyle name="Обычный 5 17 9 5 2" xfId="39895"/>
    <cellStyle name="Обычный 5 17 9 5 2 2" xfId="39896"/>
    <cellStyle name="Обычный 5 17 9 5 3" xfId="39897"/>
    <cellStyle name="Обычный 5 17 9 6" xfId="39898"/>
    <cellStyle name="Обычный 5 17 9 6 2" xfId="39899"/>
    <cellStyle name="Обычный 5 17 9 7" xfId="39900"/>
    <cellStyle name="Обычный 5 17 9 7 2" xfId="39901"/>
    <cellStyle name="Обычный 5 17 9 8" xfId="39902"/>
    <cellStyle name="Обычный 5 18" xfId="39903"/>
    <cellStyle name="Обычный 5 18 10" xfId="39904"/>
    <cellStyle name="Обычный 5 18 10 2" xfId="39905"/>
    <cellStyle name="Обычный 5 18 10 2 2" xfId="39906"/>
    <cellStyle name="Обычный 5 18 10 2 2 2" xfId="39907"/>
    <cellStyle name="Обычный 5 18 10 2 2 2 2" xfId="39908"/>
    <cellStyle name="Обычный 5 18 10 2 2 3" xfId="39909"/>
    <cellStyle name="Обычный 5 18 10 2 3" xfId="39910"/>
    <cellStyle name="Обычный 5 18 10 2 3 2" xfId="39911"/>
    <cellStyle name="Обычный 5 18 10 2 4" xfId="39912"/>
    <cellStyle name="Обычный 5 18 10 3" xfId="39913"/>
    <cellStyle name="Обычный 5 18 10 3 2" xfId="39914"/>
    <cellStyle name="Обычный 5 18 10 3 2 2" xfId="39915"/>
    <cellStyle name="Обычный 5 18 10 3 2 2 2" xfId="39916"/>
    <cellStyle name="Обычный 5 18 10 3 2 3" xfId="39917"/>
    <cellStyle name="Обычный 5 18 10 3 3" xfId="39918"/>
    <cellStyle name="Обычный 5 18 10 3 3 2" xfId="39919"/>
    <cellStyle name="Обычный 5 18 10 3 4" xfId="39920"/>
    <cellStyle name="Обычный 5 18 10 4" xfId="39921"/>
    <cellStyle name="Обычный 5 18 10 4 2" xfId="39922"/>
    <cellStyle name="Обычный 5 18 10 4 2 2" xfId="39923"/>
    <cellStyle name="Обычный 5 18 10 4 2 2 2" xfId="39924"/>
    <cellStyle name="Обычный 5 18 10 4 2 3" xfId="39925"/>
    <cellStyle name="Обычный 5 18 10 4 3" xfId="39926"/>
    <cellStyle name="Обычный 5 18 10 4 3 2" xfId="39927"/>
    <cellStyle name="Обычный 5 18 10 4 4" xfId="39928"/>
    <cellStyle name="Обычный 5 18 10 5" xfId="39929"/>
    <cellStyle name="Обычный 5 18 10 5 2" xfId="39930"/>
    <cellStyle name="Обычный 5 18 10 5 2 2" xfId="39931"/>
    <cellStyle name="Обычный 5 18 10 5 3" xfId="39932"/>
    <cellStyle name="Обычный 5 18 10 6" xfId="39933"/>
    <cellStyle name="Обычный 5 18 10 6 2" xfId="39934"/>
    <cellStyle name="Обычный 5 18 10 7" xfId="39935"/>
    <cellStyle name="Обычный 5 18 10 7 2" xfId="39936"/>
    <cellStyle name="Обычный 5 18 10 8" xfId="39937"/>
    <cellStyle name="Обычный 5 18 11" xfId="39938"/>
    <cellStyle name="Обычный 5 18 11 2" xfId="39939"/>
    <cellStyle name="Обычный 5 18 11 2 2" xfId="39940"/>
    <cellStyle name="Обычный 5 18 11 2 2 2" xfId="39941"/>
    <cellStyle name="Обычный 5 18 11 2 2 2 2" xfId="39942"/>
    <cellStyle name="Обычный 5 18 11 2 2 3" xfId="39943"/>
    <cellStyle name="Обычный 5 18 11 2 3" xfId="39944"/>
    <cellStyle name="Обычный 5 18 11 2 3 2" xfId="39945"/>
    <cellStyle name="Обычный 5 18 11 2 4" xfId="39946"/>
    <cellStyle name="Обычный 5 18 11 3" xfId="39947"/>
    <cellStyle name="Обычный 5 18 11 3 2" xfId="39948"/>
    <cellStyle name="Обычный 5 18 11 3 2 2" xfId="39949"/>
    <cellStyle name="Обычный 5 18 11 3 2 2 2" xfId="39950"/>
    <cellStyle name="Обычный 5 18 11 3 2 3" xfId="39951"/>
    <cellStyle name="Обычный 5 18 11 3 3" xfId="39952"/>
    <cellStyle name="Обычный 5 18 11 3 3 2" xfId="39953"/>
    <cellStyle name="Обычный 5 18 11 3 4" xfId="39954"/>
    <cellStyle name="Обычный 5 18 11 4" xfId="39955"/>
    <cellStyle name="Обычный 5 18 11 4 2" xfId="39956"/>
    <cellStyle name="Обычный 5 18 11 4 2 2" xfId="39957"/>
    <cellStyle name="Обычный 5 18 11 4 2 2 2" xfId="39958"/>
    <cellStyle name="Обычный 5 18 11 4 2 3" xfId="39959"/>
    <cellStyle name="Обычный 5 18 11 4 3" xfId="39960"/>
    <cellStyle name="Обычный 5 18 11 4 3 2" xfId="39961"/>
    <cellStyle name="Обычный 5 18 11 4 4" xfId="39962"/>
    <cellStyle name="Обычный 5 18 11 5" xfId="39963"/>
    <cellStyle name="Обычный 5 18 11 5 2" xfId="39964"/>
    <cellStyle name="Обычный 5 18 11 5 2 2" xfId="39965"/>
    <cellStyle name="Обычный 5 18 11 5 3" xfId="39966"/>
    <cellStyle name="Обычный 5 18 11 6" xfId="39967"/>
    <cellStyle name="Обычный 5 18 11 6 2" xfId="39968"/>
    <cellStyle name="Обычный 5 18 11 7" xfId="39969"/>
    <cellStyle name="Обычный 5 18 11 7 2" xfId="39970"/>
    <cellStyle name="Обычный 5 18 11 8" xfId="39971"/>
    <cellStyle name="Обычный 5 18 12" xfId="39972"/>
    <cellStyle name="Обычный 5 18 12 2" xfId="39973"/>
    <cellStyle name="Обычный 5 18 12 2 2" xfId="39974"/>
    <cellStyle name="Обычный 5 18 12 2 2 2" xfId="39975"/>
    <cellStyle name="Обычный 5 18 12 2 2 2 2" xfId="39976"/>
    <cellStyle name="Обычный 5 18 12 2 2 3" xfId="39977"/>
    <cellStyle name="Обычный 5 18 12 2 3" xfId="39978"/>
    <cellStyle name="Обычный 5 18 12 2 3 2" xfId="39979"/>
    <cellStyle name="Обычный 5 18 12 2 4" xfId="39980"/>
    <cellStyle name="Обычный 5 18 12 3" xfId="39981"/>
    <cellStyle name="Обычный 5 18 12 3 2" xfId="39982"/>
    <cellStyle name="Обычный 5 18 12 3 2 2" xfId="39983"/>
    <cellStyle name="Обычный 5 18 12 3 2 2 2" xfId="39984"/>
    <cellStyle name="Обычный 5 18 12 3 2 3" xfId="39985"/>
    <cellStyle name="Обычный 5 18 12 3 3" xfId="39986"/>
    <cellStyle name="Обычный 5 18 12 3 3 2" xfId="39987"/>
    <cellStyle name="Обычный 5 18 12 3 4" xfId="39988"/>
    <cellStyle name="Обычный 5 18 12 4" xfId="39989"/>
    <cellStyle name="Обычный 5 18 12 4 2" xfId="39990"/>
    <cellStyle name="Обычный 5 18 12 4 2 2" xfId="39991"/>
    <cellStyle name="Обычный 5 18 12 4 2 2 2" xfId="39992"/>
    <cellStyle name="Обычный 5 18 12 4 2 3" xfId="39993"/>
    <cellStyle name="Обычный 5 18 12 4 3" xfId="39994"/>
    <cellStyle name="Обычный 5 18 12 4 3 2" xfId="39995"/>
    <cellStyle name="Обычный 5 18 12 4 4" xfId="39996"/>
    <cellStyle name="Обычный 5 18 12 5" xfId="39997"/>
    <cellStyle name="Обычный 5 18 12 5 2" xfId="39998"/>
    <cellStyle name="Обычный 5 18 12 5 2 2" xfId="39999"/>
    <cellStyle name="Обычный 5 18 12 5 3" xfId="40000"/>
    <cellStyle name="Обычный 5 18 12 6" xfId="40001"/>
    <cellStyle name="Обычный 5 18 12 6 2" xfId="40002"/>
    <cellStyle name="Обычный 5 18 12 7" xfId="40003"/>
    <cellStyle name="Обычный 5 18 12 7 2" xfId="40004"/>
    <cellStyle name="Обычный 5 18 12 8" xfId="40005"/>
    <cellStyle name="Обычный 5 18 13" xfId="40006"/>
    <cellStyle name="Обычный 5 18 13 2" xfId="40007"/>
    <cellStyle name="Обычный 5 18 13 2 2" xfId="40008"/>
    <cellStyle name="Обычный 5 18 13 2 2 2" xfId="40009"/>
    <cellStyle name="Обычный 5 18 13 2 2 2 2" xfId="40010"/>
    <cellStyle name="Обычный 5 18 13 2 2 3" xfId="40011"/>
    <cellStyle name="Обычный 5 18 13 2 3" xfId="40012"/>
    <cellStyle name="Обычный 5 18 13 2 3 2" xfId="40013"/>
    <cellStyle name="Обычный 5 18 13 2 4" xfId="40014"/>
    <cellStyle name="Обычный 5 18 13 3" xfId="40015"/>
    <cellStyle name="Обычный 5 18 13 3 2" xfId="40016"/>
    <cellStyle name="Обычный 5 18 13 3 2 2" xfId="40017"/>
    <cellStyle name="Обычный 5 18 13 3 2 2 2" xfId="40018"/>
    <cellStyle name="Обычный 5 18 13 3 2 3" xfId="40019"/>
    <cellStyle name="Обычный 5 18 13 3 3" xfId="40020"/>
    <cellStyle name="Обычный 5 18 13 3 3 2" xfId="40021"/>
    <cellStyle name="Обычный 5 18 13 3 4" xfId="40022"/>
    <cellStyle name="Обычный 5 18 13 4" xfId="40023"/>
    <cellStyle name="Обычный 5 18 13 4 2" xfId="40024"/>
    <cellStyle name="Обычный 5 18 13 4 2 2" xfId="40025"/>
    <cellStyle name="Обычный 5 18 13 4 2 2 2" xfId="40026"/>
    <cellStyle name="Обычный 5 18 13 4 2 3" xfId="40027"/>
    <cellStyle name="Обычный 5 18 13 4 3" xfId="40028"/>
    <cellStyle name="Обычный 5 18 13 4 3 2" xfId="40029"/>
    <cellStyle name="Обычный 5 18 13 4 4" xfId="40030"/>
    <cellStyle name="Обычный 5 18 13 5" xfId="40031"/>
    <cellStyle name="Обычный 5 18 13 5 2" xfId="40032"/>
    <cellStyle name="Обычный 5 18 13 5 2 2" xfId="40033"/>
    <cellStyle name="Обычный 5 18 13 5 3" xfId="40034"/>
    <cellStyle name="Обычный 5 18 13 6" xfId="40035"/>
    <cellStyle name="Обычный 5 18 13 6 2" xfId="40036"/>
    <cellStyle name="Обычный 5 18 13 7" xfId="40037"/>
    <cellStyle name="Обычный 5 18 13 7 2" xfId="40038"/>
    <cellStyle name="Обычный 5 18 13 8" xfId="40039"/>
    <cellStyle name="Обычный 5 18 14" xfId="40040"/>
    <cellStyle name="Обычный 5 18 14 2" xfId="40041"/>
    <cellStyle name="Обычный 5 18 14 2 2" xfId="40042"/>
    <cellStyle name="Обычный 5 18 14 2 2 2" xfId="40043"/>
    <cellStyle name="Обычный 5 18 14 2 2 2 2" xfId="40044"/>
    <cellStyle name="Обычный 5 18 14 2 2 3" xfId="40045"/>
    <cellStyle name="Обычный 5 18 14 2 3" xfId="40046"/>
    <cellStyle name="Обычный 5 18 14 2 3 2" xfId="40047"/>
    <cellStyle name="Обычный 5 18 14 2 4" xfId="40048"/>
    <cellStyle name="Обычный 5 18 14 3" xfId="40049"/>
    <cellStyle name="Обычный 5 18 14 3 2" xfId="40050"/>
    <cellStyle name="Обычный 5 18 14 3 2 2" xfId="40051"/>
    <cellStyle name="Обычный 5 18 14 3 2 2 2" xfId="40052"/>
    <cellStyle name="Обычный 5 18 14 3 2 3" xfId="40053"/>
    <cellStyle name="Обычный 5 18 14 3 3" xfId="40054"/>
    <cellStyle name="Обычный 5 18 14 3 3 2" xfId="40055"/>
    <cellStyle name="Обычный 5 18 14 3 4" xfId="40056"/>
    <cellStyle name="Обычный 5 18 14 4" xfId="40057"/>
    <cellStyle name="Обычный 5 18 14 4 2" xfId="40058"/>
    <cellStyle name="Обычный 5 18 14 4 2 2" xfId="40059"/>
    <cellStyle name="Обычный 5 18 14 4 2 2 2" xfId="40060"/>
    <cellStyle name="Обычный 5 18 14 4 2 3" xfId="40061"/>
    <cellStyle name="Обычный 5 18 14 4 3" xfId="40062"/>
    <cellStyle name="Обычный 5 18 14 4 3 2" xfId="40063"/>
    <cellStyle name="Обычный 5 18 14 4 4" xfId="40064"/>
    <cellStyle name="Обычный 5 18 14 5" xfId="40065"/>
    <cellStyle name="Обычный 5 18 14 5 2" xfId="40066"/>
    <cellStyle name="Обычный 5 18 14 5 2 2" xfId="40067"/>
    <cellStyle name="Обычный 5 18 14 5 3" xfId="40068"/>
    <cellStyle name="Обычный 5 18 14 6" xfId="40069"/>
    <cellStyle name="Обычный 5 18 14 6 2" xfId="40070"/>
    <cellStyle name="Обычный 5 18 14 7" xfId="40071"/>
    <cellStyle name="Обычный 5 18 14 7 2" xfId="40072"/>
    <cellStyle name="Обычный 5 18 14 8" xfId="40073"/>
    <cellStyle name="Обычный 5 18 15" xfId="40074"/>
    <cellStyle name="Обычный 5 18 15 2" xfId="40075"/>
    <cellStyle name="Обычный 5 18 15 2 2" xfId="40076"/>
    <cellStyle name="Обычный 5 18 15 2 2 2" xfId="40077"/>
    <cellStyle name="Обычный 5 18 15 2 2 2 2" xfId="40078"/>
    <cellStyle name="Обычный 5 18 15 2 2 3" xfId="40079"/>
    <cellStyle name="Обычный 5 18 15 2 3" xfId="40080"/>
    <cellStyle name="Обычный 5 18 15 2 3 2" xfId="40081"/>
    <cellStyle name="Обычный 5 18 15 2 4" xfId="40082"/>
    <cellStyle name="Обычный 5 18 15 3" xfId="40083"/>
    <cellStyle name="Обычный 5 18 15 3 2" xfId="40084"/>
    <cellStyle name="Обычный 5 18 15 3 2 2" xfId="40085"/>
    <cellStyle name="Обычный 5 18 15 3 2 2 2" xfId="40086"/>
    <cellStyle name="Обычный 5 18 15 3 2 3" xfId="40087"/>
    <cellStyle name="Обычный 5 18 15 3 3" xfId="40088"/>
    <cellStyle name="Обычный 5 18 15 3 3 2" xfId="40089"/>
    <cellStyle name="Обычный 5 18 15 3 4" xfId="40090"/>
    <cellStyle name="Обычный 5 18 15 4" xfId="40091"/>
    <cellStyle name="Обычный 5 18 15 4 2" xfId="40092"/>
    <cellStyle name="Обычный 5 18 15 4 2 2" xfId="40093"/>
    <cellStyle name="Обычный 5 18 15 4 2 2 2" xfId="40094"/>
    <cellStyle name="Обычный 5 18 15 4 2 3" xfId="40095"/>
    <cellStyle name="Обычный 5 18 15 4 3" xfId="40096"/>
    <cellStyle name="Обычный 5 18 15 4 3 2" xfId="40097"/>
    <cellStyle name="Обычный 5 18 15 4 4" xfId="40098"/>
    <cellStyle name="Обычный 5 18 15 5" xfId="40099"/>
    <cellStyle name="Обычный 5 18 15 5 2" xfId="40100"/>
    <cellStyle name="Обычный 5 18 15 5 2 2" xfId="40101"/>
    <cellStyle name="Обычный 5 18 15 5 3" xfId="40102"/>
    <cellStyle name="Обычный 5 18 15 6" xfId="40103"/>
    <cellStyle name="Обычный 5 18 15 6 2" xfId="40104"/>
    <cellStyle name="Обычный 5 18 15 7" xfId="40105"/>
    <cellStyle name="Обычный 5 18 15 7 2" xfId="40106"/>
    <cellStyle name="Обычный 5 18 15 8" xfId="40107"/>
    <cellStyle name="Обычный 5 18 16" xfId="40108"/>
    <cellStyle name="Обычный 5 18 16 2" xfId="40109"/>
    <cellStyle name="Обычный 5 18 16 2 2" xfId="40110"/>
    <cellStyle name="Обычный 5 18 16 2 2 2" xfId="40111"/>
    <cellStyle name="Обычный 5 18 16 2 2 2 2" xfId="40112"/>
    <cellStyle name="Обычный 5 18 16 2 2 3" xfId="40113"/>
    <cellStyle name="Обычный 5 18 16 2 3" xfId="40114"/>
    <cellStyle name="Обычный 5 18 16 2 3 2" xfId="40115"/>
    <cellStyle name="Обычный 5 18 16 2 4" xfId="40116"/>
    <cellStyle name="Обычный 5 18 16 3" xfId="40117"/>
    <cellStyle name="Обычный 5 18 16 3 2" xfId="40118"/>
    <cellStyle name="Обычный 5 18 16 3 2 2" xfId="40119"/>
    <cellStyle name="Обычный 5 18 16 3 2 2 2" xfId="40120"/>
    <cellStyle name="Обычный 5 18 16 3 2 3" xfId="40121"/>
    <cellStyle name="Обычный 5 18 16 3 3" xfId="40122"/>
    <cellStyle name="Обычный 5 18 16 3 3 2" xfId="40123"/>
    <cellStyle name="Обычный 5 18 16 3 4" xfId="40124"/>
    <cellStyle name="Обычный 5 18 16 4" xfId="40125"/>
    <cellStyle name="Обычный 5 18 16 4 2" xfId="40126"/>
    <cellStyle name="Обычный 5 18 16 4 2 2" xfId="40127"/>
    <cellStyle name="Обычный 5 18 16 4 2 2 2" xfId="40128"/>
    <cellStyle name="Обычный 5 18 16 4 2 3" xfId="40129"/>
    <cellStyle name="Обычный 5 18 16 4 3" xfId="40130"/>
    <cellStyle name="Обычный 5 18 16 4 3 2" xfId="40131"/>
    <cellStyle name="Обычный 5 18 16 4 4" xfId="40132"/>
    <cellStyle name="Обычный 5 18 16 5" xfId="40133"/>
    <cellStyle name="Обычный 5 18 16 5 2" xfId="40134"/>
    <cellStyle name="Обычный 5 18 16 5 2 2" xfId="40135"/>
    <cellStyle name="Обычный 5 18 16 5 3" xfId="40136"/>
    <cellStyle name="Обычный 5 18 16 6" xfId="40137"/>
    <cellStyle name="Обычный 5 18 16 6 2" xfId="40138"/>
    <cellStyle name="Обычный 5 18 16 7" xfId="40139"/>
    <cellStyle name="Обычный 5 18 16 7 2" xfId="40140"/>
    <cellStyle name="Обычный 5 18 16 8" xfId="40141"/>
    <cellStyle name="Обычный 5 18 17" xfId="40142"/>
    <cellStyle name="Обычный 5 18 17 2" xfId="40143"/>
    <cellStyle name="Обычный 5 18 17 2 2" xfId="40144"/>
    <cellStyle name="Обычный 5 18 17 2 2 2" xfId="40145"/>
    <cellStyle name="Обычный 5 18 17 2 2 2 2" xfId="40146"/>
    <cellStyle name="Обычный 5 18 17 2 2 3" xfId="40147"/>
    <cellStyle name="Обычный 5 18 17 2 3" xfId="40148"/>
    <cellStyle name="Обычный 5 18 17 2 3 2" xfId="40149"/>
    <cellStyle name="Обычный 5 18 17 2 4" xfId="40150"/>
    <cellStyle name="Обычный 5 18 17 3" xfId="40151"/>
    <cellStyle name="Обычный 5 18 17 3 2" xfId="40152"/>
    <cellStyle name="Обычный 5 18 17 3 2 2" xfId="40153"/>
    <cellStyle name="Обычный 5 18 17 3 2 2 2" xfId="40154"/>
    <cellStyle name="Обычный 5 18 17 3 2 3" xfId="40155"/>
    <cellStyle name="Обычный 5 18 17 3 3" xfId="40156"/>
    <cellStyle name="Обычный 5 18 17 3 3 2" xfId="40157"/>
    <cellStyle name="Обычный 5 18 17 3 4" xfId="40158"/>
    <cellStyle name="Обычный 5 18 17 4" xfId="40159"/>
    <cellStyle name="Обычный 5 18 17 4 2" xfId="40160"/>
    <cellStyle name="Обычный 5 18 17 4 2 2" xfId="40161"/>
    <cellStyle name="Обычный 5 18 17 4 2 2 2" xfId="40162"/>
    <cellStyle name="Обычный 5 18 17 4 2 3" xfId="40163"/>
    <cellStyle name="Обычный 5 18 17 4 3" xfId="40164"/>
    <cellStyle name="Обычный 5 18 17 4 3 2" xfId="40165"/>
    <cellStyle name="Обычный 5 18 17 4 4" xfId="40166"/>
    <cellStyle name="Обычный 5 18 17 5" xfId="40167"/>
    <cellStyle name="Обычный 5 18 17 5 2" xfId="40168"/>
    <cellStyle name="Обычный 5 18 17 5 2 2" xfId="40169"/>
    <cellStyle name="Обычный 5 18 17 5 3" xfId="40170"/>
    <cellStyle name="Обычный 5 18 17 6" xfId="40171"/>
    <cellStyle name="Обычный 5 18 17 6 2" xfId="40172"/>
    <cellStyle name="Обычный 5 18 17 7" xfId="40173"/>
    <cellStyle name="Обычный 5 18 17 7 2" xfId="40174"/>
    <cellStyle name="Обычный 5 18 17 8" xfId="40175"/>
    <cellStyle name="Обычный 5 18 18" xfId="40176"/>
    <cellStyle name="Обычный 5 18 18 2" xfId="40177"/>
    <cellStyle name="Обычный 5 18 18 2 2" xfId="40178"/>
    <cellStyle name="Обычный 5 18 18 2 2 2" xfId="40179"/>
    <cellStyle name="Обычный 5 18 18 2 2 2 2" xfId="40180"/>
    <cellStyle name="Обычный 5 18 18 2 2 3" xfId="40181"/>
    <cellStyle name="Обычный 5 18 18 2 3" xfId="40182"/>
    <cellStyle name="Обычный 5 18 18 2 3 2" xfId="40183"/>
    <cellStyle name="Обычный 5 18 18 2 4" xfId="40184"/>
    <cellStyle name="Обычный 5 18 18 3" xfId="40185"/>
    <cellStyle name="Обычный 5 18 18 3 2" xfId="40186"/>
    <cellStyle name="Обычный 5 18 18 3 2 2" xfId="40187"/>
    <cellStyle name="Обычный 5 18 18 3 2 2 2" xfId="40188"/>
    <cellStyle name="Обычный 5 18 18 3 2 3" xfId="40189"/>
    <cellStyle name="Обычный 5 18 18 3 3" xfId="40190"/>
    <cellStyle name="Обычный 5 18 18 3 3 2" xfId="40191"/>
    <cellStyle name="Обычный 5 18 18 3 4" xfId="40192"/>
    <cellStyle name="Обычный 5 18 18 4" xfId="40193"/>
    <cellStyle name="Обычный 5 18 18 4 2" xfId="40194"/>
    <cellStyle name="Обычный 5 18 18 4 2 2" xfId="40195"/>
    <cellStyle name="Обычный 5 18 18 4 2 2 2" xfId="40196"/>
    <cellStyle name="Обычный 5 18 18 4 2 3" xfId="40197"/>
    <cellStyle name="Обычный 5 18 18 4 3" xfId="40198"/>
    <cellStyle name="Обычный 5 18 18 4 3 2" xfId="40199"/>
    <cellStyle name="Обычный 5 18 18 4 4" xfId="40200"/>
    <cellStyle name="Обычный 5 18 18 5" xfId="40201"/>
    <cellStyle name="Обычный 5 18 18 5 2" xfId="40202"/>
    <cellStyle name="Обычный 5 18 18 5 2 2" xfId="40203"/>
    <cellStyle name="Обычный 5 18 18 5 3" xfId="40204"/>
    <cellStyle name="Обычный 5 18 18 6" xfId="40205"/>
    <cellStyle name="Обычный 5 18 18 6 2" xfId="40206"/>
    <cellStyle name="Обычный 5 18 18 7" xfId="40207"/>
    <cellStyle name="Обычный 5 18 18 7 2" xfId="40208"/>
    <cellStyle name="Обычный 5 18 18 8" xfId="40209"/>
    <cellStyle name="Обычный 5 18 19" xfId="40210"/>
    <cellStyle name="Обычный 5 18 19 2" xfId="40211"/>
    <cellStyle name="Обычный 5 18 19 2 2" xfId="40212"/>
    <cellStyle name="Обычный 5 18 19 2 2 2" xfId="40213"/>
    <cellStyle name="Обычный 5 18 19 2 2 2 2" xfId="40214"/>
    <cellStyle name="Обычный 5 18 19 2 2 3" xfId="40215"/>
    <cellStyle name="Обычный 5 18 19 2 3" xfId="40216"/>
    <cellStyle name="Обычный 5 18 19 2 3 2" xfId="40217"/>
    <cellStyle name="Обычный 5 18 19 2 4" xfId="40218"/>
    <cellStyle name="Обычный 5 18 19 3" xfId="40219"/>
    <cellStyle name="Обычный 5 18 19 3 2" xfId="40220"/>
    <cellStyle name="Обычный 5 18 19 3 2 2" xfId="40221"/>
    <cellStyle name="Обычный 5 18 19 3 2 2 2" xfId="40222"/>
    <cellStyle name="Обычный 5 18 19 3 2 3" xfId="40223"/>
    <cellStyle name="Обычный 5 18 19 3 3" xfId="40224"/>
    <cellStyle name="Обычный 5 18 19 3 3 2" xfId="40225"/>
    <cellStyle name="Обычный 5 18 19 3 4" xfId="40226"/>
    <cellStyle name="Обычный 5 18 19 4" xfId="40227"/>
    <cellStyle name="Обычный 5 18 19 4 2" xfId="40228"/>
    <cellStyle name="Обычный 5 18 19 4 2 2" xfId="40229"/>
    <cellStyle name="Обычный 5 18 19 4 2 2 2" xfId="40230"/>
    <cellStyle name="Обычный 5 18 19 4 2 3" xfId="40231"/>
    <cellStyle name="Обычный 5 18 19 4 3" xfId="40232"/>
    <cellStyle name="Обычный 5 18 19 4 3 2" xfId="40233"/>
    <cellStyle name="Обычный 5 18 19 4 4" xfId="40234"/>
    <cellStyle name="Обычный 5 18 19 5" xfId="40235"/>
    <cellStyle name="Обычный 5 18 19 5 2" xfId="40236"/>
    <cellStyle name="Обычный 5 18 19 5 2 2" xfId="40237"/>
    <cellStyle name="Обычный 5 18 19 5 3" xfId="40238"/>
    <cellStyle name="Обычный 5 18 19 6" xfId="40239"/>
    <cellStyle name="Обычный 5 18 19 6 2" xfId="40240"/>
    <cellStyle name="Обычный 5 18 19 7" xfId="40241"/>
    <cellStyle name="Обычный 5 18 19 7 2" xfId="40242"/>
    <cellStyle name="Обычный 5 18 19 8" xfId="40243"/>
    <cellStyle name="Обычный 5 18 2" xfId="40244"/>
    <cellStyle name="Обычный 5 18 2 2" xfId="40245"/>
    <cellStyle name="Обычный 5 18 2 2 2" xfId="40246"/>
    <cellStyle name="Обычный 5 18 2 2 2 2" xfId="40247"/>
    <cellStyle name="Обычный 5 18 2 2 2 2 2" xfId="40248"/>
    <cellStyle name="Обычный 5 18 2 2 2 3" xfId="40249"/>
    <cellStyle name="Обычный 5 18 2 2 3" xfId="40250"/>
    <cellStyle name="Обычный 5 18 2 2 3 2" xfId="40251"/>
    <cellStyle name="Обычный 5 18 2 2 4" xfId="40252"/>
    <cellStyle name="Обычный 5 18 2 3" xfId="40253"/>
    <cellStyle name="Обычный 5 18 2 3 2" xfId="40254"/>
    <cellStyle name="Обычный 5 18 2 3 2 2" xfId="40255"/>
    <cellStyle name="Обычный 5 18 2 3 2 2 2" xfId="40256"/>
    <cellStyle name="Обычный 5 18 2 3 2 3" xfId="40257"/>
    <cellStyle name="Обычный 5 18 2 3 3" xfId="40258"/>
    <cellStyle name="Обычный 5 18 2 3 3 2" xfId="40259"/>
    <cellStyle name="Обычный 5 18 2 3 4" xfId="40260"/>
    <cellStyle name="Обычный 5 18 2 4" xfId="40261"/>
    <cellStyle name="Обычный 5 18 2 4 2" xfId="40262"/>
    <cellStyle name="Обычный 5 18 2 4 2 2" xfId="40263"/>
    <cellStyle name="Обычный 5 18 2 4 2 2 2" xfId="40264"/>
    <cellStyle name="Обычный 5 18 2 4 2 3" xfId="40265"/>
    <cellStyle name="Обычный 5 18 2 4 3" xfId="40266"/>
    <cellStyle name="Обычный 5 18 2 4 3 2" xfId="40267"/>
    <cellStyle name="Обычный 5 18 2 4 4" xfId="40268"/>
    <cellStyle name="Обычный 5 18 2 5" xfId="40269"/>
    <cellStyle name="Обычный 5 18 2 5 2" xfId="40270"/>
    <cellStyle name="Обычный 5 18 2 5 2 2" xfId="40271"/>
    <cellStyle name="Обычный 5 18 2 5 3" xfId="40272"/>
    <cellStyle name="Обычный 5 18 2 6" xfId="40273"/>
    <cellStyle name="Обычный 5 18 2 6 2" xfId="40274"/>
    <cellStyle name="Обычный 5 18 2 7" xfId="40275"/>
    <cellStyle name="Обычный 5 18 2 7 2" xfId="40276"/>
    <cellStyle name="Обычный 5 18 2 8" xfId="40277"/>
    <cellStyle name="Обычный 5 18 20" xfId="40278"/>
    <cellStyle name="Обычный 5 18 20 2" xfId="40279"/>
    <cellStyle name="Обычный 5 18 20 2 2" xfId="40280"/>
    <cellStyle name="Обычный 5 18 20 2 2 2" xfId="40281"/>
    <cellStyle name="Обычный 5 18 20 2 2 2 2" xfId="40282"/>
    <cellStyle name="Обычный 5 18 20 2 2 3" xfId="40283"/>
    <cellStyle name="Обычный 5 18 20 2 3" xfId="40284"/>
    <cellStyle name="Обычный 5 18 20 2 3 2" xfId="40285"/>
    <cellStyle name="Обычный 5 18 20 2 4" xfId="40286"/>
    <cellStyle name="Обычный 5 18 20 3" xfId="40287"/>
    <cellStyle name="Обычный 5 18 20 3 2" xfId="40288"/>
    <cellStyle name="Обычный 5 18 20 3 2 2" xfId="40289"/>
    <cellStyle name="Обычный 5 18 20 3 2 2 2" xfId="40290"/>
    <cellStyle name="Обычный 5 18 20 3 2 3" xfId="40291"/>
    <cellStyle name="Обычный 5 18 20 3 3" xfId="40292"/>
    <cellStyle name="Обычный 5 18 20 3 3 2" xfId="40293"/>
    <cellStyle name="Обычный 5 18 20 3 4" xfId="40294"/>
    <cellStyle name="Обычный 5 18 20 4" xfId="40295"/>
    <cellStyle name="Обычный 5 18 20 4 2" xfId="40296"/>
    <cellStyle name="Обычный 5 18 20 4 2 2" xfId="40297"/>
    <cellStyle name="Обычный 5 18 20 4 2 2 2" xfId="40298"/>
    <cellStyle name="Обычный 5 18 20 4 2 3" xfId="40299"/>
    <cellStyle name="Обычный 5 18 20 4 3" xfId="40300"/>
    <cellStyle name="Обычный 5 18 20 4 3 2" xfId="40301"/>
    <cellStyle name="Обычный 5 18 20 4 4" xfId="40302"/>
    <cellStyle name="Обычный 5 18 20 5" xfId="40303"/>
    <cellStyle name="Обычный 5 18 20 5 2" xfId="40304"/>
    <cellStyle name="Обычный 5 18 20 5 2 2" xfId="40305"/>
    <cellStyle name="Обычный 5 18 20 5 3" xfId="40306"/>
    <cellStyle name="Обычный 5 18 20 6" xfId="40307"/>
    <cellStyle name="Обычный 5 18 20 6 2" xfId="40308"/>
    <cellStyle name="Обычный 5 18 20 7" xfId="40309"/>
    <cellStyle name="Обычный 5 18 20 7 2" xfId="40310"/>
    <cellStyle name="Обычный 5 18 20 8" xfId="40311"/>
    <cellStyle name="Обычный 5 18 21" xfId="40312"/>
    <cellStyle name="Обычный 5 18 21 2" xfId="40313"/>
    <cellStyle name="Обычный 5 18 21 2 2" xfId="40314"/>
    <cellStyle name="Обычный 5 18 21 2 2 2" xfId="40315"/>
    <cellStyle name="Обычный 5 18 21 2 2 2 2" xfId="40316"/>
    <cellStyle name="Обычный 5 18 21 2 2 3" xfId="40317"/>
    <cellStyle name="Обычный 5 18 21 2 3" xfId="40318"/>
    <cellStyle name="Обычный 5 18 21 2 3 2" xfId="40319"/>
    <cellStyle name="Обычный 5 18 21 2 4" xfId="40320"/>
    <cellStyle name="Обычный 5 18 21 3" xfId="40321"/>
    <cellStyle name="Обычный 5 18 21 3 2" xfId="40322"/>
    <cellStyle name="Обычный 5 18 21 3 2 2" xfId="40323"/>
    <cellStyle name="Обычный 5 18 21 3 2 2 2" xfId="40324"/>
    <cellStyle name="Обычный 5 18 21 3 2 3" xfId="40325"/>
    <cellStyle name="Обычный 5 18 21 3 3" xfId="40326"/>
    <cellStyle name="Обычный 5 18 21 3 3 2" xfId="40327"/>
    <cellStyle name="Обычный 5 18 21 3 4" xfId="40328"/>
    <cellStyle name="Обычный 5 18 21 4" xfId="40329"/>
    <cellStyle name="Обычный 5 18 21 4 2" xfId="40330"/>
    <cellStyle name="Обычный 5 18 21 4 2 2" xfId="40331"/>
    <cellStyle name="Обычный 5 18 21 4 2 2 2" xfId="40332"/>
    <cellStyle name="Обычный 5 18 21 4 2 3" xfId="40333"/>
    <cellStyle name="Обычный 5 18 21 4 3" xfId="40334"/>
    <cellStyle name="Обычный 5 18 21 4 3 2" xfId="40335"/>
    <cellStyle name="Обычный 5 18 21 4 4" xfId="40336"/>
    <cellStyle name="Обычный 5 18 21 5" xfId="40337"/>
    <cellStyle name="Обычный 5 18 21 5 2" xfId="40338"/>
    <cellStyle name="Обычный 5 18 21 5 2 2" xfId="40339"/>
    <cellStyle name="Обычный 5 18 21 5 3" xfId="40340"/>
    <cellStyle name="Обычный 5 18 21 6" xfId="40341"/>
    <cellStyle name="Обычный 5 18 21 6 2" xfId="40342"/>
    <cellStyle name="Обычный 5 18 21 7" xfId="40343"/>
    <cellStyle name="Обычный 5 18 21 7 2" xfId="40344"/>
    <cellStyle name="Обычный 5 18 21 8" xfId="40345"/>
    <cellStyle name="Обычный 5 18 22" xfId="40346"/>
    <cellStyle name="Обычный 5 18 22 2" xfId="40347"/>
    <cellStyle name="Обычный 5 18 22 2 2" xfId="40348"/>
    <cellStyle name="Обычный 5 18 22 2 2 2" xfId="40349"/>
    <cellStyle name="Обычный 5 18 22 2 2 2 2" xfId="40350"/>
    <cellStyle name="Обычный 5 18 22 2 2 3" xfId="40351"/>
    <cellStyle name="Обычный 5 18 22 2 3" xfId="40352"/>
    <cellStyle name="Обычный 5 18 22 2 3 2" xfId="40353"/>
    <cellStyle name="Обычный 5 18 22 2 4" xfId="40354"/>
    <cellStyle name="Обычный 5 18 22 3" xfId="40355"/>
    <cellStyle name="Обычный 5 18 22 3 2" xfId="40356"/>
    <cellStyle name="Обычный 5 18 22 3 2 2" xfId="40357"/>
    <cellStyle name="Обычный 5 18 22 3 2 2 2" xfId="40358"/>
    <cellStyle name="Обычный 5 18 22 3 2 3" xfId="40359"/>
    <cellStyle name="Обычный 5 18 22 3 3" xfId="40360"/>
    <cellStyle name="Обычный 5 18 22 3 3 2" xfId="40361"/>
    <cellStyle name="Обычный 5 18 22 3 4" xfId="40362"/>
    <cellStyle name="Обычный 5 18 22 4" xfId="40363"/>
    <cellStyle name="Обычный 5 18 22 4 2" xfId="40364"/>
    <cellStyle name="Обычный 5 18 22 4 2 2" xfId="40365"/>
    <cellStyle name="Обычный 5 18 22 4 2 2 2" xfId="40366"/>
    <cellStyle name="Обычный 5 18 22 4 2 3" xfId="40367"/>
    <cellStyle name="Обычный 5 18 22 4 3" xfId="40368"/>
    <cellStyle name="Обычный 5 18 22 4 3 2" xfId="40369"/>
    <cellStyle name="Обычный 5 18 22 4 4" xfId="40370"/>
    <cellStyle name="Обычный 5 18 22 5" xfId="40371"/>
    <cellStyle name="Обычный 5 18 22 5 2" xfId="40372"/>
    <cellStyle name="Обычный 5 18 22 5 2 2" xfId="40373"/>
    <cellStyle name="Обычный 5 18 22 5 3" xfId="40374"/>
    <cellStyle name="Обычный 5 18 22 6" xfId="40375"/>
    <cellStyle name="Обычный 5 18 22 6 2" xfId="40376"/>
    <cellStyle name="Обычный 5 18 22 7" xfId="40377"/>
    <cellStyle name="Обычный 5 18 22 7 2" xfId="40378"/>
    <cellStyle name="Обычный 5 18 22 8" xfId="40379"/>
    <cellStyle name="Обычный 5 18 23" xfId="40380"/>
    <cellStyle name="Обычный 5 18 23 2" xfId="40381"/>
    <cellStyle name="Обычный 5 18 23 2 2" xfId="40382"/>
    <cellStyle name="Обычный 5 18 23 2 2 2" xfId="40383"/>
    <cellStyle name="Обычный 5 18 23 2 2 2 2" xfId="40384"/>
    <cellStyle name="Обычный 5 18 23 2 2 3" xfId="40385"/>
    <cellStyle name="Обычный 5 18 23 2 3" xfId="40386"/>
    <cellStyle name="Обычный 5 18 23 2 3 2" xfId="40387"/>
    <cellStyle name="Обычный 5 18 23 2 4" xfId="40388"/>
    <cellStyle name="Обычный 5 18 23 3" xfId="40389"/>
    <cellStyle name="Обычный 5 18 23 3 2" xfId="40390"/>
    <cellStyle name="Обычный 5 18 23 3 2 2" xfId="40391"/>
    <cellStyle name="Обычный 5 18 23 3 2 2 2" xfId="40392"/>
    <cellStyle name="Обычный 5 18 23 3 2 3" xfId="40393"/>
    <cellStyle name="Обычный 5 18 23 3 3" xfId="40394"/>
    <cellStyle name="Обычный 5 18 23 3 3 2" xfId="40395"/>
    <cellStyle name="Обычный 5 18 23 3 4" xfId="40396"/>
    <cellStyle name="Обычный 5 18 23 4" xfId="40397"/>
    <cellStyle name="Обычный 5 18 23 4 2" xfId="40398"/>
    <cellStyle name="Обычный 5 18 23 4 2 2" xfId="40399"/>
    <cellStyle name="Обычный 5 18 23 4 2 2 2" xfId="40400"/>
    <cellStyle name="Обычный 5 18 23 4 2 3" xfId="40401"/>
    <cellStyle name="Обычный 5 18 23 4 3" xfId="40402"/>
    <cellStyle name="Обычный 5 18 23 4 3 2" xfId="40403"/>
    <cellStyle name="Обычный 5 18 23 4 4" xfId="40404"/>
    <cellStyle name="Обычный 5 18 23 5" xfId="40405"/>
    <cellStyle name="Обычный 5 18 23 5 2" xfId="40406"/>
    <cellStyle name="Обычный 5 18 23 5 2 2" xfId="40407"/>
    <cellStyle name="Обычный 5 18 23 5 3" xfId="40408"/>
    <cellStyle name="Обычный 5 18 23 6" xfId="40409"/>
    <cellStyle name="Обычный 5 18 23 6 2" xfId="40410"/>
    <cellStyle name="Обычный 5 18 23 7" xfId="40411"/>
    <cellStyle name="Обычный 5 18 23 7 2" xfId="40412"/>
    <cellStyle name="Обычный 5 18 23 8" xfId="40413"/>
    <cellStyle name="Обычный 5 18 24" xfId="40414"/>
    <cellStyle name="Обычный 5 18 24 2" xfId="40415"/>
    <cellStyle name="Обычный 5 18 24 2 2" xfId="40416"/>
    <cellStyle name="Обычный 5 18 24 2 2 2" xfId="40417"/>
    <cellStyle name="Обычный 5 18 24 2 2 2 2" xfId="40418"/>
    <cellStyle name="Обычный 5 18 24 2 2 3" xfId="40419"/>
    <cellStyle name="Обычный 5 18 24 2 3" xfId="40420"/>
    <cellStyle name="Обычный 5 18 24 2 3 2" xfId="40421"/>
    <cellStyle name="Обычный 5 18 24 2 4" xfId="40422"/>
    <cellStyle name="Обычный 5 18 24 3" xfId="40423"/>
    <cellStyle name="Обычный 5 18 24 3 2" xfId="40424"/>
    <cellStyle name="Обычный 5 18 24 3 2 2" xfId="40425"/>
    <cellStyle name="Обычный 5 18 24 3 2 2 2" xfId="40426"/>
    <cellStyle name="Обычный 5 18 24 3 2 3" xfId="40427"/>
    <cellStyle name="Обычный 5 18 24 3 3" xfId="40428"/>
    <cellStyle name="Обычный 5 18 24 3 3 2" xfId="40429"/>
    <cellStyle name="Обычный 5 18 24 3 4" xfId="40430"/>
    <cellStyle name="Обычный 5 18 24 4" xfId="40431"/>
    <cellStyle name="Обычный 5 18 24 4 2" xfId="40432"/>
    <cellStyle name="Обычный 5 18 24 4 2 2" xfId="40433"/>
    <cellStyle name="Обычный 5 18 24 4 2 2 2" xfId="40434"/>
    <cellStyle name="Обычный 5 18 24 4 2 3" xfId="40435"/>
    <cellStyle name="Обычный 5 18 24 4 3" xfId="40436"/>
    <cellStyle name="Обычный 5 18 24 4 3 2" xfId="40437"/>
    <cellStyle name="Обычный 5 18 24 4 4" xfId="40438"/>
    <cellStyle name="Обычный 5 18 24 5" xfId="40439"/>
    <cellStyle name="Обычный 5 18 24 5 2" xfId="40440"/>
    <cellStyle name="Обычный 5 18 24 5 2 2" xfId="40441"/>
    <cellStyle name="Обычный 5 18 24 5 3" xfId="40442"/>
    <cellStyle name="Обычный 5 18 24 6" xfId="40443"/>
    <cellStyle name="Обычный 5 18 24 6 2" xfId="40444"/>
    <cellStyle name="Обычный 5 18 24 7" xfId="40445"/>
    <cellStyle name="Обычный 5 18 24 7 2" xfId="40446"/>
    <cellStyle name="Обычный 5 18 24 8" xfId="40447"/>
    <cellStyle name="Обычный 5 18 25" xfId="40448"/>
    <cellStyle name="Обычный 5 18 25 2" xfId="40449"/>
    <cellStyle name="Обычный 5 18 25 2 2" xfId="40450"/>
    <cellStyle name="Обычный 5 18 25 2 2 2" xfId="40451"/>
    <cellStyle name="Обычный 5 18 25 2 2 2 2" xfId="40452"/>
    <cellStyle name="Обычный 5 18 25 2 2 3" xfId="40453"/>
    <cellStyle name="Обычный 5 18 25 2 3" xfId="40454"/>
    <cellStyle name="Обычный 5 18 25 2 3 2" xfId="40455"/>
    <cellStyle name="Обычный 5 18 25 2 4" xfId="40456"/>
    <cellStyle name="Обычный 5 18 25 3" xfId="40457"/>
    <cellStyle name="Обычный 5 18 25 3 2" xfId="40458"/>
    <cellStyle name="Обычный 5 18 25 3 2 2" xfId="40459"/>
    <cellStyle name="Обычный 5 18 25 3 2 2 2" xfId="40460"/>
    <cellStyle name="Обычный 5 18 25 3 2 3" xfId="40461"/>
    <cellStyle name="Обычный 5 18 25 3 3" xfId="40462"/>
    <cellStyle name="Обычный 5 18 25 3 3 2" xfId="40463"/>
    <cellStyle name="Обычный 5 18 25 3 4" xfId="40464"/>
    <cellStyle name="Обычный 5 18 25 4" xfId="40465"/>
    <cellStyle name="Обычный 5 18 25 4 2" xfId="40466"/>
    <cellStyle name="Обычный 5 18 25 4 2 2" xfId="40467"/>
    <cellStyle name="Обычный 5 18 25 4 2 2 2" xfId="40468"/>
    <cellStyle name="Обычный 5 18 25 4 2 3" xfId="40469"/>
    <cellStyle name="Обычный 5 18 25 4 3" xfId="40470"/>
    <cellStyle name="Обычный 5 18 25 4 3 2" xfId="40471"/>
    <cellStyle name="Обычный 5 18 25 4 4" xfId="40472"/>
    <cellStyle name="Обычный 5 18 25 5" xfId="40473"/>
    <cellStyle name="Обычный 5 18 25 5 2" xfId="40474"/>
    <cellStyle name="Обычный 5 18 25 5 2 2" xfId="40475"/>
    <cellStyle name="Обычный 5 18 25 5 3" xfId="40476"/>
    <cellStyle name="Обычный 5 18 25 6" xfId="40477"/>
    <cellStyle name="Обычный 5 18 25 6 2" xfId="40478"/>
    <cellStyle name="Обычный 5 18 25 7" xfId="40479"/>
    <cellStyle name="Обычный 5 18 25 7 2" xfId="40480"/>
    <cellStyle name="Обычный 5 18 25 8" xfId="40481"/>
    <cellStyle name="Обычный 5 18 26" xfId="40482"/>
    <cellStyle name="Обычный 5 18 26 2" xfId="40483"/>
    <cellStyle name="Обычный 5 18 26 2 2" xfId="40484"/>
    <cellStyle name="Обычный 5 18 26 2 2 2" xfId="40485"/>
    <cellStyle name="Обычный 5 18 26 2 2 2 2" xfId="40486"/>
    <cellStyle name="Обычный 5 18 26 2 2 3" xfId="40487"/>
    <cellStyle name="Обычный 5 18 26 2 3" xfId="40488"/>
    <cellStyle name="Обычный 5 18 26 2 3 2" xfId="40489"/>
    <cellStyle name="Обычный 5 18 26 2 4" xfId="40490"/>
    <cellStyle name="Обычный 5 18 26 3" xfId="40491"/>
    <cellStyle name="Обычный 5 18 26 3 2" xfId="40492"/>
    <cellStyle name="Обычный 5 18 26 3 2 2" xfId="40493"/>
    <cellStyle name="Обычный 5 18 26 3 2 2 2" xfId="40494"/>
    <cellStyle name="Обычный 5 18 26 3 2 3" xfId="40495"/>
    <cellStyle name="Обычный 5 18 26 3 3" xfId="40496"/>
    <cellStyle name="Обычный 5 18 26 3 3 2" xfId="40497"/>
    <cellStyle name="Обычный 5 18 26 3 4" xfId="40498"/>
    <cellStyle name="Обычный 5 18 26 4" xfId="40499"/>
    <cellStyle name="Обычный 5 18 26 4 2" xfId="40500"/>
    <cellStyle name="Обычный 5 18 26 4 2 2" xfId="40501"/>
    <cellStyle name="Обычный 5 18 26 4 2 2 2" xfId="40502"/>
    <cellStyle name="Обычный 5 18 26 4 2 3" xfId="40503"/>
    <cellStyle name="Обычный 5 18 26 4 3" xfId="40504"/>
    <cellStyle name="Обычный 5 18 26 4 3 2" xfId="40505"/>
    <cellStyle name="Обычный 5 18 26 4 4" xfId="40506"/>
    <cellStyle name="Обычный 5 18 26 5" xfId="40507"/>
    <cellStyle name="Обычный 5 18 26 5 2" xfId="40508"/>
    <cellStyle name="Обычный 5 18 26 5 2 2" xfId="40509"/>
    <cellStyle name="Обычный 5 18 26 5 3" xfId="40510"/>
    <cellStyle name="Обычный 5 18 26 6" xfId="40511"/>
    <cellStyle name="Обычный 5 18 26 6 2" xfId="40512"/>
    <cellStyle name="Обычный 5 18 26 7" xfId="40513"/>
    <cellStyle name="Обычный 5 18 26 7 2" xfId="40514"/>
    <cellStyle name="Обычный 5 18 26 8" xfId="40515"/>
    <cellStyle name="Обычный 5 18 27" xfId="40516"/>
    <cellStyle name="Обычный 5 18 27 2" xfId="40517"/>
    <cellStyle name="Обычный 5 18 27 2 2" xfId="40518"/>
    <cellStyle name="Обычный 5 18 27 2 2 2" xfId="40519"/>
    <cellStyle name="Обычный 5 18 27 2 2 2 2" xfId="40520"/>
    <cellStyle name="Обычный 5 18 27 2 2 3" xfId="40521"/>
    <cellStyle name="Обычный 5 18 27 2 3" xfId="40522"/>
    <cellStyle name="Обычный 5 18 27 2 3 2" xfId="40523"/>
    <cellStyle name="Обычный 5 18 27 2 4" xfId="40524"/>
    <cellStyle name="Обычный 5 18 27 3" xfId="40525"/>
    <cellStyle name="Обычный 5 18 27 3 2" xfId="40526"/>
    <cellStyle name="Обычный 5 18 27 3 2 2" xfId="40527"/>
    <cellStyle name="Обычный 5 18 27 3 2 2 2" xfId="40528"/>
    <cellStyle name="Обычный 5 18 27 3 2 3" xfId="40529"/>
    <cellStyle name="Обычный 5 18 27 3 3" xfId="40530"/>
    <cellStyle name="Обычный 5 18 27 3 3 2" xfId="40531"/>
    <cellStyle name="Обычный 5 18 27 3 4" xfId="40532"/>
    <cellStyle name="Обычный 5 18 27 4" xfId="40533"/>
    <cellStyle name="Обычный 5 18 27 4 2" xfId="40534"/>
    <cellStyle name="Обычный 5 18 27 4 2 2" xfId="40535"/>
    <cellStyle name="Обычный 5 18 27 4 2 2 2" xfId="40536"/>
    <cellStyle name="Обычный 5 18 27 4 2 3" xfId="40537"/>
    <cellStyle name="Обычный 5 18 27 4 3" xfId="40538"/>
    <cellStyle name="Обычный 5 18 27 4 3 2" xfId="40539"/>
    <cellStyle name="Обычный 5 18 27 4 4" xfId="40540"/>
    <cellStyle name="Обычный 5 18 27 5" xfId="40541"/>
    <cellStyle name="Обычный 5 18 27 5 2" xfId="40542"/>
    <cellStyle name="Обычный 5 18 27 5 2 2" xfId="40543"/>
    <cellStyle name="Обычный 5 18 27 5 3" xfId="40544"/>
    <cellStyle name="Обычный 5 18 27 6" xfId="40545"/>
    <cellStyle name="Обычный 5 18 27 6 2" xfId="40546"/>
    <cellStyle name="Обычный 5 18 27 7" xfId="40547"/>
    <cellStyle name="Обычный 5 18 27 7 2" xfId="40548"/>
    <cellStyle name="Обычный 5 18 27 8" xfId="40549"/>
    <cellStyle name="Обычный 5 18 28" xfId="40550"/>
    <cellStyle name="Обычный 5 18 28 2" xfId="40551"/>
    <cellStyle name="Обычный 5 18 28 2 2" xfId="40552"/>
    <cellStyle name="Обычный 5 18 28 2 2 2" xfId="40553"/>
    <cellStyle name="Обычный 5 18 28 2 2 2 2" xfId="40554"/>
    <cellStyle name="Обычный 5 18 28 2 2 3" xfId="40555"/>
    <cellStyle name="Обычный 5 18 28 2 3" xfId="40556"/>
    <cellStyle name="Обычный 5 18 28 2 3 2" xfId="40557"/>
    <cellStyle name="Обычный 5 18 28 2 4" xfId="40558"/>
    <cellStyle name="Обычный 5 18 28 3" xfId="40559"/>
    <cellStyle name="Обычный 5 18 28 3 2" xfId="40560"/>
    <cellStyle name="Обычный 5 18 28 3 2 2" xfId="40561"/>
    <cellStyle name="Обычный 5 18 28 3 2 2 2" xfId="40562"/>
    <cellStyle name="Обычный 5 18 28 3 2 3" xfId="40563"/>
    <cellStyle name="Обычный 5 18 28 3 3" xfId="40564"/>
    <cellStyle name="Обычный 5 18 28 3 3 2" xfId="40565"/>
    <cellStyle name="Обычный 5 18 28 3 4" xfId="40566"/>
    <cellStyle name="Обычный 5 18 28 4" xfId="40567"/>
    <cellStyle name="Обычный 5 18 28 4 2" xfId="40568"/>
    <cellStyle name="Обычный 5 18 28 4 2 2" xfId="40569"/>
    <cellStyle name="Обычный 5 18 28 4 2 2 2" xfId="40570"/>
    <cellStyle name="Обычный 5 18 28 4 2 3" xfId="40571"/>
    <cellStyle name="Обычный 5 18 28 4 3" xfId="40572"/>
    <cellStyle name="Обычный 5 18 28 4 3 2" xfId="40573"/>
    <cellStyle name="Обычный 5 18 28 4 4" xfId="40574"/>
    <cellStyle name="Обычный 5 18 28 5" xfId="40575"/>
    <cellStyle name="Обычный 5 18 28 5 2" xfId="40576"/>
    <cellStyle name="Обычный 5 18 28 5 2 2" xfId="40577"/>
    <cellStyle name="Обычный 5 18 28 5 3" xfId="40578"/>
    <cellStyle name="Обычный 5 18 28 6" xfId="40579"/>
    <cellStyle name="Обычный 5 18 28 6 2" xfId="40580"/>
    <cellStyle name="Обычный 5 18 28 7" xfId="40581"/>
    <cellStyle name="Обычный 5 18 28 7 2" xfId="40582"/>
    <cellStyle name="Обычный 5 18 28 8" xfId="40583"/>
    <cellStyle name="Обычный 5 18 29" xfId="40584"/>
    <cellStyle name="Обычный 5 18 29 2" xfId="40585"/>
    <cellStyle name="Обычный 5 18 29 2 2" xfId="40586"/>
    <cellStyle name="Обычный 5 18 29 2 2 2" xfId="40587"/>
    <cellStyle name="Обычный 5 18 29 2 2 2 2" xfId="40588"/>
    <cellStyle name="Обычный 5 18 29 2 2 3" xfId="40589"/>
    <cellStyle name="Обычный 5 18 29 2 3" xfId="40590"/>
    <cellStyle name="Обычный 5 18 29 2 3 2" xfId="40591"/>
    <cellStyle name="Обычный 5 18 29 2 4" xfId="40592"/>
    <cellStyle name="Обычный 5 18 29 3" xfId="40593"/>
    <cellStyle name="Обычный 5 18 29 3 2" xfId="40594"/>
    <cellStyle name="Обычный 5 18 29 3 2 2" xfId="40595"/>
    <cellStyle name="Обычный 5 18 29 3 2 2 2" xfId="40596"/>
    <cellStyle name="Обычный 5 18 29 3 2 3" xfId="40597"/>
    <cellStyle name="Обычный 5 18 29 3 3" xfId="40598"/>
    <cellStyle name="Обычный 5 18 29 3 3 2" xfId="40599"/>
    <cellStyle name="Обычный 5 18 29 3 4" xfId="40600"/>
    <cellStyle name="Обычный 5 18 29 4" xfId="40601"/>
    <cellStyle name="Обычный 5 18 29 4 2" xfId="40602"/>
    <cellStyle name="Обычный 5 18 29 4 2 2" xfId="40603"/>
    <cellStyle name="Обычный 5 18 29 4 2 2 2" xfId="40604"/>
    <cellStyle name="Обычный 5 18 29 4 2 3" xfId="40605"/>
    <cellStyle name="Обычный 5 18 29 4 3" xfId="40606"/>
    <cellStyle name="Обычный 5 18 29 4 3 2" xfId="40607"/>
    <cellStyle name="Обычный 5 18 29 4 4" xfId="40608"/>
    <cellStyle name="Обычный 5 18 29 5" xfId="40609"/>
    <cellStyle name="Обычный 5 18 29 5 2" xfId="40610"/>
    <cellStyle name="Обычный 5 18 29 5 2 2" xfId="40611"/>
    <cellStyle name="Обычный 5 18 29 5 3" xfId="40612"/>
    <cellStyle name="Обычный 5 18 29 6" xfId="40613"/>
    <cellStyle name="Обычный 5 18 29 6 2" xfId="40614"/>
    <cellStyle name="Обычный 5 18 29 7" xfId="40615"/>
    <cellStyle name="Обычный 5 18 29 7 2" xfId="40616"/>
    <cellStyle name="Обычный 5 18 29 8" xfId="40617"/>
    <cellStyle name="Обычный 5 18 3" xfId="40618"/>
    <cellStyle name="Обычный 5 18 3 2" xfId="40619"/>
    <cellStyle name="Обычный 5 18 3 2 2" xfId="40620"/>
    <cellStyle name="Обычный 5 18 3 2 2 2" xfId="40621"/>
    <cellStyle name="Обычный 5 18 3 2 2 2 2" xfId="40622"/>
    <cellStyle name="Обычный 5 18 3 2 2 3" xfId="40623"/>
    <cellStyle name="Обычный 5 18 3 2 3" xfId="40624"/>
    <cellStyle name="Обычный 5 18 3 2 3 2" xfId="40625"/>
    <cellStyle name="Обычный 5 18 3 2 4" xfId="40626"/>
    <cellStyle name="Обычный 5 18 3 3" xfId="40627"/>
    <cellStyle name="Обычный 5 18 3 3 2" xfId="40628"/>
    <cellStyle name="Обычный 5 18 3 3 2 2" xfId="40629"/>
    <cellStyle name="Обычный 5 18 3 3 2 2 2" xfId="40630"/>
    <cellStyle name="Обычный 5 18 3 3 2 3" xfId="40631"/>
    <cellStyle name="Обычный 5 18 3 3 3" xfId="40632"/>
    <cellStyle name="Обычный 5 18 3 3 3 2" xfId="40633"/>
    <cellStyle name="Обычный 5 18 3 3 4" xfId="40634"/>
    <cellStyle name="Обычный 5 18 3 4" xfId="40635"/>
    <cellStyle name="Обычный 5 18 3 4 2" xfId="40636"/>
    <cellStyle name="Обычный 5 18 3 4 2 2" xfId="40637"/>
    <cellStyle name="Обычный 5 18 3 4 2 2 2" xfId="40638"/>
    <cellStyle name="Обычный 5 18 3 4 2 3" xfId="40639"/>
    <cellStyle name="Обычный 5 18 3 4 3" xfId="40640"/>
    <cellStyle name="Обычный 5 18 3 4 3 2" xfId="40641"/>
    <cellStyle name="Обычный 5 18 3 4 4" xfId="40642"/>
    <cellStyle name="Обычный 5 18 3 5" xfId="40643"/>
    <cellStyle name="Обычный 5 18 3 5 2" xfId="40644"/>
    <cellStyle name="Обычный 5 18 3 5 2 2" xfId="40645"/>
    <cellStyle name="Обычный 5 18 3 5 3" xfId="40646"/>
    <cellStyle name="Обычный 5 18 3 6" xfId="40647"/>
    <cellStyle name="Обычный 5 18 3 6 2" xfId="40648"/>
    <cellStyle name="Обычный 5 18 3 7" xfId="40649"/>
    <cellStyle name="Обычный 5 18 3 7 2" xfId="40650"/>
    <cellStyle name="Обычный 5 18 3 8" xfId="40651"/>
    <cellStyle name="Обычный 5 18 30" xfId="40652"/>
    <cellStyle name="Обычный 5 18 30 2" xfId="40653"/>
    <cellStyle name="Обычный 5 18 30 2 2" xfId="40654"/>
    <cellStyle name="Обычный 5 18 30 2 2 2" xfId="40655"/>
    <cellStyle name="Обычный 5 18 30 2 3" xfId="40656"/>
    <cellStyle name="Обычный 5 18 30 3" xfId="40657"/>
    <cellStyle name="Обычный 5 18 30 3 2" xfId="40658"/>
    <cellStyle name="Обычный 5 18 30 4" xfId="40659"/>
    <cellStyle name="Обычный 5 18 31" xfId="40660"/>
    <cellStyle name="Обычный 5 18 31 2" xfId="40661"/>
    <cellStyle name="Обычный 5 18 31 2 2" xfId="40662"/>
    <cellStyle name="Обычный 5 18 31 2 2 2" xfId="40663"/>
    <cellStyle name="Обычный 5 18 31 2 3" xfId="40664"/>
    <cellStyle name="Обычный 5 18 31 3" xfId="40665"/>
    <cellStyle name="Обычный 5 18 31 3 2" xfId="40666"/>
    <cellStyle name="Обычный 5 18 31 4" xfId="40667"/>
    <cellStyle name="Обычный 5 18 32" xfId="40668"/>
    <cellStyle name="Обычный 5 18 32 2" xfId="40669"/>
    <cellStyle name="Обычный 5 18 32 2 2" xfId="40670"/>
    <cellStyle name="Обычный 5 18 32 2 2 2" xfId="40671"/>
    <cellStyle name="Обычный 5 18 32 2 3" xfId="40672"/>
    <cellStyle name="Обычный 5 18 32 3" xfId="40673"/>
    <cellStyle name="Обычный 5 18 32 3 2" xfId="40674"/>
    <cellStyle name="Обычный 5 18 32 4" xfId="40675"/>
    <cellStyle name="Обычный 5 18 33" xfId="40676"/>
    <cellStyle name="Обычный 5 18 33 2" xfId="40677"/>
    <cellStyle name="Обычный 5 18 33 2 2" xfId="40678"/>
    <cellStyle name="Обычный 5 18 33 3" xfId="40679"/>
    <cellStyle name="Обычный 5 18 34" xfId="40680"/>
    <cellStyle name="Обычный 5 18 34 2" xfId="40681"/>
    <cellStyle name="Обычный 5 18 35" xfId="40682"/>
    <cellStyle name="Обычный 5 18 35 2" xfId="40683"/>
    <cellStyle name="Обычный 5 18 36" xfId="40684"/>
    <cellStyle name="Обычный 5 18 4" xfId="40685"/>
    <cellStyle name="Обычный 5 18 4 2" xfId="40686"/>
    <cellStyle name="Обычный 5 18 4 2 2" xfId="40687"/>
    <cellStyle name="Обычный 5 18 4 2 2 2" xfId="40688"/>
    <cellStyle name="Обычный 5 18 4 2 2 2 2" xfId="40689"/>
    <cellStyle name="Обычный 5 18 4 2 2 3" xfId="40690"/>
    <cellStyle name="Обычный 5 18 4 2 3" xfId="40691"/>
    <cellStyle name="Обычный 5 18 4 2 3 2" xfId="40692"/>
    <cellStyle name="Обычный 5 18 4 2 4" xfId="40693"/>
    <cellStyle name="Обычный 5 18 4 3" xfId="40694"/>
    <cellStyle name="Обычный 5 18 4 3 2" xfId="40695"/>
    <cellStyle name="Обычный 5 18 4 3 2 2" xfId="40696"/>
    <cellStyle name="Обычный 5 18 4 3 2 2 2" xfId="40697"/>
    <cellStyle name="Обычный 5 18 4 3 2 3" xfId="40698"/>
    <cellStyle name="Обычный 5 18 4 3 3" xfId="40699"/>
    <cellStyle name="Обычный 5 18 4 3 3 2" xfId="40700"/>
    <cellStyle name="Обычный 5 18 4 3 4" xfId="40701"/>
    <cellStyle name="Обычный 5 18 4 4" xfId="40702"/>
    <cellStyle name="Обычный 5 18 4 4 2" xfId="40703"/>
    <cellStyle name="Обычный 5 18 4 4 2 2" xfId="40704"/>
    <cellStyle name="Обычный 5 18 4 4 2 2 2" xfId="40705"/>
    <cellStyle name="Обычный 5 18 4 4 2 3" xfId="40706"/>
    <cellStyle name="Обычный 5 18 4 4 3" xfId="40707"/>
    <cellStyle name="Обычный 5 18 4 4 3 2" xfId="40708"/>
    <cellStyle name="Обычный 5 18 4 4 4" xfId="40709"/>
    <cellStyle name="Обычный 5 18 4 5" xfId="40710"/>
    <cellStyle name="Обычный 5 18 4 5 2" xfId="40711"/>
    <cellStyle name="Обычный 5 18 4 5 2 2" xfId="40712"/>
    <cellStyle name="Обычный 5 18 4 5 3" xfId="40713"/>
    <cellStyle name="Обычный 5 18 4 6" xfId="40714"/>
    <cellStyle name="Обычный 5 18 4 6 2" xfId="40715"/>
    <cellStyle name="Обычный 5 18 4 7" xfId="40716"/>
    <cellStyle name="Обычный 5 18 4 7 2" xfId="40717"/>
    <cellStyle name="Обычный 5 18 4 8" xfId="40718"/>
    <cellStyle name="Обычный 5 18 5" xfId="40719"/>
    <cellStyle name="Обычный 5 18 5 2" xfId="40720"/>
    <cellStyle name="Обычный 5 18 5 2 2" xfId="40721"/>
    <cellStyle name="Обычный 5 18 5 2 2 2" xfId="40722"/>
    <cellStyle name="Обычный 5 18 5 2 2 2 2" xfId="40723"/>
    <cellStyle name="Обычный 5 18 5 2 2 3" xfId="40724"/>
    <cellStyle name="Обычный 5 18 5 2 3" xfId="40725"/>
    <cellStyle name="Обычный 5 18 5 2 3 2" xfId="40726"/>
    <cellStyle name="Обычный 5 18 5 2 4" xfId="40727"/>
    <cellStyle name="Обычный 5 18 5 3" xfId="40728"/>
    <cellStyle name="Обычный 5 18 5 3 2" xfId="40729"/>
    <cellStyle name="Обычный 5 18 5 3 2 2" xfId="40730"/>
    <cellStyle name="Обычный 5 18 5 3 2 2 2" xfId="40731"/>
    <cellStyle name="Обычный 5 18 5 3 2 3" xfId="40732"/>
    <cellStyle name="Обычный 5 18 5 3 3" xfId="40733"/>
    <cellStyle name="Обычный 5 18 5 3 3 2" xfId="40734"/>
    <cellStyle name="Обычный 5 18 5 3 4" xfId="40735"/>
    <cellStyle name="Обычный 5 18 5 4" xfId="40736"/>
    <cellStyle name="Обычный 5 18 5 4 2" xfId="40737"/>
    <cellStyle name="Обычный 5 18 5 4 2 2" xfId="40738"/>
    <cellStyle name="Обычный 5 18 5 4 2 2 2" xfId="40739"/>
    <cellStyle name="Обычный 5 18 5 4 2 3" xfId="40740"/>
    <cellStyle name="Обычный 5 18 5 4 3" xfId="40741"/>
    <cellStyle name="Обычный 5 18 5 4 3 2" xfId="40742"/>
    <cellStyle name="Обычный 5 18 5 4 4" xfId="40743"/>
    <cellStyle name="Обычный 5 18 5 5" xfId="40744"/>
    <cellStyle name="Обычный 5 18 5 5 2" xfId="40745"/>
    <cellStyle name="Обычный 5 18 5 5 2 2" xfId="40746"/>
    <cellStyle name="Обычный 5 18 5 5 3" xfId="40747"/>
    <cellStyle name="Обычный 5 18 5 6" xfId="40748"/>
    <cellStyle name="Обычный 5 18 5 6 2" xfId="40749"/>
    <cellStyle name="Обычный 5 18 5 7" xfId="40750"/>
    <cellStyle name="Обычный 5 18 5 7 2" xfId="40751"/>
    <cellStyle name="Обычный 5 18 5 8" xfId="40752"/>
    <cellStyle name="Обычный 5 18 6" xfId="40753"/>
    <cellStyle name="Обычный 5 18 6 2" xfId="40754"/>
    <cellStyle name="Обычный 5 18 6 2 2" xfId="40755"/>
    <cellStyle name="Обычный 5 18 6 2 2 2" xfId="40756"/>
    <cellStyle name="Обычный 5 18 6 2 2 2 2" xfId="40757"/>
    <cellStyle name="Обычный 5 18 6 2 2 3" xfId="40758"/>
    <cellStyle name="Обычный 5 18 6 2 3" xfId="40759"/>
    <cellStyle name="Обычный 5 18 6 2 3 2" xfId="40760"/>
    <cellStyle name="Обычный 5 18 6 2 4" xfId="40761"/>
    <cellStyle name="Обычный 5 18 6 3" xfId="40762"/>
    <cellStyle name="Обычный 5 18 6 3 2" xfId="40763"/>
    <cellStyle name="Обычный 5 18 6 3 2 2" xfId="40764"/>
    <cellStyle name="Обычный 5 18 6 3 2 2 2" xfId="40765"/>
    <cellStyle name="Обычный 5 18 6 3 2 3" xfId="40766"/>
    <cellStyle name="Обычный 5 18 6 3 3" xfId="40767"/>
    <cellStyle name="Обычный 5 18 6 3 3 2" xfId="40768"/>
    <cellStyle name="Обычный 5 18 6 3 4" xfId="40769"/>
    <cellStyle name="Обычный 5 18 6 4" xfId="40770"/>
    <cellStyle name="Обычный 5 18 6 4 2" xfId="40771"/>
    <cellStyle name="Обычный 5 18 6 4 2 2" xfId="40772"/>
    <cellStyle name="Обычный 5 18 6 4 2 2 2" xfId="40773"/>
    <cellStyle name="Обычный 5 18 6 4 2 3" xfId="40774"/>
    <cellStyle name="Обычный 5 18 6 4 3" xfId="40775"/>
    <cellStyle name="Обычный 5 18 6 4 3 2" xfId="40776"/>
    <cellStyle name="Обычный 5 18 6 4 4" xfId="40777"/>
    <cellStyle name="Обычный 5 18 6 5" xfId="40778"/>
    <cellStyle name="Обычный 5 18 6 5 2" xfId="40779"/>
    <cellStyle name="Обычный 5 18 6 5 2 2" xfId="40780"/>
    <cellStyle name="Обычный 5 18 6 5 3" xfId="40781"/>
    <cellStyle name="Обычный 5 18 6 6" xfId="40782"/>
    <cellStyle name="Обычный 5 18 6 6 2" xfId="40783"/>
    <cellStyle name="Обычный 5 18 6 7" xfId="40784"/>
    <cellStyle name="Обычный 5 18 6 7 2" xfId="40785"/>
    <cellStyle name="Обычный 5 18 6 8" xfId="40786"/>
    <cellStyle name="Обычный 5 18 7" xfId="40787"/>
    <cellStyle name="Обычный 5 18 7 2" xfId="40788"/>
    <cellStyle name="Обычный 5 18 7 2 2" xfId="40789"/>
    <cellStyle name="Обычный 5 18 7 2 2 2" xfId="40790"/>
    <cellStyle name="Обычный 5 18 7 2 2 2 2" xfId="40791"/>
    <cellStyle name="Обычный 5 18 7 2 2 3" xfId="40792"/>
    <cellStyle name="Обычный 5 18 7 2 3" xfId="40793"/>
    <cellStyle name="Обычный 5 18 7 2 3 2" xfId="40794"/>
    <cellStyle name="Обычный 5 18 7 2 4" xfId="40795"/>
    <cellStyle name="Обычный 5 18 7 3" xfId="40796"/>
    <cellStyle name="Обычный 5 18 7 3 2" xfId="40797"/>
    <cellStyle name="Обычный 5 18 7 3 2 2" xfId="40798"/>
    <cellStyle name="Обычный 5 18 7 3 2 2 2" xfId="40799"/>
    <cellStyle name="Обычный 5 18 7 3 2 3" xfId="40800"/>
    <cellStyle name="Обычный 5 18 7 3 3" xfId="40801"/>
    <cellStyle name="Обычный 5 18 7 3 3 2" xfId="40802"/>
    <cellStyle name="Обычный 5 18 7 3 4" xfId="40803"/>
    <cellStyle name="Обычный 5 18 7 4" xfId="40804"/>
    <cellStyle name="Обычный 5 18 7 4 2" xfId="40805"/>
    <cellStyle name="Обычный 5 18 7 4 2 2" xfId="40806"/>
    <cellStyle name="Обычный 5 18 7 4 2 2 2" xfId="40807"/>
    <cellStyle name="Обычный 5 18 7 4 2 3" xfId="40808"/>
    <cellStyle name="Обычный 5 18 7 4 3" xfId="40809"/>
    <cellStyle name="Обычный 5 18 7 4 3 2" xfId="40810"/>
    <cellStyle name="Обычный 5 18 7 4 4" xfId="40811"/>
    <cellStyle name="Обычный 5 18 7 5" xfId="40812"/>
    <cellStyle name="Обычный 5 18 7 5 2" xfId="40813"/>
    <cellStyle name="Обычный 5 18 7 5 2 2" xfId="40814"/>
    <cellStyle name="Обычный 5 18 7 5 3" xfId="40815"/>
    <cellStyle name="Обычный 5 18 7 6" xfId="40816"/>
    <cellStyle name="Обычный 5 18 7 6 2" xfId="40817"/>
    <cellStyle name="Обычный 5 18 7 7" xfId="40818"/>
    <cellStyle name="Обычный 5 18 7 7 2" xfId="40819"/>
    <cellStyle name="Обычный 5 18 7 8" xfId="40820"/>
    <cellStyle name="Обычный 5 18 8" xfId="40821"/>
    <cellStyle name="Обычный 5 18 8 2" xfId="40822"/>
    <cellStyle name="Обычный 5 18 8 2 2" xfId="40823"/>
    <cellStyle name="Обычный 5 18 8 2 2 2" xfId="40824"/>
    <cellStyle name="Обычный 5 18 8 2 2 2 2" xfId="40825"/>
    <cellStyle name="Обычный 5 18 8 2 2 3" xfId="40826"/>
    <cellStyle name="Обычный 5 18 8 2 3" xfId="40827"/>
    <cellStyle name="Обычный 5 18 8 2 3 2" xfId="40828"/>
    <cellStyle name="Обычный 5 18 8 2 4" xfId="40829"/>
    <cellStyle name="Обычный 5 18 8 3" xfId="40830"/>
    <cellStyle name="Обычный 5 18 8 3 2" xfId="40831"/>
    <cellStyle name="Обычный 5 18 8 3 2 2" xfId="40832"/>
    <cellStyle name="Обычный 5 18 8 3 2 2 2" xfId="40833"/>
    <cellStyle name="Обычный 5 18 8 3 2 3" xfId="40834"/>
    <cellStyle name="Обычный 5 18 8 3 3" xfId="40835"/>
    <cellStyle name="Обычный 5 18 8 3 3 2" xfId="40836"/>
    <cellStyle name="Обычный 5 18 8 3 4" xfId="40837"/>
    <cellStyle name="Обычный 5 18 8 4" xfId="40838"/>
    <cellStyle name="Обычный 5 18 8 4 2" xfId="40839"/>
    <cellStyle name="Обычный 5 18 8 4 2 2" xfId="40840"/>
    <cellStyle name="Обычный 5 18 8 4 2 2 2" xfId="40841"/>
    <cellStyle name="Обычный 5 18 8 4 2 3" xfId="40842"/>
    <cellStyle name="Обычный 5 18 8 4 3" xfId="40843"/>
    <cellStyle name="Обычный 5 18 8 4 3 2" xfId="40844"/>
    <cellStyle name="Обычный 5 18 8 4 4" xfId="40845"/>
    <cellStyle name="Обычный 5 18 8 5" xfId="40846"/>
    <cellStyle name="Обычный 5 18 8 5 2" xfId="40847"/>
    <cellStyle name="Обычный 5 18 8 5 2 2" xfId="40848"/>
    <cellStyle name="Обычный 5 18 8 5 3" xfId="40849"/>
    <cellStyle name="Обычный 5 18 8 6" xfId="40850"/>
    <cellStyle name="Обычный 5 18 8 6 2" xfId="40851"/>
    <cellStyle name="Обычный 5 18 8 7" xfId="40852"/>
    <cellStyle name="Обычный 5 18 8 7 2" xfId="40853"/>
    <cellStyle name="Обычный 5 18 8 8" xfId="40854"/>
    <cellStyle name="Обычный 5 18 9" xfId="40855"/>
    <cellStyle name="Обычный 5 18 9 2" xfId="40856"/>
    <cellStyle name="Обычный 5 18 9 2 2" xfId="40857"/>
    <cellStyle name="Обычный 5 18 9 2 2 2" xfId="40858"/>
    <cellStyle name="Обычный 5 18 9 2 2 2 2" xfId="40859"/>
    <cellStyle name="Обычный 5 18 9 2 2 3" xfId="40860"/>
    <cellStyle name="Обычный 5 18 9 2 3" xfId="40861"/>
    <cellStyle name="Обычный 5 18 9 2 3 2" xfId="40862"/>
    <cellStyle name="Обычный 5 18 9 2 4" xfId="40863"/>
    <cellStyle name="Обычный 5 18 9 3" xfId="40864"/>
    <cellStyle name="Обычный 5 18 9 3 2" xfId="40865"/>
    <cellStyle name="Обычный 5 18 9 3 2 2" xfId="40866"/>
    <cellStyle name="Обычный 5 18 9 3 2 2 2" xfId="40867"/>
    <cellStyle name="Обычный 5 18 9 3 2 3" xfId="40868"/>
    <cellStyle name="Обычный 5 18 9 3 3" xfId="40869"/>
    <cellStyle name="Обычный 5 18 9 3 3 2" xfId="40870"/>
    <cellStyle name="Обычный 5 18 9 3 4" xfId="40871"/>
    <cellStyle name="Обычный 5 18 9 4" xfId="40872"/>
    <cellStyle name="Обычный 5 18 9 4 2" xfId="40873"/>
    <cellStyle name="Обычный 5 18 9 4 2 2" xfId="40874"/>
    <cellStyle name="Обычный 5 18 9 4 2 2 2" xfId="40875"/>
    <cellStyle name="Обычный 5 18 9 4 2 3" xfId="40876"/>
    <cellStyle name="Обычный 5 18 9 4 3" xfId="40877"/>
    <cellStyle name="Обычный 5 18 9 4 3 2" xfId="40878"/>
    <cellStyle name="Обычный 5 18 9 4 4" xfId="40879"/>
    <cellStyle name="Обычный 5 18 9 5" xfId="40880"/>
    <cellStyle name="Обычный 5 18 9 5 2" xfId="40881"/>
    <cellStyle name="Обычный 5 18 9 5 2 2" xfId="40882"/>
    <cellStyle name="Обычный 5 18 9 5 3" xfId="40883"/>
    <cellStyle name="Обычный 5 18 9 6" xfId="40884"/>
    <cellStyle name="Обычный 5 18 9 6 2" xfId="40885"/>
    <cellStyle name="Обычный 5 18 9 7" xfId="40886"/>
    <cellStyle name="Обычный 5 18 9 7 2" xfId="40887"/>
    <cellStyle name="Обычный 5 18 9 8" xfId="40888"/>
    <cellStyle name="Обычный 5 19" xfId="40889"/>
    <cellStyle name="Обычный 5 19 10" xfId="40890"/>
    <cellStyle name="Обычный 5 19 10 2" xfId="40891"/>
    <cellStyle name="Обычный 5 19 10 2 2" xfId="40892"/>
    <cellStyle name="Обычный 5 19 10 2 2 2" xfId="40893"/>
    <cellStyle name="Обычный 5 19 10 2 2 2 2" xfId="40894"/>
    <cellStyle name="Обычный 5 19 10 2 2 3" xfId="40895"/>
    <cellStyle name="Обычный 5 19 10 2 3" xfId="40896"/>
    <cellStyle name="Обычный 5 19 10 2 3 2" xfId="40897"/>
    <cellStyle name="Обычный 5 19 10 2 4" xfId="40898"/>
    <cellStyle name="Обычный 5 19 10 3" xfId="40899"/>
    <cellStyle name="Обычный 5 19 10 3 2" xfId="40900"/>
    <cellStyle name="Обычный 5 19 10 3 2 2" xfId="40901"/>
    <cellStyle name="Обычный 5 19 10 3 2 2 2" xfId="40902"/>
    <cellStyle name="Обычный 5 19 10 3 2 3" xfId="40903"/>
    <cellStyle name="Обычный 5 19 10 3 3" xfId="40904"/>
    <cellStyle name="Обычный 5 19 10 3 3 2" xfId="40905"/>
    <cellStyle name="Обычный 5 19 10 3 4" xfId="40906"/>
    <cellStyle name="Обычный 5 19 10 4" xfId="40907"/>
    <cellStyle name="Обычный 5 19 10 4 2" xfId="40908"/>
    <cellStyle name="Обычный 5 19 10 4 2 2" xfId="40909"/>
    <cellStyle name="Обычный 5 19 10 4 2 2 2" xfId="40910"/>
    <cellStyle name="Обычный 5 19 10 4 2 3" xfId="40911"/>
    <cellStyle name="Обычный 5 19 10 4 3" xfId="40912"/>
    <cellStyle name="Обычный 5 19 10 4 3 2" xfId="40913"/>
    <cellStyle name="Обычный 5 19 10 4 4" xfId="40914"/>
    <cellStyle name="Обычный 5 19 10 5" xfId="40915"/>
    <cellStyle name="Обычный 5 19 10 5 2" xfId="40916"/>
    <cellStyle name="Обычный 5 19 10 5 2 2" xfId="40917"/>
    <cellStyle name="Обычный 5 19 10 5 3" xfId="40918"/>
    <cellStyle name="Обычный 5 19 10 6" xfId="40919"/>
    <cellStyle name="Обычный 5 19 10 6 2" xfId="40920"/>
    <cellStyle name="Обычный 5 19 10 7" xfId="40921"/>
    <cellStyle name="Обычный 5 19 10 7 2" xfId="40922"/>
    <cellStyle name="Обычный 5 19 10 8" xfId="40923"/>
    <cellStyle name="Обычный 5 19 11" xfId="40924"/>
    <cellStyle name="Обычный 5 19 11 2" xfId="40925"/>
    <cellStyle name="Обычный 5 19 11 2 2" xfId="40926"/>
    <cellStyle name="Обычный 5 19 11 2 2 2" xfId="40927"/>
    <cellStyle name="Обычный 5 19 11 2 2 2 2" xfId="40928"/>
    <cellStyle name="Обычный 5 19 11 2 2 3" xfId="40929"/>
    <cellStyle name="Обычный 5 19 11 2 3" xfId="40930"/>
    <cellStyle name="Обычный 5 19 11 2 3 2" xfId="40931"/>
    <cellStyle name="Обычный 5 19 11 2 4" xfId="40932"/>
    <cellStyle name="Обычный 5 19 11 3" xfId="40933"/>
    <cellStyle name="Обычный 5 19 11 3 2" xfId="40934"/>
    <cellStyle name="Обычный 5 19 11 3 2 2" xfId="40935"/>
    <cellStyle name="Обычный 5 19 11 3 2 2 2" xfId="40936"/>
    <cellStyle name="Обычный 5 19 11 3 2 3" xfId="40937"/>
    <cellStyle name="Обычный 5 19 11 3 3" xfId="40938"/>
    <cellStyle name="Обычный 5 19 11 3 3 2" xfId="40939"/>
    <cellStyle name="Обычный 5 19 11 3 4" xfId="40940"/>
    <cellStyle name="Обычный 5 19 11 4" xfId="40941"/>
    <cellStyle name="Обычный 5 19 11 4 2" xfId="40942"/>
    <cellStyle name="Обычный 5 19 11 4 2 2" xfId="40943"/>
    <cellStyle name="Обычный 5 19 11 4 2 2 2" xfId="40944"/>
    <cellStyle name="Обычный 5 19 11 4 2 3" xfId="40945"/>
    <cellStyle name="Обычный 5 19 11 4 3" xfId="40946"/>
    <cellStyle name="Обычный 5 19 11 4 3 2" xfId="40947"/>
    <cellStyle name="Обычный 5 19 11 4 4" xfId="40948"/>
    <cellStyle name="Обычный 5 19 11 5" xfId="40949"/>
    <cellStyle name="Обычный 5 19 11 5 2" xfId="40950"/>
    <cellStyle name="Обычный 5 19 11 5 2 2" xfId="40951"/>
    <cellStyle name="Обычный 5 19 11 5 3" xfId="40952"/>
    <cellStyle name="Обычный 5 19 11 6" xfId="40953"/>
    <cellStyle name="Обычный 5 19 11 6 2" xfId="40954"/>
    <cellStyle name="Обычный 5 19 11 7" xfId="40955"/>
    <cellStyle name="Обычный 5 19 11 7 2" xfId="40956"/>
    <cellStyle name="Обычный 5 19 11 8" xfId="40957"/>
    <cellStyle name="Обычный 5 19 12" xfId="40958"/>
    <cellStyle name="Обычный 5 19 12 2" xfId="40959"/>
    <cellStyle name="Обычный 5 19 12 2 2" xfId="40960"/>
    <cellStyle name="Обычный 5 19 12 2 2 2" xfId="40961"/>
    <cellStyle name="Обычный 5 19 12 2 2 2 2" xfId="40962"/>
    <cellStyle name="Обычный 5 19 12 2 2 3" xfId="40963"/>
    <cellStyle name="Обычный 5 19 12 2 3" xfId="40964"/>
    <cellStyle name="Обычный 5 19 12 2 3 2" xfId="40965"/>
    <cellStyle name="Обычный 5 19 12 2 4" xfId="40966"/>
    <cellStyle name="Обычный 5 19 12 3" xfId="40967"/>
    <cellStyle name="Обычный 5 19 12 3 2" xfId="40968"/>
    <cellStyle name="Обычный 5 19 12 3 2 2" xfId="40969"/>
    <cellStyle name="Обычный 5 19 12 3 2 2 2" xfId="40970"/>
    <cellStyle name="Обычный 5 19 12 3 2 3" xfId="40971"/>
    <cellStyle name="Обычный 5 19 12 3 3" xfId="40972"/>
    <cellStyle name="Обычный 5 19 12 3 3 2" xfId="40973"/>
    <cellStyle name="Обычный 5 19 12 3 4" xfId="40974"/>
    <cellStyle name="Обычный 5 19 12 4" xfId="40975"/>
    <cellStyle name="Обычный 5 19 12 4 2" xfId="40976"/>
    <cellStyle name="Обычный 5 19 12 4 2 2" xfId="40977"/>
    <cellStyle name="Обычный 5 19 12 4 2 2 2" xfId="40978"/>
    <cellStyle name="Обычный 5 19 12 4 2 3" xfId="40979"/>
    <cellStyle name="Обычный 5 19 12 4 3" xfId="40980"/>
    <cellStyle name="Обычный 5 19 12 4 3 2" xfId="40981"/>
    <cellStyle name="Обычный 5 19 12 4 4" xfId="40982"/>
    <cellStyle name="Обычный 5 19 12 5" xfId="40983"/>
    <cellStyle name="Обычный 5 19 12 5 2" xfId="40984"/>
    <cellStyle name="Обычный 5 19 12 5 2 2" xfId="40985"/>
    <cellStyle name="Обычный 5 19 12 5 3" xfId="40986"/>
    <cellStyle name="Обычный 5 19 12 6" xfId="40987"/>
    <cellStyle name="Обычный 5 19 12 6 2" xfId="40988"/>
    <cellStyle name="Обычный 5 19 12 7" xfId="40989"/>
    <cellStyle name="Обычный 5 19 12 7 2" xfId="40990"/>
    <cellStyle name="Обычный 5 19 12 8" xfId="40991"/>
    <cellStyle name="Обычный 5 19 13" xfId="40992"/>
    <cellStyle name="Обычный 5 19 13 2" xfId="40993"/>
    <cellStyle name="Обычный 5 19 13 2 2" xfId="40994"/>
    <cellStyle name="Обычный 5 19 13 2 2 2" xfId="40995"/>
    <cellStyle name="Обычный 5 19 13 2 2 2 2" xfId="40996"/>
    <cellStyle name="Обычный 5 19 13 2 2 3" xfId="40997"/>
    <cellStyle name="Обычный 5 19 13 2 3" xfId="40998"/>
    <cellStyle name="Обычный 5 19 13 2 3 2" xfId="40999"/>
    <cellStyle name="Обычный 5 19 13 2 4" xfId="41000"/>
    <cellStyle name="Обычный 5 19 13 3" xfId="41001"/>
    <cellStyle name="Обычный 5 19 13 3 2" xfId="41002"/>
    <cellStyle name="Обычный 5 19 13 3 2 2" xfId="41003"/>
    <cellStyle name="Обычный 5 19 13 3 2 2 2" xfId="41004"/>
    <cellStyle name="Обычный 5 19 13 3 2 3" xfId="41005"/>
    <cellStyle name="Обычный 5 19 13 3 3" xfId="41006"/>
    <cellStyle name="Обычный 5 19 13 3 3 2" xfId="41007"/>
    <cellStyle name="Обычный 5 19 13 3 4" xfId="41008"/>
    <cellStyle name="Обычный 5 19 13 4" xfId="41009"/>
    <cellStyle name="Обычный 5 19 13 4 2" xfId="41010"/>
    <cellStyle name="Обычный 5 19 13 4 2 2" xfId="41011"/>
    <cellStyle name="Обычный 5 19 13 4 2 2 2" xfId="41012"/>
    <cellStyle name="Обычный 5 19 13 4 2 3" xfId="41013"/>
    <cellStyle name="Обычный 5 19 13 4 3" xfId="41014"/>
    <cellStyle name="Обычный 5 19 13 4 3 2" xfId="41015"/>
    <cellStyle name="Обычный 5 19 13 4 4" xfId="41016"/>
    <cellStyle name="Обычный 5 19 13 5" xfId="41017"/>
    <cellStyle name="Обычный 5 19 13 5 2" xfId="41018"/>
    <cellStyle name="Обычный 5 19 13 5 2 2" xfId="41019"/>
    <cellStyle name="Обычный 5 19 13 5 3" xfId="41020"/>
    <cellStyle name="Обычный 5 19 13 6" xfId="41021"/>
    <cellStyle name="Обычный 5 19 13 6 2" xfId="41022"/>
    <cellStyle name="Обычный 5 19 13 7" xfId="41023"/>
    <cellStyle name="Обычный 5 19 13 7 2" xfId="41024"/>
    <cellStyle name="Обычный 5 19 13 8" xfId="41025"/>
    <cellStyle name="Обычный 5 19 14" xfId="41026"/>
    <cellStyle name="Обычный 5 19 14 2" xfId="41027"/>
    <cellStyle name="Обычный 5 19 14 2 2" xfId="41028"/>
    <cellStyle name="Обычный 5 19 14 2 2 2" xfId="41029"/>
    <cellStyle name="Обычный 5 19 14 2 2 2 2" xfId="41030"/>
    <cellStyle name="Обычный 5 19 14 2 2 3" xfId="41031"/>
    <cellStyle name="Обычный 5 19 14 2 3" xfId="41032"/>
    <cellStyle name="Обычный 5 19 14 2 3 2" xfId="41033"/>
    <cellStyle name="Обычный 5 19 14 2 4" xfId="41034"/>
    <cellStyle name="Обычный 5 19 14 3" xfId="41035"/>
    <cellStyle name="Обычный 5 19 14 3 2" xfId="41036"/>
    <cellStyle name="Обычный 5 19 14 3 2 2" xfId="41037"/>
    <cellStyle name="Обычный 5 19 14 3 2 2 2" xfId="41038"/>
    <cellStyle name="Обычный 5 19 14 3 2 3" xfId="41039"/>
    <cellStyle name="Обычный 5 19 14 3 3" xfId="41040"/>
    <cellStyle name="Обычный 5 19 14 3 3 2" xfId="41041"/>
    <cellStyle name="Обычный 5 19 14 3 4" xfId="41042"/>
    <cellStyle name="Обычный 5 19 14 4" xfId="41043"/>
    <cellStyle name="Обычный 5 19 14 4 2" xfId="41044"/>
    <cellStyle name="Обычный 5 19 14 4 2 2" xfId="41045"/>
    <cellStyle name="Обычный 5 19 14 4 2 2 2" xfId="41046"/>
    <cellStyle name="Обычный 5 19 14 4 2 3" xfId="41047"/>
    <cellStyle name="Обычный 5 19 14 4 3" xfId="41048"/>
    <cellStyle name="Обычный 5 19 14 4 3 2" xfId="41049"/>
    <cellStyle name="Обычный 5 19 14 4 4" xfId="41050"/>
    <cellStyle name="Обычный 5 19 14 5" xfId="41051"/>
    <cellStyle name="Обычный 5 19 14 5 2" xfId="41052"/>
    <cellStyle name="Обычный 5 19 14 5 2 2" xfId="41053"/>
    <cellStyle name="Обычный 5 19 14 5 3" xfId="41054"/>
    <cellStyle name="Обычный 5 19 14 6" xfId="41055"/>
    <cellStyle name="Обычный 5 19 14 6 2" xfId="41056"/>
    <cellStyle name="Обычный 5 19 14 7" xfId="41057"/>
    <cellStyle name="Обычный 5 19 14 7 2" xfId="41058"/>
    <cellStyle name="Обычный 5 19 14 8" xfId="41059"/>
    <cellStyle name="Обычный 5 19 15" xfId="41060"/>
    <cellStyle name="Обычный 5 19 15 2" xfId="41061"/>
    <cellStyle name="Обычный 5 19 15 2 2" xfId="41062"/>
    <cellStyle name="Обычный 5 19 15 2 2 2" xfId="41063"/>
    <cellStyle name="Обычный 5 19 15 2 2 2 2" xfId="41064"/>
    <cellStyle name="Обычный 5 19 15 2 2 3" xfId="41065"/>
    <cellStyle name="Обычный 5 19 15 2 3" xfId="41066"/>
    <cellStyle name="Обычный 5 19 15 2 3 2" xfId="41067"/>
    <cellStyle name="Обычный 5 19 15 2 4" xfId="41068"/>
    <cellStyle name="Обычный 5 19 15 3" xfId="41069"/>
    <cellStyle name="Обычный 5 19 15 3 2" xfId="41070"/>
    <cellStyle name="Обычный 5 19 15 3 2 2" xfId="41071"/>
    <cellStyle name="Обычный 5 19 15 3 2 2 2" xfId="41072"/>
    <cellStyle name="Обычный 5 19 15 3 2 3" xfId="41073"/>
    <cellStyle name="Обычный 5 19 15 3 3" xfId="41074"/>
    <cellStyle name="Обычный 5 19 15 3 3 2" xfId="41075"/>
    <cellStyle name="Обычный 5 19 15 3 4" xfId="41076"/>
    <cellStyle name="Обычный 5 19 15 4" xfId="41077"/>
    <cellStyle name="Обычный 5 19 15 4 2" xfId="41078"/>
    <cellStyle name="Обычный 5 19 15 4 2 2" xfId="41079"/>
    <cellStyle name="Обычный 5 19 15 4 2 2 2" xfId="41080"/>
    <cellStyle name="Обычный 5 19 15 4 2 3" xfId="41081"/>
    <cellStyle name="Обычный 5 19 15 4 3" xfId="41082"/>
    <cellStyle name="Обычный 5 19 15 4 3 2" xfId="41083"/>
    <cellStyle name="Обычный 5 19 15 4 4" xfId="41084"/>
    <cellStyle name="Обычный 5 19 15 5" xfId="41085"/>
    <cellStyle name="Обычный 5 19 15 5 2" xfId="41086"/>
    <cellStyle name="Обычный 5 19 15 5 2 2" xfId="41087"/>
    <cellStyle name="Обычный 5 19 15 5 3" xfId="41088"/>
    <cellStyle name="Обычный 5 19 15 6" xfId="41089"/>
    <cellStyle name="Обычный 5 19 15 6 2" xfId="41090"/>
    <cellStyle name="Обычный 5 19 15 7" xfId="41091"/>
    <cellStyle name="Обычный 5 19 15 7 2" xfId="41092"/>
    <cellStyle name="Обычный 5 19 15 8" xfId="41093"/>
    <cellStyle name="Обычный 5 19 16" xfId="41094"/>
    <cellStyle name="Обычный 5 19 16 2" xfId="41095"/>
    <cellStyle name="Обычный 5 19 16 2 2" xfId="41096"/>
    <cellStyle name="Обычный 5 19 16 2 2 2" xfId="41097"/>
    <cellStyle name="Обычный 5 19 16 2 2 2 2" xfId="41098"/>
    <cellStyle name="Обычный 5 19 16 2 2 3" xfId="41099"/>
    <cellStyle name="Обычный 5 19 16 2 3" xfId="41100"/>
    <cellStyle name="Обычный 5 19 16 2 3 2" xfId="41101"/>
    <cellStyle name="Обычный 5 19 16 2 4" xfId="41102"/>
    <cellStyle name="Обычный 5 19 16 3" xfId="41103"/>
    <cellStyle name="Обычный 5 19 16 3 2" xfId="41104"/>
    <cellStyle name="Обычный 5 19 16 3 2 2" xfId="41105"/>
    <cellStyle name="Обычный 5 19 16 3 2 2 2" xfId="41106"/>
    <cellStyle name="Обычный 5 19 16 3 2 3" xfId="41107"/>
    <cellStyle name="Обычный 5 19 16 3 3" xfId="41108"/>
    <cellStyle name="Обычный 5 19 16 3 3 2" xfId="41109"/>
    <cellStyle name="Обычный 5 19 16 3 4" xfId="41110"/>
    <cellStyle name="Обычный 5 19 16 4" xfId="41111"/>
    <cellStyle name="Обычный 5 19 16 4 2" xfId="41112"/>
    <cellStyle name="Обычный 5 19 16 4 2 2" xfId="41113"/>
    <cellStyle name="Обычный 5 19 16 4 2 2 2" xfId="41114"/>
    <cellStyle name="Обычный 5 19 16 4 2 3" xfId="41115"/>
    <cellStyle name="Обычный 5 19 16 4 3" xfId="41116"/>
    <cellStyle name="Обычный 5 19 16 4 3 2" xfId="41117"/>
    <cellStyle name="Обычный 5 19 16 4 4" xfId="41118"/>
    <cellStyle name="Обычный 5 19 16 5" xfId="41119"/>
    <cellStyle name="Обычный 5 19 16 5 2" xfId="41120"/>
    <cellStyle name="Обычный 5 19 16 5 2 2" xfId="41121"/>
    <cellStyle name="Обычный 5 19 16 5 3" xfId="41122"/>
    <cellStyle name="Обычный 5 19 16 6" xfId="41123"/>
    <cellStyle name="Обычный 5 19 16 6 2" xfId="41124"/>
    <cellStyle name="Обычный 5 19 16 7" xfId="41125"/>
    <cellStyle name="Обычный 5 19 16 7 2" xfId="41126"/>
    <cellStyle name="Обычный 5 19 16 8" xfId="41127"/>
    <cellStyle name="Обычный 5 19 17" xfId="41128"/>
    <cellStyle name="Обычный 5 19 17 2" xfId="41129"/>
    <cellStyle name="Обычный 5 19 17 2 2" xfId="41130"/>
    <cellStyle name="Обычный 5 19 17 2 2 2" xfId="41131"/>
    <cellStyle name="Обычный 5 19 17 2 2 2 2" xfId="41132"/>
    <cellStyle name="Обычный 5 19 17 2 2 3" xfId="41133"/>
    <cellStyle name="Обычный 5 19 17 2 3" xfId="41134"/>
    <cellStyle name="Обычный 5 19 17 2 3 2" xfId="41135"/>
    <cellStyle name="Обычный 5 19 17 2 4" xfId="41136"/>
    <cellStyle name="Обычный 5 19 17 3" xfId="41137"/>
    <cellStyle name="Обычный 5 19 17 3 2" xfId="41138"/>
    <cellStyle name="Обычный 5 19 17 3 2 2" xfId="41139"/>
    <cellStyle name="Обычный 5 19 17 3 2 2 2" xfId="41140"/>
    <cellStyle name="Обычный 5 19 17 3 2 3" xfId="41141"/>
    <cellStyle name="Обычный 5 19 17 3 3" xfId="41142"/>
    <cellStyle name="Обычный 5 19 17 3 3 2" xfId="41143"/>
    <cellStyle name="Обычный 5 19 17 3 4" xfId="41144"/>
    <cellStyle name="Обычный 5 19 17 4" xfId="41145"/>
    <cellStyle name="Обычный 5 19 17 4 2" xfId="41146"/>
    <cellStyle name="Обычный 5 19 17 4 2 2" xfId="41147"/>
    <cellStyle name="Обычный 5 19 17 4 2 2 2" xfId="41148"/>
    <cellStyle name="Обычный 5 19 17 4 2 3" xfId="41149"/>
    <cellStyle name="Обычный 5 19 17 4 3" xfId="41150"/>
    <cellStyle name="Обычный 5 19 17 4 3 2" xfId="41151"/>
    <cellStyle name="Обычный 5 19 17 4 4" xfId="41152"/>
    <cellStyle name="Обычный 5 19 17 5" xfId="41153"/>
    <cellStyle name="Обычный 5 19 17 5 2" xfId="41154"/>
    <cellStyle name="Обычный 5 19 17 5 2 2" xfId="41155"/>
    <cellStyle name="Обычный 5 19 17 5 3" xfId="41156"/>
    <cellStyle name="Обычный 5 19 17 6" xfId="41157"/>
    <cellStyle name="Обычный 5 19 17 6 2" xfId="41158"/>
    <cellStyle name="Обычный 5 19 17 7" xfId="41159"/>
    <cellStyle name="Обычный 5 19 17 7 2" xfId="41160"/>
    <cellStyle name="Обычный 5 19 17 8" xfId="41161"/>
    <cellStyle name="Обычный 5 19 18" xfId="41162"/>
    <cellStyle name="Обычный 5 19 18 2" xfId="41163"/>
    <cellStyle name="Обычный 5 19 18 2 2" xfId="41164"/>
    <cellStyle name="Обычный 5 19 18 2 2 2" xfId="41165"/>
    <cellStyle name="Обычный 5 19 18 2 2 2 2" xfId="41166"/>
    <cellStyle name="Обычный 5 19 18 2 2 3" xfId="41167"/>
    <cellStyle name="Обычный 5 19 18 2 3" xfId="41168"/>
    <cellStyle name="Обычный 5 19 18 2 3 2" xfId="41169"/>
    <cellStyle name="Обычный 5 19 18 2 4" xfId="41170"/>
    <cellStyle name="Обычный 5 19 18 3" xfId="41171"/>
    <cellStyle name="Обычный 5 19 18 3 2" xfId="41172"/>
    <cellStyle name="Обычный 5 19 18 3 2 2" xfId="41173"/>
    <cellStyle name="Обычный 5 19 18 3 2 2 2" xfId="41174"/>
    <cellStyle name="Обычный 5 19 18 3 2 3" xfId="41175"/>
    <cellStyle name="Обычный 5 19 18 3 3" xfId="41176"/>
    <cellStyle name="Обычный 5 19 18 3 3 2" xfId="41177"/>
    <cellStyle name="Обычный 5 19 18 3 4" xfId="41178"/>
    <cellStyle name="Обычный 5 19 18 4" xfId="41179"/>
    <cellStyle name="Обычный 5 19 18 4 2" xfId="41180"/>
    <cellStyle name="Обычный 5 19 18 4 2 2" xfId="41181"/>
    <cellStyle name="Обычный 5 19 18 4 2 2 2" xfId="41182"/>
    <cellStyle name="Обычный 5 19 18 4 2 3" xfId="41183"/>
    <cellStyle name="Обычный 5 19 18 4 3" xfId="41184"/>
    <cellStyle name="Обычный 5 19 18 4 3 2" xfId="41185"/>
    <cellStyle name="Обычный 5 19 18 4 4" xfId="41186"/>
    <cellStyle name="Обычный 5 19 18 5" xfId="41187"/>
    <cellStyle name="Обычный 5 19 18 5 2" xfId="41188"/>
    <cellStyle name="Обычный 5 19 18 5 2 2" xfId="41189"/>
    <cellStyle name="Обычный 5 19 18 5 3" xfId="41190"/>
    <cellStyle name="Обычный 5 19 18 6" xfId="41191"/>
    <cellStyle name="Обычный 5 19 18 6 2" xfId="41192"/>
    <cellStyle name="Обычный 5 19 18 7" xfId="41193"/>
    <cellStyle name="Обычный 5 19 18 7 2" xfId="41194"/>
    <cellStyle name="Обычный 5 19 18 8" xfId="41195"/>
    <cellStyle name="Обычный 5 19 19" xfId="41196"/>
    <cellStyle name="Обычный 5 19 19 2" xfId="41197"/>
    <cellStyle name="Обычный 5 19 19 2 2" xfId="41198"/>
    <cellStyle name="Обычный 5 19 19 2 2 2" xfId="41199"/>
    <cellStyle name="Обычный 5 19 19 2 2 2 2" xfId="41200"/>
    <cellStyle name="Обычный 5 19 19 2 2 3" xfId="41201"/>
    <cellStyle name="Обычный 5 19 19 2 3" xfId="41202"/>
    <cellStyle name="Обычный 5 19 19 2 3 2" xfId="41203"/>
    <cellStyle name="Обычный 5 19 19 2 4" xfId="41204"/>
    <cellStyle name="Обычный 5 19 19 3" xfId="41205"/>
    <cellStyle name="Обычный 5 19 19 3 2" xfId="41206"/>
    <cellStyle name="Обычный 5 19 19 3 2 2" xfId="41207"/>
    <cellStyle name="Обычный 5 19 19 3 2 2 2" xfId="41208"/>
    <cellStyle name="Обычный 5 19 19 3 2 3" xfId="41209"/>
    <cellStyle name="Обычный 5 19 19 3 3" xfId="41210"/>
    <cellStyle name="Обычный 5 19 19 3 3 2" xfId="41211"/>
    <cellStyle name="Обычный 5 19 19 3 4" xfId="41212"/>
    <cellStyle name="Обычный 5 19 19 4" xfId="41213"/>
    <cellStyle name="Обычный 5 19 19 4 2" xfId="41214"/>
    <cellStyle name="Обычный 5 19 19 4 2 2" xfId="41215"/>
    <cellStyle name="Обычный 5 19 19 4 2 2 2" xfId="41216"/>
    <cellStyle name="Обычный 5 19 19 4 2 3" xfId="41217"/>
    <cellStyle name="Обычный 5 19 19 4 3" xfId="41218"/>
    <cellStyle name="Обычный 5 19 19 4 3 2" xfId="41219"/>
    <cellStyle name="Обычный 5 19 19 4 4" xfId="41220"/>
    <cellStyle name="Обычный 5 19 19 5" xfId="41221"/>
    <cellStyle name="Обычный 5 19 19 5 2" xfId="41222"/>
    <cellStyle name="Обычный 5 19 19 5 2 2" xfId="41223"/>
    <cellStyle name="Обычный 5 19 19 5 3" xfId="41224"/>
    <cellStyle name="Обычный 5 19 19 6" xfId="41225"/>
    <cellStyle name="Обычный 5 19 19 6 2" xfId="41226"/>
    <cellStyle name="Обычный 5 19 19 7" xfId="41227"/>
    <cellStyle name="Обычный 5 19 19 7 2" xfId="41228"/>
    <cellStyle name="Обычный 5 19 19 8" xfId="41229"/>
    <cellStyle name="Обычный 5 19 2" xfId="41230"/>
    <cellStyle name="Обычный 5 19 2 2" xfId="41231"/>
    <cellStyle name="Обычный 5 19 2 2 2" xfId="41232"/>
    <cellStyle name="Обычный 5 19 2 2 2 2" xfId="41233"/>
    <cellStyle name="Обычный 5 19 2 2 2 2 2" xfId="41234"/>
    <cellStyle name="Обычный 5 19 2 2 2 3" xfId="41235"/>
    <cellStyle name="Обычный 5 19 2 2 3" xfId="41236"/>
    <cellStyle name="Обычный 5 19 2 2 3 2" xfId="41237"/>
    <cellStyle name="Обычный 5 19 2 2 4" xfId="41238"/>
    <cellStyle name="Обычный 5 19 2 3" xfId="41239"/>
    <cellStyle name="Обычный 5 19 2 3 2" xfId="41240"/>
    <cellStyle name="Обычный 5 19 2 3 2 2" xfId="41241"/>
    <cellStyle name="Обычный 5 19 2 3 2 2 2" xfId="41242"/>
    <cellStyle name="Обычный 5 19 2 3 2 3" xfId="41243"/>
    <cellStyle name="Обычный 5 19 2 3 3" xfId="41244"/>
    <cellStyle name="Обычный 5 19 2 3 3 2" xfId="41245"/>
    <cellStyle name="Обычный 5 19 2 3 4" xfId="41246"/>
    <cellStyle name="Обычный 5 19 2 4" xfId="41247"/>
    <cellStyle name="Обычный 5 19 2 4 2" xfId="41248"/>
    <cellStyle name="Обычный 5 19 2 4 2 2" xfId="41249"/>
    <cellStyle name="Обычный 5 19 2 4 2 2 2" xfId="41250"/>
    <cellStyle name="Обычный 5 19 2 4 2 3" xfId="41251"/>
    <cellStyle name="Обычный 5 19 2 4 3" xfId="41252"/>
    <cellStyle name="Обычный 5 19 2 4 3 2" xfId="41253"/>
    <cellStyle name="Обычный 5 19 2 4 4" xfId="41254"/>
    <cellStyle name="Обычный 5 19 2 5" xfId="41255"/>
    <cellStyle name="Обычный 5 19 2 5 2" xfId="41256"/>
    <cellStyle name="Обычный 5 19 2 5 2 2" xfId="41257"/>
    <cellStyle name="Обычный 5 19 2 5 3" xfId="41258"/>
    <cellStyle name="Обычный 5 19 2 6" xfId="41259"/>
    <cellStyle name="Обычный 5 19 2 6 2" xfId="41260"/>
    <cellStyle name="Обычный 5 19 2 7" xfId="41261"/>
    <cellStyle name="Обычный 5 19 2 7 2" xfId="41262"/>
    <cellStyle name="Обычный 5 19 2 8" xfId="41263"/>
    <cellStyle name="Обычный 5 19 20" xfId="41264"/>
    <cellStyle name="Обычный 5 19 20 2" xfId="41265"/>
    <cellStyle name="Обычный 5 19 20 2 2" xfId="41266"/>
    <cellStyle name="Обычный 5 19 20 2 2 2" xfId="41267"/>
    <cellStyle name="Обычный 5 19 20 2 2 2 2" xfId="41268"/>
    <cellStyle name="Обычный 5 19 20 2 2 3" xfId="41269"/>
    <cellStyle name="Обычный 5 19 20 2 3" xfId="41270"/>
    <cellStyle name="Обычный 5 19 20 2 3 2" xfId="41271"/>
    <cellStyle name="Обычный 5 19 20 2 4" xfId="41272"/>
    <cellStyle name="Обычный 5 19 20 3" xfId="41273"/>
    <cellStyle name="Обычный 5 19 20 3 2" xfId="41274"/>
    <cellStyle name="Обычный 5 19 20 3 2 2" xfId="41275"/>
    <cellStyle name="Обычный 5 19 20 3 2 2 2" xfId="41276"/>
    <cellStyle name="Обычный 5 19 20 3 2 3" xfId="41277"/>
    <cellStyle name="Обычный 5 19 20 3 3" xfId="41278"/>
    <cellStyle name="Обычный 5 19 20 3 3 2" xfId="41279"/>
    <cellStyle name="Обычный 5 19 20 3 4" xfId="41280"/>
    <cellStyle name="Обычный 5 19 20 4" xfId="41281"/>
    <cellStyle name="Обычный 5 19 20 4 2" xfId="41282"/>
    <cellStyle name="Обычный 5 19 20 4 2 2" xfId="41283"/>
    <cellStyle name="Обычный 5 19 20 4 2 2 2" xfId="41284"/>
    <cellStyle name="Обычный 5 19 20 4 2 3" xfId="41285"/>
    <cellStyle name="Обычный 5 19 20 4 3" xfId="41286"/>
    <cellStyle name="Обычный 5 19 20 4 3 2" xfId="41287"/>
    <cellStyle name="Обычный 5 19 20 4 4" xfId="41288"/>
    <cellStyle name="Обычный 5 19 20 5" xfId="41289"/>
    <cellStyle name="Обычный 5 19 20 5 2" xfId="41290"/>
    <cellStyle name="Обычный 5 19 20 5 2 2" xfId="41291"/>
    <cellStyle name="Обычный 5 19 20 5 3" xfId="41292"/>
    <cellStyle name="Обычный 5 19 20 6" xfId="41293"/>
    <cellStyle name="Обычный 5 19 20 6 2" xfId="41294"/>
    <cellStyle name="Обычный 5 19 20 7" xfId="41295"/>
    <cellStyle name="Обычный 5 19 20 7 2" xfId="41296"/>
    <cellStyle name="Обычный 5 19 20 8" xfId="41297"/>
    <cellStyle name="Обычный 5 19 21" xfId="41298"/>
    <cellStyle name="Обычный 5 19 21 2" xfId="41299"/>
    <cellStyle name="Обычный 5 19 21 2 2" xfId="41300"/>
    <cellStyle name="Обычный 5 19 21 2 2 2" xfId="41301"/>
    <cellStyle name="Обычный 5 19 21 2 2 2 2" xfId="41302"/>
    <cellStyle name="Обычный 5 19 21 2 2 3" xfId="41303"/>
    <cellStyle name="Обычный 5 19 21 2 3" xfId="41304"/>
    <cellStyle name="Обычный 5 19 21 2 3 2" xfId="41305"/>
    <cellStyle name="Обычный 5 19 21 2 4" xfId="41306"/>
    <cellStyle name="Обычный 5 19 21 3" xfId="41307"/>
    <cellStyle name="Обычный 5 19 21 3 2" xfId="41308"/>
    <cellStyle name="Обычный 5 19 21 3 2 2" xfId="41309"/>
    <cellStyle name="Обычный 5 19 21 3 2 2 2" xfId="41310"/>
    <cellStyle name="Обычный 5 19 21 3 2 3" xfId="41311"/>
    <cellStyle name="Обычный 5 19 21 3 3" xfId="41312"/>
    <cellStyle name="Обычный 5 19 21 3 3 2" xfId="41313"/>
    <cellStyle name="Обычный 5 19 21 3 4" xfId="41314"/>
    <cellStyle name="Обычный 5 19 21 4" xfId="41315"/>
    <cellStyle name="Обычный 5 19 21 4 2" xfId="41316"/>
    <cellStyle name="Обычный 5 19 21 4 2 2" xfId="41317"/>
    <cellStyle name="Обычный 5 19 21 4 2 2 2" xfId="41318"/>
    <cellStyle name="Обычный 5 19 21 4 2 3" xfId="41319"/>
    <cellStyle name="Обычный 5 19 21 4 3" xfId="41320"/>
    <cellStyle name="Обычный 5 19 21 4 3 2" xfId="41321"/>
    <cellStyle name="Обычный 5 19 21 4 4" xfId="41322"/>
    <cellStyle name="Обычный 5 19 21 5" xfId="41323"/>
    <cellStyle name="Обычный 5 19 21 5 2" xfId="41324"/>
    <cellStyle name="Обычный 5 19 21 5 2 2" xfId="41325"/>
    <cellStyle name="Обычный 5 19 21 5 3" xfId="41326"/>
    <cellStyle name="Обычный 5 19 21 6" xfId="41327"/>
    <cellStyle name="Обычный 5 19 21 6 2" xfId="41328"/>
    <cellStyle name="Обычный 5 19 21 7" xfId="41329"/>
    <cellStyle name="Обычный 5 19 21 7 2" xfId="41330"/>
    <cellStyle name="Обычный 5 19 21 8" xfId="41331"/>
    <cellStyle name="Обычный 5 19 22" xfId="41332"/>
    <cellStyle name="Обычный 5 19 22 2" xfId="41333"/>
    <cellStyle name="Обычный 5 19 22 2 2" xfId="41334"/>
    <cellStyle name="Обычный 5 19 22 2 2 2" xfId="41335"/>
    <cellStyle name="Обычный 5 19 22 2 2 2 2" xfId="41336"/>
    <cellStyle name="Обычный 5 19 22 2 2 3" xfId="41337"/>
    <cellStyle name="Обычный 5 19 22 2 3" xfId="41338"/>
    <cellStyle name="Обычный 5 19 22 2 3 2" xfId="41339"/>
    <cellStyle name="Обычный 5 19 22 2 4" xfId="41340"/>
    <cellStyle name="Обычный 5 19 22 3" xfId="41341"/>
    <cellStyle name="Обычный 5 19 22 3 2" xfId="41342"/>
    <cellStyle name="Обычный 5 19 22 3 2 2" xfId="41343"/>
    <cellStyle name="Обычный 5 19 22 3 2 2 2" xfId="41344"/>
    <cellStyle name="Обычный 5 19 22 3 2 3" xfId="41345"/>
    <cellStyle name="Обычный 5 19 22 3 3" xfId="41346"/>
    <cellStyle name="Обычный 5 19 22 3 3 2" xfId="41347"/>
    <cellStyle name="Обычный 5 19 22 3 4" xfId="41348"/>
    <cellStyle name="Обычный 5 19 22 4" xfId="41349"/>
    <cellStyle name="Обычный 5 19 22 4 2" xfId="41350"/>
    <cellStyle name="Обычный 5 19 22 4 2 2" xfId="41351"/>
    <cellStyle name="Обычный 5 19 22 4 2 2 2" xfId="41352"/>
    <cellStyle name="Обычный 5 19 22 4 2 3" xfId="41353"/>
    <cellStyle name="Обычный 5 19 22 4 3" xfId="41354"/>
    <cellStyle name="Обычный 5 19 22 4 3 2" xfId="41355"/>
    <cellStyle name="Обычный 5 19 22 4 4" xfId="41356"/>
    <cellStyle name="Обычный 5 19 22 5" xfId="41357"/>
    <cellStyle name="Обычный 5 19 22 5 2" xfId="41358"/>
    <cellStyle name="Обычный 5 19 22 5 2 2" xfId="41359"/>
    <cellStyle name="Обычный 5 19 22 5 3" xfId="41360"/>
    <cellStyle name="Обычный 5 19 22 6" xfId="41361"/>
    <cellStyle name="Обычный 5 19 22 6 2" xfId="41362"/>
    <cellStyle name="Обычный 5 19 22 7" xfId="41363"/>
    <cellStyle name="Обычный 5 19 22 7 2" xfId="41364"/>
    <cellStyle name="Обычный 5 19 22 8" xfId="41365"/>
    <cellStyle name="Обычный 5 19 23" xfId="41366"/>
    <cellStyle name="Обычный 5 19 23 2" xfId="41367"/>
    <cellStyle name="Обычный 5 19 23 2 2" xfId="41368"/>
    <cellStyle name="Обычный 5 19 23 2 2 2" xfId="41369"/>
    <cellStyle name="Обычный 5 19 23 2 2 2 2" xfId="41370"/>
    <cellStyle name="Обычный 5 19 23 2 2 3" xfId="41371"/>
    <cellStyle name="Обычный 5 19 23 2 3" xfId="41372"/>
    <cellStyle name="Обычный 5 19 23 2 3 2" xfId="41373"/>
    <cellStyle name="Обычный 5 19 23 2 4" xfId="41374"/>
    <cellStyle name="Обычный 5 19 23 3" xfId="41375"/>
    <cellStyle name="Обычный 5 19 23 3 2" xfId="41376"/>
    <cellStyle name="Обычный 5 19 23 3 2 2" xfId="41377"/>
    <cellStyle name="Обычный 5 19 23 3 2 2 2" xfId="41378"/>
    <cellStyle name="Обычный 5 19 23 3 2 3" xfId="41379"/>
    <cellStyle name="Обычный 5 19 23 3 3" xfId="41380"/>
    <cellStyle name="Обычный 5 19 23 3 3 2" xfId="41381"/>
    <cellStyle name="Обычный 5 19 23 3 4" xfId="41382"/>
    <cellStyle name="Обычный 5 19 23 4" xfId="41383"/>
    <cellStyle name="Обычный 5 19 23 4 2" xfId="41384"/>
    <cellStyle name="Обычный 5 19 23 4 2 2" xfId="41385"/>
    <cellStyle name="Обычный 5 19 23 4 2 2 2" xfId="41386"/>
    <cellStyle name="Обычный 5 19 23 4 2 3" xfId="41387"/>
    <cellStyle name="Обычный 5 19 23 4 3" xfId="41388"/>
    <cellStyle name="Обычный 5 19 23 4 3 2" xfId="41389"/>
    <cellStyle name="Обычный 5 19 23 4 4" xfId="41390"/>
    <cellStyle name="Обычный 5 19 23 5" xfId="41391"/>
    <cellStyle name="Обычный 5 19 23 5 2" xfId="41392"/>
    <cellStyle name="Обычный 5 19 23 5 2 2" xfId="41393"/>
    <cellStyle name="Обычный 5 19 23 5 3" xfId="41394"/>
    <cellStyle name="Обычный 5 19 23 6" xfId="41395"/>
    <cellStyle name="Обычный 5 19 23 6 2" xfId="41396"/>
    <cellStyle name="Обычный 5 19 23 7" xfId="41397"/>
    <cellStyle name="Обычный 5 19 23 7 2" xfId="41398"/>
    <cellStyle name="Обычный 5 19 23 8" xfId="41399"/>
    <cellStyle name="Обычный 5 19 24" xfId="41400"/>
    <cellStyle name="Обычный 5 19 24 2" xfId="41401"/>
    <cellStyle name="Обычный 5 19 24 2 2" xfId="41402"/>
    <cellStyle name="Обычный 5 19 24 2 2 2" xfId="41403"/>
    <cellStyle name="Обычный 5 19 24 2 2 2 2" xfId="41404"/>
    <cellStyle name="Обычный 5 19 24 2 2 3" xfId="41405"/>
    <cellStyle name="Обычный 5 19 24 2 3" xfId="41406"/>
    <cellStyle name="Обычный 5 19 24 2 3 2" xfId="41407"/>
    <cellStyle name="Обычный 5 19 24 2 4" xfId="41408"/>
    <cellStyle name="Обычный 5 19 24 3" xfId="41409"/>
    <cellStyle name="Обычный 5 19 24 3 2" xfId="41410"/>
    <cellStyle name="Обычный 5 19 24 3 2 2" xfId="41411"/>
    <cellStyle name="Обычный 5 19 24 3 2 2 2" xfId="41412"/>
    <cellStyle name="Обычный 5 19 24 3 2 3" xfId="41413"/>
    <cellStyle name="Обычный 5 19 24 3 3" xfId="41414"/>
    <cellStyle name="Обычный 5 19 24 3 3 2" xfId="41415"/>
    <cellStyle name="Обычный 5 19 24 3 4" xfId="41416"/>
    <cellStyle name="Обычный 5 19 24 4" xfId="41417"/>
    <cellStyle name="Обычный 5 19 24 4 2" xfId="41418"/>
    <cellStyle name="Обычный 5 19 24 4 2 2" xfId="41419"/>
    <cellStyle name="Обычный 5 19 24 4 2 2 2" xfId="41420"/>
    <cellStyle name="Обычный 5 19 24 4 2 3" xfId="41421"/>
    <cellStyle name="Обычный 5 19 24 4 3" xfId="41422"/>
    <cellStyle name="Обычный 5 19 24 4 3 2" xfId="41423"/>
    <cellStyle name="Обычный 5 19 24 4 4" xfId="41424"/>
    <cellStyle name="Обычный 5 19 24 5" xfId="41425"/>
    <cellStyle name="Обычный 5 19 24 5 2" xfId="41426"/>
    <cellStyle name="Обычный 5 19 24 5 2 2" xfId="41427"/>
    <cellStyle name="Обычный 5 19 24 5 3" xfId="41428"/>
    <cellStyle name="Обычный 5 19 24 6" xfId="41429"/>
    <cellStyle name="Обычный 5 19 24 6 2" xfId="41430"/>
    <cellStyle name="Обычный 5 19 24 7" xfId="41431"/>
    <cellStyle name="Обычный 5 19 24 7 2" xfId="41432"/>
    <cellStyle name="Обычный 5 19 24 8" xfId="41433"/>
    <cellStyle name="Обычный 5 19 25" xfId="41434"/>
    <cellStyle name="Обычный 5 19 25 2" xfId="41435"/>
    <cellStyle name="Обычный 5 19 25 2 2" xfId="41436"/>
    <cellStyle name="Обычный 5 19 25 2 2 2" xfId="41437"/>
    <cellStyle name="Обычный 5 19 25 2 2 2 2" xfId="41438"/>
    <cellStyle name="Обычный 5 19 25 2 2 3" xfId="41439"/>
    <cellStyle name="Обычный 5 19 25 2 3" xfId="41440"/>
    <cellStyle name="Обычный 5 19 25 2 3 2" xfId="41441"/>
    <cellStyle name="Обычный 5 19 25 2 4" xfId="41442"/>
    <cellStyle name="Обычный 5 19 25 3" xfId="41443"/>
    <cellStyle name="Обычный 5 19 25 3 2" xfId="41444"/>
    <cellStyle name="Обычный 5 19 25 3 2 2" xfId="41445"/>
    <cellStyle name="Обычный 5 19 25 3 2 2 2" xfId="41446"/>
    <cellStyle name="Обычный 5 19 25 3 2 3" xfId="41447"/>
    <cellStyle name="Обычный 5 19 25 3 3" xfId="41448"/>
    <cellStyle name="Обычный 5 19 25 3 3 2" xfId="41449"/>
    <cellStyle name="Обычный 5 19 25 3 4" xfId="41450"/>
    <cellStyle name="Обычный 5 19 25 4" xfId="41451"/>
    <cellStyle name="Обычный 5 19 25 4 2" xfId="41452"/>
    <cellStyle name="Обычный 5 19 25 4 2 2" xfId="41453"/>
    <cellStyle name="Обычный 5 19 25 4 2 2 2" xfId="41454"/>
    <cellStyle name="Обычный 5 19 25 4 2 3" xfId="41455"/>
    <cellStyle name="Обычный 5 19 25 4 3" xfId="41456"/>
    <cellStyle name="Обычный 5 19 25 4 3 2" xfId="41457"/>
    <cellStyle name="Обычный 5 19 25 4 4" xfId="41458"/>
    <cellStyle name="Обычный 5 19 25 5" xfId="41459"/>
    <cellStyle name="Обычный 5 19 25 5 2" xfId="41460"/>
    <cellStyle name="Обычный 5 19 25 5 2 2" xfId="41461"/>
    <cellStyle name="Обычный 5 19 25 5 3" xfId="41462"/>
    <cellStyle name="Обычный 5 19 25 6" xfId="41463"/>
    <cellStyle name="Обычный 5 19 25 6 2" xfId="41464"/>
    <cellStyle name="Обычный 5 19 25 7" xfId="41465"/>
    <cellStyle name="Обычный 5 19 25 7 2" xfId="41466"/>
    <cellStyle name="Обычный 5 19 25 8" xfId="41467"/>
    <cellStyle name="Обычный 5 19 26" xfId="41468"/>
    <cellStyle name="Обычный 5 19 26 2" xfId="41469"/>
    <cellStyle name="Обычный 5 19 26 2 2" xfId="41470"/>
    <cellStyle name="Обычный 5 19 26 2 2 2" xfId="41471"/>
    <cellStyle name="Обычный 5 19 26 2 2 2 2" xfId="41472"/>
    <cellStyle name="Обычный 5 19 26 2 2 3" xfId="41473"/>
    <cellStyle name="Обычный 5 19 26 2 3" xfId="41474"/>
    <cellStyle name="Обычный 5 19 26 2 3 2" xfId="41475"/>
    <cellStyle name="Обычный 5 19 26 2 4" xfId="41476"/>
    <cellStyle name="Обычный 5 19 26 3" xfId="41477"/>
    <cellStyle name="Обычный 5 19 26 3 2" xfId="41478"/>
    <cellStyle name="Обычный 5 19 26 3 2 2" xfId="41479"/>
    <cellStyle name="Обычный 5 19 26 3 2 2 2" xfId="41480"/>
    <cellStyle name="Обычный 5 19 26 3 2 3" xfId="41481"/>
    <cellStyle name="Обычный 5 19 26 3 3" xfId="41482"/>
    <cellStyle name="Обычный 5 19 26 3 3 2" xfId="41483"/>
    <cellStyle name="Обычный 5 19 26 3 4" xfId="41484"/>
    <cellStyle name="Обычный 5 19 26 4" xfId="41485"/>
    <cellStyle name="Обычный 5 19 26 4 2" xfId="41486"/>
    <cellStyle name="Обычный 5 19 26 4 2 2" xfId="41487"/>
    <cellStyle name="Обычный 5 19 26 4 2 2 2" xfId="41488"/>
    <cellStyle name="Обычный 5 19 26 4 2 3" xfId="41489"/>
    <cellStyle name="Обычный 5 19 26 4 3" xfId="41490"/>
    <cellStyle name="Обычный 5 19 26 4 3 2" xfId="41491"/>
    <cellStyle name="Обычный 5 19 26 4 4" xfId="41492"/>
    <cellStyle name="Обычный 5 19 26 5" xfId="41493"/>
    <cellStyle name="Обычный 5 19 26 5 2" xfId="41494"/>
    <cellStyle name="Обычный 5 19 26 5 2 2" xfId="41495"/>
    <cellStyle name="Обычный 5 19 26 5 3" xfId="41496"/>
    <cellStyle name="Обычный 5 19 26 6" xfId="41497"/>
    <cellStyle name="Обычный 5 19 26 6 2" xfId="41498"/>
    <cellStyle name="Обычный 5 19 26 7" xfId="41499"/>
    <cellStyle name="Обычный 5 19 26 7 2" xfId="41500"/>
    <cellStyle name="Обычный 5 19 26 8" xfId="41501"/>
    <cellStyle name="Обычный 5 19 27" xfId="41502"/>
    <cellStyle name="Обычный 5 19 27 2" xfId="41503"/>
    <cellStyle name="Обычный 5 19 27 2 2" xfId="41504"/>
    <cellStyle name="Обычный 5 19 27 2 2 2" xfId="41505"/>
    <cellStyle name="Обычный 5 19 27 2 2 2 2" xfId="41506"/>
    <cellStyle name="Обычный 5 19 27 2 2 3" xfId="41507"/>
    <cellStyle name="Обычный 5 19 27 2 3" xfId="41508"/>
    <cellStyle name="Обычный 5 19 27 2 3 2" xfId="41509"/>
    <cellStyle name="Обычный 5 19 27 2 4" xfId="41510"/>
    <cellStyle name="Обычный 5 19 27 3" xfId="41511"/>
    <cellStyle name="Обычный 5 19 27 3 2" xfId="41512"/>
    <cellStyle name="Обычный 5 19 27 3 2 2" xfId="41513"/>
    <cellStyle name="Обычный 5 19 27 3 2 2 2" xfId="41514"/>
    <cellStyle name="Обычный 5 19 27 3 2 3" xfId="41515"/>
    <cellStyle name="Обычный 5 19 27 3 3" xfId="41516"/>
    <cellStyle name="Обычный 5 19 27 3 3 2" xfId="41517"/>
    <cellStyle name="Обычный 5 19 27 3 4" xfId="41518"/>
    <cellStyle name="Обычный 5 19 27 4" xfId="41519"/>
    <cellStyle name="Обычный 5 19 27 4 2" xfId="41520"/>
    <cellStyle name="Обычный 5 19 27 4 2 2" xfId="41521"/>
    <cellStyle name="Обычный 5 19 27 4 2 2 2" xfId="41522"/>
    <cellStyle name="Обычный 5 19 27 4 2 3" xfId="41523"/>
    <cellStyle name="Обычный 5 19 27 4 3" xfId="41524"/>
    <cellStyle name="Обычный 5 19 27 4 3 2" xfId="41525"/>
    <cellStyle name="Обычный 5 19 27 4 4" xfId="41526"/>
    <cellStyle name="Обычный 5 19 27 5" xfId="41527"/>
    <cellStyle name="Обычный 5 19 27 5 2" xfId="41528"/>
    <cellStyle name="Обычный 5 19 27 5 2 2" xfId="41529"/>
    <cellStyle name="Обычный 5 19 27 5 3" xfId="41530"/>
    <cellStyle name="Обычный 5 19 27 6" xfId="41531"/>
    <cellStyle name="Обычный 5 19 27 6 2" xfId="41532"/>
    <cellStyle name="Обычный 5 19 27 7" xfId="41533"/>
    <cellStyle name="Обычный 5 19 27 7 2" xfId="41534"/>
    <cellStyle name="Обычный 5 19 27 8" xfId="41535"/>
    <cellStyle name="Обычный 5 19 28" xfId="41536"/>
    <cellStyle name="Обычный 5 19 28 2" xfId="41537"/>
    <cellStyle name="Обычный 5 19 28 2 2" xfId="41538"/>
    <cellStyle name="Обычный 5 19 28 2 2 2" xfId="41539"/>
    <cellStyle name="Обычный 5 19 28 2 2 2 2" xfId="41540"/>
    <cellStyle name="Обычный 5 19 28 2 2 3" xfId="41541"/>
    <cellStyle name="Обычный 5 19 28 2 3" xfId="41542"/>
    <cellStyle name="Обычный 5 19 28 2 3 2" xfId="41543"/>
    <cellStyle name="Обычный 5 19 28 2 4" xfId="41544"/>
    <cellStyle name="Обычный 5 19 28 3" xfId="41545"/>
    <cellStyle name="Обычный 5 19 28 3 2" xfId="41546"/>
    <cellStyle name="Обычный 5 19 28 3 2 2" xfId="41547"/>
    <cellStyle name="Обычный 5 19 28 3 2 2 2" xfId="41548"/>
    <cellStyle name="Обычный 5 19 28 3 2 3" xfId="41549"/>
    <cellStyle name="Обычный 5 19 28 3 3" xfId="41550"/>
    <cellStyle name="Обычный 5 19 28 3 3 2" xfId="41551"/>
    <cellStyle name="Обычный 5 19 28 3 4" xfId="41552"/>
    <cellStyle name="Обычный 5 19 28 4" xfId="41553"/>
    <cellStyle name="Обычный 5 19 28 4 2" xfId="41554"/>
    <cellStyle name="Обычный 5 19 28 4 2 2" xfId="41555"/>
    <cellStyle name="Обычный 5 19 28 4 2 2 2" xfId="41556"/>
    <cellStyle name="Обычный 5 19 28 4 2 3" xfId="41557"/>
    <cellStyle name="Обычный 5 19 28 4 3" xfId="41558"/>
    <cellStyle name="Обычный 5 19 28 4 3 2" xfId="41559"/>
    <cellStyle name="Обычный 5 19 28 4 4" xfId="41560"/>
    <cellStyle name="Обычный 5 19 28 5" xfId="41561"/>
    <cellStyle name="Обычный 5 19 28 5 2" xfId="41562"/>
    <cellStyle name="Обычный 5 19 28 5 2 2" xfId="41563"/>
    <cellStyle name="Обычный 5 19 28 5 3" xfId="41564"/>
    <cellStyle name="Обычный 5 19 28 6" xfId="41565"/>
    <cellStyle name="Обычный 5 19 28 6 2" xfId="41566"/>
    <cellStyle name="Обычный 5 19 28 7" xfId="41567"/>
    <cellStyle name="Обычный 5 19 28 7 2" xfId="41568"/>
    <cellStyle name="Обычный 5 19 28 8" xfId="41569"/>
    <cellStyle name="Обычный 5 19 29" xfId="41570"/>
    <cellStyle name="Обычный 5 19 29 2" xfId="41571"/>
    <cellStyle name="Обычный 5 19 29 2 2" xfId="41572"/>
    <cellStyle name="Обычный 5 19 29 2 2 2" xfId="41573"/>
    <cellStyle name="Обычный 5 19 29 2 2 2 2" xfId="41574"/>
    <cellStyle name="Обычный 5 19 29 2 2 3" xfId="41575"/>
    <cellStyle name="Обычный 5 19 29 2 3" xfId="41576"/>
    <cellStyle name="Обычный 5 19 29 2 3 2" xfId="41577"/>
    <cellStyle name="Обычный 5 19 29 2 4" xfId="41578"/>
    <cellStyle name="Обычный 5 19 29 3" xfId="41579"/>
    <cellStyle name="Обычный 5 19 29 3 2" xfId="41580"/>
    <cellStyle name="Обычный 5 19 29 3 2 2" xfId="41581"/>
    <cellStyle name="Обычный 5 19 29 3 2 2 2" xfId="41582"/>
    <cellStyle name="Обычный 5 19 29 3 2 3" xfId="41583"/>
    <cellStyle name="Обычный 5 19 29 3 3" xfId="41584"/>
    <cellStyle name="Обычный 5 19 29 3 3 2" xfId="41585"/>
    <cellStyle name="Обычный 5 19 29 3 4" xfId="41586"/>
    <cellStyle name="Обычный 5 19 29 4" xfId="41587"/>
    <cellStyle name="Обычный 5 19 29 4 2" xfId="41588"/>
    <cellStyle name="Обычный 5 19 29 4 2 2" xfId="41589"/>
    <cellStyle name="Обычный 5 19 29 4 2 2 2" xfId="41590"/>
    <cellStyle name="Обычный 5 19 29 4 2 3" xfId="41591"/>
    <cellStyle name="Обычный 5 19 29 4 3" xfId="41592"/>
    <cellStyle name="Обычный 5 19 29 4 3 2" xfId="41593"/>
    <cellStyle name="Обычный 5 19 29 4 4" xfId="41594"/>
    <cellStyle name="Обычный 5 19 29 5" xfId="41595"/>
    <cellStyle name="Обычный 5 19 29 5 2" xfId="41596"/>
    <cellStyle name="Обычный 5 19 29 5 2 2" xfId="41597"/>
    <cellStyle name="Обычный 5 19 29 5 3" xfId="41598"/>
    <cellStyle name="Обычный 5 19 29 6" xfId="41599"/>
    <cellStyle name="Обычный 5 19 29 6 2" xfId="41600"/>
    <cellStyle name="Обычный 5 19 29 7" xfId="41601"/>
    <cellStyle name="Обычный 5 19 29 7 2" xfId="41602"/>
    <cellStyle name="Обычный 5 19 29 8" xfId="41603"/>
    <cellStyle name="Обычный 5 19 3" xfId="41604"/>
    <cellStyle name="Обычный 5 19 3 2" xfId="41605"/>
    <cellStyle name="Обычный 5 19 3 2 2" xfId="41606"/>
    <cellStyle name="Обычный 5 19 3 2 2 2" xfId="41607"/>
    <cellStyle name="Обычный 5 19 3 2 2 2 2" xfId="41608"/>
    <cellStyle name="Обычный 5 19 3 2 2 3" xfId="41609"/>
    <cellStyle name="Обычный 5 19 3 2 3" xfId="41610"/>
    <cellStyle name="Обычный 5 19 3 2 3 2" xfId="41611"/>
    <cellStyle name="Обычный 5 19 3 2 4" xfId="41612"/>
    <cellStyle name="Обычный 5 19 3 3" xfId="41613"/>
    <cellStyle name="Обычный 5 19 3 3 2" xfId="41614"/>
    <cellStyle name="Обычный 5 19 3 3 2 2" xfId="41615"/>
    <cellStyle name="Обычный 5 19 3 3 2 2 2" xfId="41616"/>
    <cellStyle name="Обычный 5 19 3 3 2 3" xfId="41617"/>
    <cellStyle name="Обычный 5 19 3 3 3" xfId="41618"/>
    <cellStyle name="Обычный 5 19 3 3 3 2" xfId="41619"/>
    <cellStyle name="Обычный 5 19 3 3 4" xfId="41620"/>
    <cellStyle name="Обычный 5 19 3 4" xfId="41621"/>
    <cellStyle name="Обычный 5 19 3 4 2" xfId="41622"/>
    <cellStyle name="Обычный 5 19 3 4 2 2" xfId="41623"/>
    <cellStyle name="Обычный 5 19 3 4 2 2 2" xfId="41624"/>
    <cellStyle name="Обычный 5 19 3 4 2 3" xfId="41625"/>
    <cellStyle name="Обычный 5 19 3 4 3" xfId="41626"/>
    <cellStyle name="Обычный 5 19 3 4 3 2" xfId="41627"/>
    <cellStyle name="Обычный 5 19 3 4 4" xfId="41628"/>
    <cellStyle name="Обычный 5 19 3 5" xfId="41629"/>
    <cellStyle name="Обычный 5 19 3 5 2" xfId="41630"/>
    <cellStyle name="Обычный 5 19 3 5 2 2" xfId="41631"/>
    <cellStyle name="Обычный 5 19 3 5 3" xfId="41632"/>
    <cellStyle name="Обычный 5 19 3 6" xfId="41633"/>
    <cellStyle name="Обычный 5 19 3 6 2" xfId="41634"/>
    <cellStyle name="Обычный 5 19 3 7" xfId="41635"/>
    <cellStyle name="Обычный 5 19 3 7 2" xfId="41636"/>
    <cellStyle name="Обычный 5 19 3 8" xfId="41637"/>
    <cellStyle name="Обычный 5 19 30" xfId="41638"/>
    <cellStyle name="Обычный 5 19 30 2" xfId="41639"/>
    <cellStyle name="Обычный 5 19 30 2 2" xfId="41640"/>
    <cellStyle name="Обычный 5 19 30 2 2 2" xfId="41641"/>
    <cellStyle name="Обычный 5 19 30 2 3" xfId="41642"/>
    <cellStyle name="Обычный 5 19 30 3" xfId="41643"/>
    <cellStyle name="Обычный 5 19 30 3 2" xfId="41644"/>
    <cellStyle name="Обычный 5 19 30 4" xfId="41645"/>
    <cellStyle name="Обычный 5 19 31" xfId="41646"/>
    <cellStyle name="Обычный 5 19 31 2" xfId="41647"/>
    <cellStyle name="Обычный 5 19 31 2 2" xfId="41648"/>
    <cellStyle name="Обычный 5 19 31 2 2 2" xfId="41649"/>
    <cellStyle name="Обычный 5 19 31 2 3" xfId="41650"/>
    <cellStyle name="Обычный 5 19 31 3" xfId="41651"/>
    <cellStyle name="Обычный 5 19 31 3 2" xfId="41652"/>
    <cellStyle name="Обычный 5 19 31 4" xfId="41653"/>
    <cellStyle name="Обычный 5 19 32" xfId="41654"/>
    <cellStyle name="Обычный 5 19 32 2" xfId="41655"/>
    <cellStyle name="Обычный 5 19 32 2 2" xfId="41656"/>
    <cellStyle name="Обычный 5 19 32 2 2 2" xfId="41657"/>
    <cellStyle name="Обычный 5 19 32 2 3" xfId="41658"/>
    <cellStyle name="Обычный 5 19 32 3" xfId="41659"/>
    <cellStyle name="Обычный 5 19 32 3 2" xfId="41660"/>
    <cellStyle name="Обычный 5 19 32 4" xfId="41661"/>
    <cellStyle name="Обычный 5 19 33" xfId="41662"/>
    <cellStyle name="Обычный 5 19 33 2" xfId="41663"/>
    <cellStyle name="Обычный 5 19 33 2 2" xfId="41664"/>
    <cellStyle name="Обычный 5 19 33 3" xfId="41665"/>
    <cellStyle name="Обычный 5 19 34" xfId="41666"/>
    <cellStyle name="Обычный 5 19 34 2" xfId="41667"/>
    <cellStyle name="Обычный 5 19 35" xfId="41668"/>
    <cellStyle name="Обычный 5 19 35 2" xfId="41669"/>
    <cellStyle name="Обычный 5 19 36" xfId="41670"/>
    <cellStyle name="Обычный 5 19 4" xfId="41671"/>
    <cellStyle name="Обычный 5 19 4 2" xfId="41672"/>
    <cellStyle name="Обычный 5 19 4 2 2" xfId="41673"/>
    <cellStyle name="Обычный 5 19 4 2 2 2" xfId="41674"/>
    <cellStyle name="Обычный 5 19 4 2 2 2 2" xfId="41675"/>
    <cellStyle name="Обычный 5 19 4 2 2 3" xfId="41676"/>
    <cellStyle name="Обычный 5 19 4 2 3" xfId="41677"/>
    <cellStyle name="Обычный 5 19 4 2 3 2" xfId="41678"/>
    <cellStyle name="Обычный 5 19 4 2 4" xfId="41679"/>
    <cellStyle name="Обычный 5 19 4 3" xfId="41680"/>
    <cellStyle name="Обычный 5 19 4 3 2" xfId="41681"/>
    <cellStyle name="Обычный 5 19 4 3 2 2" xfId="41682"/>
    <cellStyle name="Обычный 5 19 4 3 2 2 2" xfId="41683"/>
    <cellStyle name="Обычный 5 19 4 3 2 3" xfId="41684"/>
    <cellStyle name="Обычный 5 19 4 3 3" xfId="41685"/>
    <cellStyle name="Обычный 5 19 4 3 3 2" xfId="41686"/>
    <cellStyle name="Обычный 5 19 4 3 4" xfId="41687"/>
    <cellStyle name="Обычный 5 19 4 4" xfId="41688"/>
    <cellStyle name="Обычный 5 19 4 4 2" xfId="41689"/>
    <cellStyle name="Обычный 5 19 4 4 2 2" xfId="41690"/>
    <cellStyle name="Обычный 5 19 4 4 2 2 2" xfId="41691"/>
    <cellStyle name="Обычный 5 19 4 4 2 3" xfId="41692"/>
    <cellStyle name="Обычный 5 19 4 4 3" xfId="41693"/>
    <cellStyle name="Обычный 5 19 4 4 3 2" xfId="41694"/>
    <cellStyle name="Обычный 5 19 4 4 4" xfId="41695"/>
    <cellStyle name="Обычный 5 19 4 5" xfId="41696"/>
    <cellStyle name="Обычный 5 19 4 5 2" xfId="41697"/>
    <cellStyle name="Обычный 5 19 4 5 2 2" xfId="41698"/>
    <cellStyle name="Обычный 5 19 4 5 3" xfId="41699"/>
    <cellStyle name="Обычный 5 19 4 6" xfId="41700"/>
    <cellStyle name="Обычный 5 19 4 6 2" xfId="41701"/>
    <cellStyle name="Обычный 5 19 4 7" xfId="41702"/>
    <cellStyle name="Обычный 5 19 4 7 2" xfId="41703"/>
    <cellStyle name="Обычный 5 19 4 8" xfId="41704"/>
    <cellStyle name="Обычный 5 19 5" xfId="41705"/>
    <cellStyle name="Обычный 5 19 5 2" xfId="41706"/>
    <cellStyle name="Обычный 5 19 5 2 2" xfId="41707"/>
    <cellStyle name="Обычный 5 19 5 2 2 2" xfId="41708"/>
    <cellStyle name="Обычный 5 19 5 2 2 2 2" xfId="41709"/>
    <cellStyle name="Обычный 5 19 5 2 2 3" xfId="41710"/>
    <cellStyle name="Обычный 5 19 5 2 3" xfId="41711"/>
    <cellStyle name="Обычный 5 19 5 2 3 2" xfId="41712"/>
    <cellStyle name="Обычный 5 19 5 2 4" xfId="41713"/>
    <cellStyle name="Обычный 5 19 5 3" xfId="41714"/>
    <cellStyle name="Обычный 5 19 5 3 2" xfId="41715"/>
    <cellStyle name="Обычный 5 19 5 3 2 2" xfId="41716"/>
    <cellStyle name="Обычный 5 19 5 3 2 2 2" xfId="41717"/>
    <cellStyle name="Обычный 5 19 5 3 2 3" xfId="41718"/>
    <cellStyle name="Обычный 5 19 5 3 3" xfId="41719"/>
    <cellStyle name="Обычный 5 19 5 3 3 2" xfId="41720"/>
    <cellStyle name="Обычный 5 19 5 3 4" xfId="41721"/>
    <cellStyle name="Обычный 5 19 5 4" xfId="41722"/>
    <cellStyle name="Обычный 5 19 5 4 2" xfId="41723"/>
    <cellStyle name="Обычный 5 19 5 4 2 2" xfId="41724"/>
    <cellStyle name="Обычный 5 19 5 4 2 2 2" xfId="41725"/>
    <cellStyle name="Обычный 5 19 5 4 2 3" xfId="41726"/>
    <cellStyle name="Обычный 5 19 5 4 3" xfId="41727"/>
    <cellStyle name="Обычный 5 19 5 4 3 2" xfId="41728"/>
    <cellStyle name="Обычный 5 19 5 4 4" xfId="41729"/>
    <cellStyle name="Обычный 5 19 5 5" xfId="41730"/>
    <cellStyle name="Обычный 5 19 5 5 2" xfId="41731"/>
    <cellStyle name="Обычный 5 19 5 5 2 2" xfId="41732"/>
    <cellStyle name="Обычный 5 19 5 5 3" xfId="41733"/>
    <cellStyle name="Обычный 5 19 5 6" xfId="41734"/>
    <cellStyle name="Обычный 5 19 5 6 2" xfId="41735"/>
    <cellStyle name="Обычный 5 19 5 7" xfId="41736"/>
    <cellStyle name="Обычный 5 19 5 7 2" xfId="41737"/>
    <cellStyle name="Обычный 5 19 5 8" xfId="41738"/>
    <cellStyle name="Обычный 5 19 6" xfId="41739"/>
    <cellStyle name="Обычный 5 19 6 2" xfId="41740"/>
    <cellStyle name="Обычный 5 19 6 2 2" xfId="41741"/>
    <cellStyle name="Обычный 5 19 6 2 2 2" xfId="41742"/>
    <cellStyle name="Обычный 5 19 6 2 2 2 2" xfId="41743"/>
    <cellStyle name="Обычный 5 19 6 2 2 3" xfId="41744"/>
    <cellStyle name="Обычный 5 19 6 2 3" xfId="41745"/>
    <cellStyle name="Обычный 5 19 6 2 3 2" xfId="41746"/>
    <cellStyle name="Обычный 5 19 6 2 4" xfId="41747"/>
    <cellStyle name="Обычный 5 19 6 3" xfId="41748"/>
    <cellStyle name="Обычный 5 19 6 3 2" xfId="41749"/>
    <cellStyle name="Обычный 5 19 6 3 2 2" xfId="41750"/>
    <cellStyle name="Обычный 5 19 6 3 2 2 2" xfId="41751"/>
    <cellStyle name="Обычный 5 19 6 3 2 3" xfId="41752"/>
    <cellStyle name="Обычный 5 19 6 3 3" xfId="41753"/>
    <cellStyle name="Обычный 5 19 6 3 3 2" xfId="41754"/>
    <cellStyle name="Обычный 5 19 6 3 4" xfId="41755"/>
    <cellStyle name="Обычный 5 19 6 4" xfId="41756"/>
    <cellStyle name="Обычный 5 19 6 4 2" xfId="41757"/>
    <cellStyle name="Обычный 5 19 6 4 2 2" xfId="41758"/>
    <cellStyle name="Обычный 5 19 6 4 2 2 2" xfId="41759"/>
    <cellStyle name="Обычный 5 19 6 4 2 3" xfId="41760"/>
    <cellStyle name="Обычный 5 19 6 4 3" xfId="41761"/>
    <cellStyle name="Обычный 5 19 6 4 3 2" xfId="41762"/>
    <cellStyle name="Обычный 5 19 6 4 4" xfId="41763"/>
    <cellStyle name="Обычный 5 19 6 5" xfId="41764"/>
    <cellStyle name="Обычный 5 19 6 5 2" xfId="41765"/>
    <cellStyle name="Обычный 5 19 6 5 2 2" xfId="41766"/>
    <cellStyle name="Обычный 5 19 6 5 3" xfId="41767"/>
    <cellStyle name="Обычный 5 19 6 6" xfId="41768"/>
    <cellStyle name="Обычный 5 19 6 6 2" xfId="41769"/>
    <cellStyle name="Обычный 5 19 6 7" xfId="41770"/>
    <cellStyle name="Обычный 5 19 6 7 2" xfId="41771"/>
    <cellStyle name="Обычный 5 19 6 8" xfId="41772"/>
    <cellStyle name="Обычный 5 19 7" xfId="41773"/>
    <cellStyle name="Обычный 5 19 7 2" xfId="41774"/>
    <cellStyle name="Обычный 5 19 7 2 2" xfId="41775"/>
    <cellStyle name="Обычный 5 19 7 2 2 2" xfId="41776"/>
    <cellStyle name="Обычный 5 19 7 2 2 2 2" xfId="41777"/>
    <cellStyle name="Обычный 5 19 7 2 2 3" xfId="41778"/>
    <cellStyle name="Обычный 5 19 7 2 3" xfId="41779"/>
    <cellStyle name="Обычный 5 19 7 2 3 2" xfId="41780"/>
    <cellStyle name="Обычный 5 19 7 2 4" xfId="41781"/>
    <cellStyle name="Обычный 5 19 7 3" xfId="41782"/>
    <cellStyle name="Обычный 5 19 7 3 2" xfId="41783"/>
    <cellStyle name="Обычный 5 19 7 3 2 2" xfId="41784"/>
    <cellStyle name="Обычный 5 19 7 3 2 2 2" xfId="41785"/>
    <cellStyle name="Обычный 5 19 7 3 2 3" xfId="41786"/>
    <cellStyle name="Обычный 5 19 7 3 3" xfId="41787"/>
    <cellStyle name="Обычный 5 19 7 3 3 2" xfId="41788"/>
    <cellStyle name="Обычный 5 19 7 3 4" xfId="41789"/>
    <cellStyle name="Обычный 5 19 7 4" xfId="41790"/>
    <cellStyle name="Обычный 5 19 7 4 2" xfId="41791"/>
    <cellStyle name="Обычный 5 19 7 4 2 2" xfId="41792"/>
    <cellStyle name="Обычный 5 19 7 4 2 2 2" xfId="41793"/>
    <cellStyle name="Обычный 5 19 7 4 2 3" xfId="41794"/>
    <cellStyle name="Обычный 5 19 7 4 3" xfId="41795"/>
    <cellStyle name="Обычный 5 19 7 4 3 2" xfId="41796"/>
    <cellStyle name="Обычный 5 19 7 4 4" xfId="41797"/>
    <cellStyle name="Обычный 5 19 7 5" xfId="41798"/>
    <cellStyle name="Обычный 5 19 7 5 2" xfId="41799"/>
    <cellStyle name="Обычный 5 19 7 5 2 2" xfId="41800"/>
    <cellStyle name="Обычный 5 19 7 5 3" xfId="41801"/>
    <cellStyle name="Обычный 5 19 7 6" xfId="41802"/>
    <cellStyle name="Обычный 5 19 7 6 2" xfId="41803"/>
    <cellStyle name="Обычный 5 19 7 7" xfId="41804"/>
    <cellStyle name="Обычный 5 19 7 7 2" xfId="41805"/>
    <cellStyle name="Обычный 5 19 7 8" xfId="41806"/>
    <cellStyle name="Обычный 5 19 8" xfId="41807"/>
    <cellStyle name="Обычный 5 19 8 2" xfId="41808"/>
    <cellStyle name="Обычный 5 19 8 2 2" xfId="41809"/>
    <cellStyle name="Обычный 5 19 8 2 2 2" xfId="41810"/>
    <cellStyle name="Обычный 5 19 8 2 2 2 2" xfId="41811"/>
    <cellStyle name="Обычный 5 19 8 2 2 3" xfId="41812"/>
    <cellStyle name="Обычный 5 19 8 2 3" xfId="41813"/>
    <cellStyle name="Обычный 5 19 8 2 3 2" xfId="41814"/>
    <cellStyle name="Обычный 5 19 8 2 4" xfId="41815"/>
    <cellStyle name="Обычный 5 19 8 3" xfId="41816"/>
    <cellStyle name="Обычный 5 19 8 3 2" xfId="41817"/>
    <cellStyle name="Обычный 5 19 8 3 2 2" xfId="41818"/>
    <cellStyle name="Обычный 5 19 8 3 2 2 2" xfId="41819"/>
    <cellStyle name="Обычный 5 19 8 3 2 3" xfId="41820"/>
    <cellStyle name="Обычный 5 19 8 3 3" xfId="41821"/>
    <cellStyle name="Обычный 5 19 8 3 3 2" xfId="41822"/>
    <cellStyle name="Обычный 5 19 8 3 4" xfId="41823"/>
    <cellStyle name="Обычный 5 19 8 4" xfId="41824"/>
    <cellStyle name="Обычный 5 19 8 4 2" xfId="41825"/>
    <cellStyle name="Обычный 5 19 8 4 2 2" xfId="41826"/>
    <cellStyle name="Обычный 5 19 8 4 2 2 2" xfId="41827"/>
    <cellStyle name="Обычный 5 19 8 4 2 3" xfId="41828"/>
    <cellStyle name="Обычный 5 19 8 4 3" xfId="41829"/>
    <cellStyle name="Обычный 5 19 8 4 3 2" xfId="41830"/>
    <cellStyle name="Обычный 5 19 8 4 4" xfId="41831"/>
    <cellStyle name="Обычный 5 19 8 5" xfId="41832"/>
    <cellStyle name="Обычный 5 19 8 5 2" xfId="41833"/>
    <cellStyle name="Обычный 5 19 8 5 2 2" xfId="41834"/>
    <cellStyle name="Обычный 5 19 8 5 3" xfId="41835"/>
    <cellStyle name="Обычный 5 19 8 6" xfId="41836"/>
    <cellStyle name="Обычный 5 19 8 6 2" xfId="41837"/>
    <cellStyle name="Обычный 5 19 8 7" xfId="41838"/>
    <cellStyle name="Обычный 5 19 8 7 2" xfId="41839"/>
    <cellStyle name="Обычный 5 19 8 8" xfId="41840"/>
    <cellStyle name="Обычный 5 19 9" xfId="41841"/>
    <cellStyle name="Обычный 5 19 9 2" xfId="41842"/>
    <cellStyle name="Обычный 5 19 9 2 2" xfId="41843"/>
    <cellStyle name="Обычный 5 19 9 2 2 2" xfId="41844"/>
    <cellStyle name="Обычный 5 19 9 2 2 2 2" xfId="41845"/>
    <cellStyle name="Обычный 5 19 9 2 2 3" xfId="41846"/>
    <cellStyle name="Обычный 5 19 9 2 3" xfId="41847"/>
    <cellStyle name="Обычный 5 19 9 2 3 2" xfId="41848"/>
    <cellStyle name="Обычный 5 19 9 2 4" xfId="41849"/>
    <cellStyle name="Обычный 5 19 9 3" xfId="41850"/>
    <cellStyle name="Обычный 5 19 9 3 2" xfId="41851"/>
    <cellStyle name="Обычный 5 19 9 3 2 2" xfId="41852"/>
    <cellStyle name="Обычный 5 19 9 3 2 2 2" xfId="41853"/>
    <cellStyle name="Обычный 5 19 9 3 2 3" xfId="41854"/>
    <cellStyle name="Обычный 5 19 9 3 3" xfId="41855"/>
    <cellStyle name="Обычный 5 19 9 3 3 2" xfId="41856"/>
    <cellStyle name="Обычный 5 19 9 3 4" xfId="41857"/>
    <cellStyle name="Обычный 5 19 9 4" xfId="41858"/>
    <cellStyle name="Обычный 5 19 9 4 2" xfId="41859"/>
    <cellStyle name="Обычный 5 19 9 4 2 2" xfId="41860"/>
    <cellStyle name="Обычный 5 19 9 4 2 2 2" xfId="41861"/>
    <cellStyle name="Обычный 5 19 9 4 2 3" xfId="41862"/>
    <cellStyle name="Обычный 5 19 9 4 3" xfId="41863"/>
    <cellStyle name="Обычный 5 19 9 4 3 2" xfId="41864"/>
    <cellStyle name="Обычный 5 19 9 4 4" xfId="41865"/>
    <cellStyle name="Обычный 5 19 9 5" xfId="41866"/>
    <cellStyle name="Обычный 5 19 9 5 2" xfId="41867"/>
    <cellStyle name="Обычный 5 19 9 5 2 2" xfId="41868"/>
    <cellStyle name="Обычный 5 19 9 5 3" xfId="41869"/>
    <cellStyle name="Обычный 5 19 9 6" xfId="41870"/>
    <cellStyle name="Обычный 5 19 9 6 2" xfId="41871"/>
    <cellStyle name="Обычный 5 19 9 7" xfId="41872"/>
    <cellStyle name="Обычный 5 19 9 7 2" xfId="41873"/>
    <cellStyle name="Обычный 5 19 9 8" xfId="41874"/>
    <cellStyle name="Обычный 5 2" xfId="41875"/>
    <cellStyle name="Обычный 5 2 10" xfId="41876"/>
    <cellStyle name="Обычный 5 2 10 2" xfId="41877"/>
    <cellStyle name="Обычный 5 2 10 2 2" xfId="41878"/>
    <cellStyle name="Обычный 5 2 10 2 2 2" xfId="41879"/>
    <cellStyle name="Обычный 5 2 10 2 2 2 2" xfId="41880"/>
    <cellStyle name="Обычный 5 2 10 2 2 3" xfId="41881"/>
    <cellStyle name="Обычный 5 2 10 2 3" xfId="41882"/>
    <cellStyle name="Обычный 5 2 10 2 3 2" xfId="41883"/>
    <cellStyle name="Обычный 5 2 10 2 4" xfId="41884"/>
    <cellStyle name="Обычный 5 2 10 3" xfId="41885"/>
    <cellStyle name="Обычный 5 2 10 3 2" xfId="41886"/>
    <cellStyle name="Обычный 5 2 10 3 2 2" xfId="41887"/>
    <cellStyle name="Обычный 5 2 10 3 2 2 2" xfId="41888"/>
    <cellStyle name="Обычный 5 2 10 3 2 3" xfId="41889"/>
    <cellStyle name="Обычный 5 2 10 3 3" xfId="41890"/>
    <cellStyle name="Обычный 5 2 10 3 3 2" xfId="41891"/>
    <cellStyle name="Обычный 5 2 10 3 4" xfId="41892"/>
    <cellStyle name="Обычный 5 2 10 4" xfId="41893"/>
    <cellStyle name="Обычный 5 2 10 4 2" xfId="41894"/>
    <cellStyle name="Обычный 5 2 10 4 2 2" xfId="41895"/>
    <cellStyle name="Обычный 5 2 10 4 2 2 2" xfId="41896"/>
    <cellStyle name="Обычный 5 2 10 4 2 3" xfId="41897"/>
    <cellStyle name="Обычный 5 2 10 4 3" xfId="41898"/>
    <cellStyle name="Обычный 5 2 10 4 3 2" xfId="41899"/>
    <cellStyle name="Обычный 5 2 10 4 4" xfId="41900"/>
    <cellStyle name="Обычный 5 2 10 5" xfId="41901"/>
    <cellStyle name="Обычный 5 2 10 5 2" xfId="41902"/>
    <cellStyle name="Обычный 5 2 10 5 2 2" xfId="41903"/>
    <cellStyle name="Обычный 5 2 10 5 3" xfId="41904"/>
    <cellStyle name="Обычный 5 2 10 6" xfId="41905"/>
    <cellStyle name="Обычный 5 2 10 6 2" xfId="41906"/>
    <cellStyle name="Обычный 5 2 10 7" xfId="41907"/>
    <cellStyle name="Обычный 5 2 10 7 2" xfId="41908"/>
    <cellStyle name="Обычный 5 2 10 8" xfId="41909"/>
    <cellStyle name="Обычный 5 2 11" xfId="41910"/>
    <cellStyle name="Обычный 5 2 11 2" xfId="41911"/>
    <cellStyle name="Обычный 5 2 11 2 2" xfId="41912"/>
    <cellStyle name="Обычный 5 2 11 2 2 2" xfId="41913"/>
    <cellStyle name="Обычный 5 2 11 2 2 2 2" xfId="41914"/>
    <cellStyle name="Обычный 5 2 11 2 2 3" xfId="41915"/>
    <cellStyle name="Обычный 5 2 11 2 3" xfId="41916"/>
    <cellStyle name="Обычный 5 2 11 2 3 2" xfId="41917"/>
    <cellStyle name="Обычный 5 2 11 2 4" xfId="41918"/>
    <cellStyle name="Обычный 5 2 11 3" xfId="41919"/>
    <cellStyle name="Обычный 5 2 11 3 2" xfId="41920"/>
    <cellStyle name="Обычный 5 2 11 3 2 2" xfId="41921"/>
    <cellStyle name="Обычный 5 2 11 3 2 2 2" xfId="41922"/>
    <cellStyle name="Обычный 5 2 11 3 2 3" xfId="41923"/>
    <cellStyle name="Обычный 5 2 11 3 3" xfId="41924"/>
    <cellStyle name="Обычный 5 2 11 3 3 2" xfId="41925"/>
    <cellStyle name="Обычный 5 2 11 3 4" xfId="41926"/>
    <cellStyle name="Обычный 5 2 11 4" xfId="41927"/>
    <cellStyle name="Обычный 5 2 11 4 2" xfId="41928"/>
    <cellStyle name="Обычный 5 2 11 4 2 2" xfId="41929"/>
    <cellStyle name="Обычный 5 2 11 4 2 2 2" xfId="41930"/>
    <cellStyle name="Обычный 5 2 11 4 2 3" xfId="41931"/>
    <cellStyle name="Обычный 5 2 11 4 3" xfId="41932"/>
    <cellStyle name="Обычный 5 2 11 4 3 2" xfId="41933"/>
    <cellStyle name="Обычный 5 2 11 4 4" xfId="41934"/>
    <cellStyle name="Обычный 5 2 11 5" xfId="41935"/>
    <cellStyle name="Обычный 5 2 11 5 2" xfId="41936"/>
    <cellStyle name="Обычный 5 2 11 5 2 2" xfId="41937"/>
    <cellStyle name="Обычный 5 2 11 5 3" xfId="41938"/>
    <cellStyle name="Обычный 5 2 11 6" xfId="41939"/>
    <cellStyle name="Обычный 5 2 11 6 2" xfId="41940"/>
    <cellStyle name="Обычный 5 2 11 7" xfId="41941"/>
    <cellStyle name="Обычный 5 2 11 7 2" xfId="41942"/>
    <cellStyle name="Обычный 5 2 11 8" xfId="41943"/>
    <cellStyle name="Обычный 5 2 12" xfId="41944"/>
    <cellStyle name="Обычный 5 2 12 2" xfId="41945"/>
    <cellStyle name="Обычный 5 2 12 2 2" xfId="41946"/>
    <cellStyle name="Обычный 5 2 12 2 2 2" xfId="41947"/>
    <cellStyle name="Обычный 5 2 12 2 2 2 2" xfId="41948"/>
    <cellStyle name="Обычный 5 2 12 2 2 3" xfId="41949"/>
    <cellStyle name="Обычный 5 2 12 2 3" xfId="41950"/>
    <cellStyle name="Обычный 5 2 12 2 3 2" xfId="41951"/>
    <cellStyle name="Обычный 5 2 12 2 4" xfId="41952"/>
    <cellStyle name="Обычный 5 2 12 3" xfId="41953"/>
    <cellStyle name="Обычный 5 2 12 3 2" xfId="41954"/>
    <cellStyle name="Обычный 5 2 12 3 2 2" xfId="41955"/>
    <cellStyle name="Обычный 5 2 12 3 2 2 2" xfId="41956"/>
    <cellStyle name="Обычный 5 2 12 3 2 3" xfId="41957"/>
    <cellStyle name="Обычный 5 2 12 3 3" xfId="41958"/>
    <cellStyle name="Обычный 5 2 12 3 3 2" xfId="41959"/>
    <cellStyle name="Обычный 5 2 12 3 4" xfId="41960"/>
    <cellStyle name="Обычный 5 2 12 4" xfId="41961"/>
    <cellStyle name="Обычный 5 2 12 4 2" xfId="41962"/>
    <cellStyle name="Обычный 5 2 12 4 2 2" xfId="41963"/>
    <cellStyle name="Обычный 5 2 12 4 2 2 2" xfId="41964"/>
    <cellStyle name="Обычный 5 2 12 4 2 3" xfId="41965"/>
    <cellStyle name="Обычный 5 2 12 4 3" xfId="41966"/>
    <cellStyle name="Обычный 5 2 12 4 3 2" xfId="41967"/>
    <cellStyle name="Обычный 5 2 12 4 4" xfId="41968"/>
    <cellStyle name="Обычный 5 2 12 5" xfId="41969"/>
    <cellStyle name="Обычный 5 2 12 5 2" xfId="41970"/>
    <cellStyle name="Обычный 5 2 12 5 2 2" xfId="41971"/>
    <cellStyle name="Обычный 5 2 12 5 3" xfId="41972"/>
    <cellStyle name="Обычный 5 2 12 6" xfId="41973"/>
    <cellStyle name="Обычный 5 2 12 6 2" xfId="41974"/>
    <cellStyle name="Обычный 5 2 12 7" xfId="41975"/>
    <cellStyle name="Обычный 5 2 12 7 2" xfId="41976"/>
    <cellStyle name="Обычный 5 2 12 8" xfId="41977"/>
    <cellStyle name="Обычный 5 2 13" xfId="41978"/>
    <cellStyle name="Обычный 5 2 13 2" xfId="41979"/>
    <cellStyle name="Обычный 5 2 13 2 2" xfId="41980"/>
    <cellStyle name="Обычный 5 2 13 2 2 2" xfId="41981"/>
    <cellStyle name="Обычный 5 2 13 2 2 2 2" xfId="41982"/>
    <cellStyle name="Обычный 5 2 13 2 2 3" xfId="41983"/>
    <cellStyle name="Обычный 5 2 13 2 3" xfId="41984"/>
    <cellStyle name="Обычный 5 2 13 2 3 2" xfId="41985"/>
    <cellStyle name="Обычный 5 2 13 2 4" xfId="41986"/>
    <cellStyle name="Обычный 5 2 13 3" xfId="41987"/>
    <cellStyle name="Обычный 5 2 13 3 2" xfId="41988"/>
    <cellStyle name="Обычный 5 2 13 3 2 2" xfId="41989"/>
    <cellStyle name="Обычный 5 2 13 3 2 2 2" xfId="41990"/>
    <cellStyle name="Обычный 5 2 13 3 2 3" xfId="41991"/>
    <cellStyle name="Обычный 5 2 13 3 3" xfId="41992"/>
    <cellStyle name="Обычный 5 2 13 3 3 2" xfId="41993"/>
    <cellStyle name="Обычный 5 2 13 3 4" xfId="41994"/>
    <cellStyle name="Обычный 5 2 13 4" xfId="41995"/>
    <cellStyle name="Обычный 5 2 13 4 2" xfId="41996"/>
    <cellStyle name="Обычный 5 2 13 4 2 2" xfId="41997"/>
    <cellStyle name="Обычный 5 2 13 4 2 2 2" xfId="41998"/>
    <cellStyle name="Обычный 5 2 13 4 2 3" xfId="41999"/>
    <cellStyle name="Обычный 5 2 13 4 3" xfId="42000"/>
    <cellStyle name="Обычный 5 2 13 4 3 2" xfId="42001"/>
    <cellStyle name="Обычный 5 2 13 4 4" xfId="42002"/>
    <cellStyle name="Обычный 5 2 13 5" xfId="42003"/>
    <cellStyle name="Обычный 5 2 13 5 2" xfId="42004"/>
    <cellStyle name="Обычный 5 2 13 5 2 2" xfId="42005"/>
    <cellStyle name="Обычный 5 2 13 5 3" xfId="42006"/>
    <cellStyle name="Обычный 5 2 13 6" xfId="42007"/>
    <cellStyle name="Обычный 5 2 13 6 2" xfId="42008"/>
    <cellStyle name="Обычный 5 2 13 7" xfId="42009"/>
    <cellStyle name="Обычный 5 2 13 7 2" xfId="42010"/>
    <cellStyle name="Обычный 5 2 13 8" xfId="42011"/>
    <cellStyle name="Обычный 5 2 14" xfId="42012"/>
    <cellStyle name="Обычный 5 2 14 2" xfId="42013"/>
    <cellStyle name="Обычный 5 2 14 2 2" xfId="42014"/>
    <cellStyle name="Обычный 5 2 14 2 2 2" xfId="42015"/>
    <cellStyle name="Обычный 5 2 14 2 2 2 2" xfId="42016"/>
    <cellStyle name="Обычный 5 2 14 2 2 3" xfId="42017"/>
    <cellStyle name="Обычный 5 2 14 2 3" xfId="42018"/>
    <cellStyle name="Обычный 5 2 14 2 3 2" xfId="42019"/>
    <cellStyle name="Обычный 5 2 14 2 4" xfId="42020"/>
    <cellStyle name="Обычный 5 2 14 3" xfId="42021"/>
    <cellStyle name="Обычный 5 2 14 3 2" xfId="42022"/>
    <cellStyle name="Обычный 5 2 14 3 2 2" xfId="42023"/>
    <cellStyle name="Обычный 5 2 14 3 2 2 2" xfId="42024"/>
    <cellStyle name="Обычный 5 2 14 3 2 3" xfId="42025"/>
    <cellStyle name="Обычный 5 2 14 3 3" xfId="42026"/>
    <cellStyle name="Обычный 5 2 14 3 3 2" xfId="42027"/>
    <cellStyle name="Обычный 5 2 14 3 4" xfId="42028"/>
    <cellStyle name="Обычный 5 2 14 4" xfId="42029"/>
    <cellStyle name="Обычный 5 2 14 4 2" xfId="42030"/>
    <cellStyle name="Обычный 5 2 14 4 2 2" xfId="42031"/>
    <cellStyle name="Обычный 5 2 14 4 2 2 2" xfId="42032"/>
    <cellStyle name="Обычный 5 2 14 4 2 3" xfId="42033"/>
    <cellStyle name="Обычный 5 2 14 4 3" xfId="42034"/>
    <cellStyle name="Обычный 5 2 14 4 3 2" xfId="42035"/>
    <cellStyle name="Обычный 5 2 14 4 4" xfId="42036"/>
    <cellStyle name="Обычный 5 2 14 5" xfId="42037"/>
    <cellStyle name="Обычный 5 2 14 5 2" xfId="42038"/>
    <cellStyle name="Обычный 5 2 14 5 2 2" xfId="42039"/>
    <cellStyle name="Обычный 5 2 14 5 3" xfId="42040"/>
    <cellStyle name="Обычный 5 2 14 6" xfId="42041"/>
    <cellStyle name="Обычный 5 2 14 6 2" xfId="42042"/>
    <cellStyle name="Обычный 5 2 14 7" xfId="42043"/>
    <cellStyle name="Обычный 5 2 14 7 2" xfId="42044"/>
    <cellStyle name="Обычный 5 2 14 8" xfId="42045"/>
    <cellStyle name="Обычный 5 2 15" xfId="42046"/>
    <cellStyle name="Обычный 5 2 15 2" xfId="42047"/>
    <cellStyle name="Обычный 5 2 15 2 2" xfId="42048"/>
    <cellStyle name="Обычный 5 2 15 2 2 2" xfId="42049"/>
    <cellStyle name="Обычный 5 2 15 2 2 2 2" xfId="42050"/>
    <cellStyle name="Обычный 5 2 15 2 2 3" xfId="42051"/>
    <cellStyle name="Обычный 5 2 15 2 3" xfId="42052"/>
    <cellStyle name="Обычный 5 2 15 2 3 2" xfId="42053"/>
    <cellStyle name="Обычный 5 2 15 2 4" xfId="42054"/>
    <cellStyle name="Обычный 5 2 15 3" xfId="42055"/>
    <cellStyle name="Обычный 5 2 15 3 2" xfId="42056"/>
    <cellStyle name="Обычный 5 2 15 3 2 2" xfId="42057"/>
    <cellStyle name="Обычный 5 2 15 3 2 2 2" xfId="42058"/>
    <cellStyle name="Обычный 5 2 15 3 2 3" xfId="42059"/>
    <cellStyle name="Обычный 5 2 15 3 3" xfId="42060"/>
    <cellStyle name="Обычный 5 2 15 3 3 2" xfId="42061"/>
    <cellStyle name="Обычный 5 2 15 3 4" xfId="42062"/>
    <cellStyle name="Обычный 5 2 15 4" xfId="42063"/>
    <cellStyle name="Обычный 5 2 15 4 2" xfId="42064"/>
    <cellStyle name="Обычный 5 2 15 4 2 2" xfId="42065"/>
    <cellStyle name="Обычный 5 2 15 4 2 2 2" xfId="42066"/>
    <cellStyle name="Обычный 5 2 15 4 2 3" xfId="42067"/>
    <cellStyle name="Обычный 5 2 15 4 3" xfId="42068"/>
    <cellStyle name="Обычный 5 2 15 4 3 2" xfId="42069"/>
    <cellStyle name="Обычный 5 2 15 4 4" xfId="42070"/>
    <cellStyle name="Обычный 5 2 15 5" xfId="42071"/>
    <cellStyle name="Обычный 5 2 15 5 2" xfId="42072"/>
    <cellStyle name="Обычный 5 2 15 5 2 2" xfId="42073"/>
    <cellStyle name="Обычный 5 2 15 5 3" xfId="42074"/>
    <cellStyle name="Обычный 5 2 15 6" xfId="42075"/>
    <cellStyle name="Обычный 5 2 15 6 2" xfId="42076"/>
    <cellStyle name="Обычный 5 2 15 7" xfId="42077"/>
    <cellStyle name="Обычный 5 2 15 7 2" xfId="42078"/>
    <cellStyle name="Обычный 5 2 15 8" xfId="42079"/>
    <cellStyle name="Обычный 5 2 16" xfId="42080"/>
    <cellStyle name="Обычный 5 2 16 2" xfId="42081"/>
    <cellStyle name="Обычный 5 2 16 2 2" xfId="42082"/>
    <cellStyle name="Обычный 5 2 16 2 2 2" xfId="42083"/>
    <cellStyle name="Обычный 5 2 16 2 2 2 2" xfId="42084"/>
    <cellStyle name="Обычный 5 2 16 2 2 3" xfId="42085"/>
    <cellStyle name="Обычный 5 2 16 2 3" xfId="42086"/>
    <cellStyle name="Обычный 5 2 16 2 3 2" xfId="42087"/>
    <cellStyle name="Обычный 5 2 16 2 4" xfId="42088"/>
    <cellStyle name="Обычный 5 2 16 3" xfId="42089"/>
    <cellStyle name="Обычный 5 2 16 3 2" xfId="42090"/>
    <cellStyle name="Обычный 5 2 16 3 2 2" xfId="42091"/>
    <cellStyle name="Обычный 5 2 16 3 2 2 2" xfId="42092"/>
    <cellStyle name="Обычный 5 2 16 3 2 3" xfId="42093"/>
    <cellStyle name="Обычный 5 2 16 3 3" xfId="42094"/>
    <cellStyle name="Обычный 5 2 16 3 3 2" xfId="42095"/>
    <cellStyle name="Обычный 5 2 16 3 4" xfId="42096"/>
    <cellStyle name="Обычный 5 2 16 4" xfId="42097"/>
    <cellStyle name="Обычный 5 2 16 4 2" xfId="42098"/>
    <cellStyle name="Обычный 5 2 16 4 2 2" xfId="42099"/>
    <cellStyle name="Обычный 5 2 16 4 2 2 2" xfId="42100"/>
    <cellStyle name="Обычный 5 2 16 4 2 3" xfId="42101"/>
    <cellStyle name="Обычный 5 2 16 4 3" xfId="42102"/>
    <cellStyle name="Обычный 5 2 16 4 3 2" xfId="42103"/>
    <cellStyle name="Обычный 5 2 16 4 4" xfId="42104"/>
    <cellStyle name="Обычный 5 2 16 5" xfId="42105"/>
    <cellStyle name="Обычный 5 2 16 5 2" xfId="42106"/>
    <cellStyle name="Обычный 5 2 16 5 2 2" xfId="42107"/>
    <cellStyle name="Обычный 5 2 16 5 3" xfId="42108"/>
    <cellStyle name="Обычный 5 2 16 6" xfId="42109"/>
    <cellStyle name="Обычный 5 2 16 6 2" xfId="42110"/>
    <cellStyle name="Обычный 5 2 16 7" xfId="42111"/>
    <cellStyle name="Обычный 5 2 16 7 2" xfId="42112"/>
    <cellStyle name="Обычный 5 2 16 8" xfId="42113"/>
    <cellStyle name="Обычный 5 2 17" xfId="42114"/>
    <cellStyle name="Обычный 5 2 17 2" xfId="42115"/>
    <cellStyle name="Обычный 5 2 17 2 2" xfId="42116"/>
    <cellStyle name="Обычный 5 2 17 2 2 2" xfId="42117"/>
    <cellStyle name="Обычный 5 2 17 2 2 2 2" xfId="42118"/>
    <cellStyle name="Обычный 5 2 17 2 2 3" xfId="42119"/>
    <cellStyle name="Обычный 5 2 17 2 3" xfId="42120"/>
    <cellStyle name="Обычный 5 2 17 2 3 2" xfId="42121"/>
    <cellStyle name="Обычный 5 2 17 2 4" xfId="42122"/>
    <cellStyle name="Обычный 5 2 17 3" xfId="42123"/>
    <cellStyle name="Обычный 5 2 17 3 2" xfId="42124"/>
    <cellStyle name="Обычный 5 2 17 3 2 2" xfId="42125"/>
    <cellStyle name="Обычный 5 2 17 3 2 2 2" xfId="42126"/>
    <cellStyle name="Обычный 5 2 17 3 2 3" xfId="42127"/>
    <cellStyle name="Обычный 5 2 17 3 3" xfId="42128"/>
    <cellStyle name="Обычный 5 2 17 3 3 2" xfId="42129"/>
    <cellStyle name="Обычный 5 2 17 3 4" xfId="42130"/>
    <cellStyle name="Обычный 5 2 17 4" xfId="42131"/>
    <cellStyle name="Обычный 5 2 17 4 2" xfId="42132"/>
    <cellStyle name="Обычный 5 2 17 4 2 2" xfId="42133"/>
    <cellStyle name="Обычный 5 2 17 4 2 2 2" xfId="42134"/>
    <cellStyle name="Обычный 5 2 17 4 2 3" xfId="42135"/>
    <cellStyle name="Обычный 5 2 17 4 3" xfId="42136"/>
    <cellStyle name="Обычный 5 2 17 4 3 2" xfId="42137"/>
    <cellStyle name="Обычный 5 2 17 4 4" xfId="42138"/>
    <cellStyle name="Обычный 5 2 17 5" xfId="42139"/>
    <cellStyle name="Обычный 5 2 17 5 2" xfId="42140"/>
    <cellStyle name="Обычный 5 2 17 5 2 2" xfId="42141"/>
    <cellStyle name="Обычный 5 2 17 5 3" xfId="42142"/>
    <cellStyle name="Обычный 5 2 17 6" xfId="42143"/>
    <cellStyle name="Обычный 5 2 17 6 2" xfId="42144"/>
    <cellStyle name="Обычный 5 2 17 7" xfId="42145"/>
    <cellStyle name="Обычный 5 2 17 7 2" xfId="42146"/>
    <cellStyle name="Обычный 5 2 17 8" xfId="42147"/>
    <cellStyle name="Обычный 5 2 18" xfId="42148"/>
    <cellStyle name="Обычный 5 2 18 2" xfId="42149"/>
    <cellStyle name="Обычный 5 2 18 2 2" xfId="42150"/>
    <cellStyle name="Обычный 5 2 18 2 2 2" xfId="42151"/>
    <cellStyle name="Обычный 5 2 18 2 2 2 2" xfId="42152"/>
    <cellStyle name="Обычный 5 2 18 2 2 3" xfId="42153"/>
    <cellStyle name="Обычный 5 2 18 2 3" xfId="42154"/>
    <cellStyle name="Обычный 5 2 18 2 3 2" xfId="42155"/>
    <cellStyle name="Обычный 5 2 18 2 4" xfId="42156"/>
    <cellStyle name="Обычный 5 2 18 3" xfId="42157"/>
    <cellStyle name="Обычный 5 2 18 3 2" xfId="42158"/>
    <cellStyle name="Обычный 5 2 18 3 2 2" xfId="42159"/>
    <cellStyle name="Обычный 5 2 18 3 2 2 2" xfId="42160"/>
    <cellStyle name="Обычный 5 2 18 3 2 3" xfId="42161"/>
    <cellStyle name="Обычный 5 2 18 3 3" xfId="42162"/>
    <cellStyle name="Обычный 5 2 18 3 3 2" xfId="42163"/>
    <cellStyle name="Обычный 5 2 18 3 4" xfId="42164"/>
    <cellStyle name="Обычный 5 2 18 4" xfId="42165"/>
    <cellStyle name="Обычный 5 2 18 4 2" xfId="42166"/>
    <cellStyle name="Обычный 5 2 18 4 2 2" xfId="42167"/>
    <cellStyle name="Обычный 5 2 18 4 2 2 2" xfId="42168"/>
    <cellStyle name="Обычный 5 2 18 4 2 3" xfId="42169"/>
    <cellStyle name="Обычный 5 2 18 4 3" xfId="42170"/>
    <cellStyle name="Обычный 5 2 18 4 3 2" xfId="42171"/>
    <cellStyle name="Обычный 5 2 18 4 4" xfId="42172"/>
    <cellStyle name="Обычный 5 2 18 5" xfId="42173"/>
    <cellStyle name="Обычный 5 2 18 5 2" xfId="42174"/>
    <cellStyle name="Обычный 5 2 18 5 2 2" xfId="42175"/>
    <cellStyle name="Обычный 5 2 18 5 3" xfId="42176"/>
    <cellStyle name="Обычный 5 2 18 6" xfId="42177"/>
    <cellStyle name="Обычный 5 2 18 6 2" xfId="42178"/>
    <cellStyle name="Обычный 5 2 18 7" xfId="42179"/>
    <cellStyle name="Обычный 5 2 18 7 2" xfId="42180"/>
    <cellStyle name="Обычный 5 2 18 8" xfId="42181"/>
    <cellStyle name="Обычный 5 2 19" xfId="42182"/>
    <cellStyle name="Обычный 5 2 19 2" xfId="42183"/>
    <cellStyle name="Обычный 5 2 19 2 2" xfId="42184"/>
    <cellStyle name="Обычный 5 2 19 2 2 2" xfId="42185"/>
    <cellStyle name="Обычный 5 2 19 2 2 2 2" xfId="42186"/>
    <cellStyle name="Обычный 5 2 19 2 2 3" xfId="42187"/>
    <cellStyle name="Обычный 5 2 19 2 3" xfId="42188"/>
    <cellStyle name="Обычный 5 2 19 2 3 2" xfId="42189"/>
    <cellStyle name="Обычный 5 2 19 2 4" xfId="42190"/>
    <cellStyle name="Обычный 5 2 19 3" xfId="42191"/>
    <cellStyle name="Обычный 5 2 19 3 2" xfId="42192"/>
    <cellStyle name="Обычный 5 2 19 3 2 2" xfId="42193"/>
    <cellStyle name="Обычный 5 2 19 3 2 2 2" xfId="42194"/>
    <cellStyle name="Обычный 5 2 19 3 2 3" xfId="42195"/>
    <cellStyle name="Обычный 5 2 19 3 3" xfId="42196"/>
    <cellStyle name="Обычный 5 2 19 3 3 2" xfId="42197"/>
    <cellStyle name="Обычный 5 2 19 3 4" xfId="42198"/>
    <cellStyle name="Обычный 5 2 19 4" xfId="42199"/>
    <cellStyle name="Обычный 5 2 19 4 2" xfId="42200"/>
    <cellStyle name="Обычный 5 2 19 4 2 2" xfId="42201"/>
    <cellStyle name="Обычный 5 2 19 4 2 2 2" xfId="42202"/>
    <cellStyle name="Обычный 5 2 19 4 2 3" xfId="42203"/>
    <cellStyle name="Обычный 5 2 19 4 3" xfId="42204"/>
    <cellStyle name="Обычный 5 2 19 4 3 2" xfId="42205"/>
    <cellStyle name="Обычный 5 2 19 4 4" xfId="42206"/>
    <cellStyle name="Обычный 5 2 19 5" xfId="42207"/>
    <cellStyle name="Обычный 5 2 19 5 2" xfId="42208"/>
    <cellStyle name="Обычный 5 2 19 5 2 2" xfId="42209"/>
    <cellStyle name="Обычный 5 2 19 5 3" xfId="42210"/>
    <cellStyle name="Обычный 5 2 19 6" xfId="42211"/>
    <cellStyle name="Обычный 5 2 19 6 2" xfId="42212"/>
    <cellStyle name="Обычный 5 2 19 7" xfId="42213"/>
    <cellStyle name="Обычный 5 2 19 7 2" xfId="42214"/>
    <cellStyle name="Обычный 5 2 19 8" xfId="42215"/>
    <cellStyle name="Обычный 5 2 2" xfId="42216"/>
    <cellStyle name="Обычный 5 2 2 10" xfId="42217"/>
    <cellStyle name="Обычный 5 2 2 2" xfId="42218"/>
    <cellStyle name="Обычный 5 2 2 2 2" xfId="42219"/>
    <cellStyle name="Обычный 5 2 2 2 2 2" xfId="42220"/>
    <cellStyle name="Обычный 5 2 2 2 2 2 2" xfId="42221"/>
    <cellStyle name="Обычный 5 2 2 2 2 2 2 2" xfId="42222"/>
    <cellStyle name="Обычный 5 2 2 2 2 2 3" xfId="42223"/>
    <cellStyle name="Обычный 5 2 2 2 2 3" xfId="42224"/>
    <cellStyle name="Обычный 5 2 2 2 2 3 2" xfId="42225"/>
    <cellStyle name="Обычный 5 2 2 2 2 4" xfId="42226"/>
    <cellStyle name="Обычный 5 2 2 2 3" xfId="42227"/>
    <cellStyle name="Обычный 5 2 2 2 3 2" xfId="42228"/>
    <cellStyle name="Обычный 5 2 2 2 4" xfId="42229"/>
    <cellStyle name="Обычный 5 2 2 2 4 2" xfId="42230"/>
    <cellStyle name="Обычный 5 2 2 2 4 2 2" xfId="42231"/>
    <cellStyle name="Обычный 5 2 2 2 4 3" xfId="42232"/>
    <cellStyle name="Обычный 5 2 2 2 5" xfId="42233"/>
    <cellStyle name="Обычный 5 2 2 2 5 2" xfId="42234"/>
    <cellStyle name="Обычный 5 2 2 2 6" xfId="42235"/>
    <cellStyle name="Обычный 5 2 2 3" xfId="42236"/>
    <cellStyle name="Обычный 5 2 2 3 2" xfId="42237"/>
    <cellStyle name="Обычный 5 2 2 3 2 2" xfId="42238"/>
    <cellStyle name="Обычный 5 2 2 3 2 2 2" xfId="42239"/>
    <cellStyle name="Обычный 5 2 2 3 2 2 2 2" xfId="42240"/>
    <cellStyle name="Обычный 5 2 2 3 2 2 3" xfId="42241"/>
    <cellStyle name="Обычный 5 2 2 3 2 3" xfId="42242"/>
    <cellStyle name="Обычный 5 2 2 3 2 3 2" xfId="42243"/>
    <cellStyle name="Обычный 5 2 2 3 2 4" xfId="42244"/>
    <cellStyle name="Обычный 5 2 2 3 3" xfId="42245"/>
    <cellStyle name="Обычный 5 2 2 3 3 2" xfId="42246"/>
    <cellStyle name="Обычный 5 2 2 3 3 2 2" xfId="42247"/>
    <cellStyle name="Обычный 5 2 2 3 3 3" xfId="42248"/>
    <cellStyle name="Обычный 5 2 2 3 4" xfId="42249"/>
    <cellStyle name="Обычный 5 2 2 3 4 2" xfId="42250"/>
    <cellStyle name="Обычный 5 2 2 3 5" xfId="42251"/>
    <cellStyle name="Обычный 5 2 2 4" xfId="42252"/>
    <cellStyle name="Обычный 5 2 2 4 2" xfId="42253"/>
    <cellStyle name="Обычный 5 2 2 4 2 2" xfId="42254"/>
    <cellStyle name="Обычный 5 2 2 4 2 2 2" xfId="42255"/>
    <cellStyle name="Обычный 5 2 2 4 2 3" xfId="42256"/>
    <cellStyle name="Обычный 5 2 2 4 3" xfId="42257"/>
    <cellStyle name="Обычный 5 2 2 4 3 2" xfId="42258"/>
    <cellStyle name="Обычный 5 2 2 4 4" xfId="42259"/>
    <cellStyle name="Обычный 5 2 2 5" xfId="42260"/>
    <cellStyle name="Обычный 5 2 2 5 2" xfId="42261"/>
    <cellStyle name="Обычный 5 2 2 5 2 2" xfId="42262"/>
    <cellStyle name="Обычный 5 2 2 5 2 2 2" xfId="42263"/>
    <cellStyle name="Обычный 5 2 2 5 2 3" xfId="42264"/>
    <cellStyle name="Обычный 5 2 2 5 3" xfId="42265"/>
    <cellStyle name="Обычный 5 2 2 5 3 2" xfId="42266"/>
    <cellStyle name="Обычный 5 2 2 5 4" xfId="42267"/>
    <cellStyle name="Обычный 5 2 2 6" xfId="42268"/>
    <cellStyle name="Обычный 5 2 2 6 2" xfId="42269"/>
    <cellStyle name="Обычный 5 2 2 6 2 2" xfId="42270"/>
    <cellStyle name="Обычный 5 2 2 6 2 2 2" xfId="42271"/>
    <cellStyle name="Обычный 5 2 2 6 2 3" xfId="42272"/>
    <cellStyle name="Обычный 5 2 2 6 3" xfId="42273"/>
    <cellStyle name="Обычный 5 2 2 6 3 2" xfId="42274"/>
    <cellStyle name="Обычный 5 2 2 6 4" xfId="42275"/>
    <cellStyle name="Обычный 5 2 2 7" xfId="42276"/>
    <cellStyle name="Обычный 5 2 2 7 2" xfId="42277"/>
    <cellStyle name="Обычный 5 2 2 7 2 2" xfId="42278"/>
    <cellStyle name="Обычный 5 2 2 7 3" xfId="42279"/>
    <cellStyle name="Обычный 5 2 2 8" xfId="42280"/>
    <cellStyle name="Обычный 5 2 2 8 2" xfId="42281"/>
    <cellStyle name="Обычный 5 2 2 9" xfId="42282"/>
    <cellStyle name="Обычный 5 2 2 9 2" xfId="42283"/>
    <cellStyle name="Обычный 5 2 20" xfId="42284"/>
    <cellStyle name="Обычный 5 2 20 2" xfId="42285"/>
    <cellStyle name="Обычный 5 2 20 2 2" xfId="42286"/>
    <cellStyle name="Обычный 5 2 20 2 2 2" xfId="42287"/>
    <cellStyle name="Обычный 5 2 20 2 2 2 2" xfId="42288"/>
    <cellStyle name="Обычный 5 2 20 2 2 3" xfId="42289"/>
    <cellStyle name="Обычный 5 2 20 2 3" xfId="42290"/>
    <cellStyle name="Обычный 5 2 20 2 3 2" xfId="42291"/>
    <cellStyle name="Обычный 5 2 20 2 4" xfId="42292"/>
    <cellStyle name="Обычный 5 2 20 3" xfId="42293"/>
    <cellStyle name="Обычный 5 2 20 3 2" xfId="42294"/>
    <cellStyle name="Обычный 5 2 20 3 2 2" xfId="42295"/>
    <cellStyle name="Обычный 5 2 20 3 2 2 2" xfId="42296"/>
    <cellStyle name="Обычный 5 2 20 3 2 3" xfId="42297"/>
    <cellStyle name="Обычный 5 2 20 3 3" xfId="42298"/>
    <cellStyle name="Обычный 5 2 20 3 3 2" xfId="42299"/>
    <cellStyle name="Обычный 5 2 20 3 4" xfId="42300"/>
    <cellStyle name="Обычный 5 2 20 4" xfId="42301"/>
    <cellStyle name="Обычный 5 2 20 4 2" xfId="42302"/>
    <cellStyle name="Обычный 5 2 20 4 2 2" xfId="42303"/>
    <cellStyle name="Обычный 5 2 20 4 2 2 2" xfId="42304"/>
    <cellStyle name="Обычный 5 2 20 4 2 3" xfId="42305"/>
    <cellStyle name="Обычный 5 2 20 4 3" xfId="42306"/>
    <cellStyle name="Обычный 5 2 20 4 3 2" xfId="42307"/>
    <cellStyle name="Обычный 5 2 20 4 4" xfId="42308"/>
    <cellStyle name="Обычный 5 2 20 5" xfId="42309"/>
    <cellStyle name="Обычный 5 2 20 5 2" xfId="42310"/>
    <cellStyle name="Обычный 5 2 20 5 2 2" xfId="42311"/>
    <cellStyle name="Обычный 5 2 20 5 3" xfId="42312"/>
    <cellStyle name="Обычный 5 2 20 6" xfId="42313"/>
    <cellStyle name="Обычный 5 2 20 6 2" xfId="42314"/>
    <cellStyle name="Обычный 5 2 20 7" xfId="42315"/>
    <cellStyle name="Обычный 5 2 20 7 2" xfId="42316"/>
    <cellStyle name="Обычный 5 2 20 8" xfId="42317"/>
    <cellStyle name="Обычный 5 2 21" xfId="42318"/>
    <cellStyle name="Обычный 5 2 21 2" xfId="42319"/>
    <cellStyle name="Обычный 5 2 21 2 2" xfId="42320"/>
    <cellStyle name="Обычный 5 2 21 2 2 2" xfId="42321"/>
    <cellStyle name="Обычный 5 2 21 2 2 2 2" xfId="42322"/>
    <cellStyle name="Обычный 5 2 21 2 2 3" xfId="42323"/>
    <cellStyle name="Обычный 5 2 21 2 3" xfId="42324"/>
    <cellStyle name="Обычный 5 2 21 2 3 2" xfId="42325"/>
    <cellStyle name="Обычный 5 2 21 2 4" xfId="42326"/>
    <cellStyle name="Обычный 5 2 21 3" xfId="42327"/>
    <cellStyle name="Обычный 5 2 21 3 2" xfId="42328"/>
    <cellStyle name="Обычный 5 2 21 3 2 2" xfId="42329"/>
    <cellStyle name="Обычный 5 2 21 3 2 2 2" xfId="42330"/>
    <cellStyle name="Обычный 5 2 21 3 2 3" xfId="42331"/>
    <cellStyle name="Обычный 5 2 21 3 3" xfId="42332"/>
    <cellStyle name="Обычный 5 2 21 3 3 2" xfId="42333"/>
    <cellStyle name="Обычный 5 2 21 3 4" xfId="42334"/>
    <cellStyle name="Обычный 5 2 21 4" xfId="42335"/>
    <cellStyle name="Обычный 5 2 21 4 2" xfId="42336"/>
    <cellStyle name="Обычный 5 2 21 4 2 2" xfId="42337"/>
    <cellStyle name="Обычный 5 2 21 4 2 2 2" xfId="42338"/>
    <cellStyle name="Обычный 5 2 21 4 2 3" xfId="42339"/>
    <cellStyle name="Обычный 5 2 21 4 3" xfId="42340"/>
    <cellStyle name="Обычный 5 2 21 4 3 2" xfId="42341"/>
    <cellStyle name="Обычный 5 2 21 4 4" xfId="42342"/>
    <cellStyle name="Обычный 5 2 21 5" xfId="42343"/>
    <cellStyle name="Обычный 5 2 21 5 2" xfId="42344"/>
    <cellStyle name="Обычный 5 2 21 5 2 2" xfId="42345"/>
    <cellStyle name="Обычный 5 2 21 5 3" xfId="42346"/>
    <cellStyle name="Обычный 5 2 21 6" xfId="42347"/>
    <cellStyle name="Обычный 5 2 21 6 2" xfId="42348"/>
    <cellStyle name="Обычный 5 2 21 7" xfId="42349"/>
    <cellStyle name="Обычный 5 2 21 7 2" xfId="42350"/>
    <cellStyle name="Обычный 5 2 21 8" xfId="42351"/>
    <cellStyle name="Обычный 5 2 22" xfId="42352"/>
    <cellStyle name="Обычный 5 2 22 2" xfId="42353"/>
    <cellStyle name="Обычный 5 2 22 2 2" xfId="42354"/>
    <cellStyle name="Обычный 5 2 22 2 2 2" xfId="42355"/>
    <cellStyle name="Обычный 5 2 22 2 2 2 2" xfId="42356"/>
    <cellStyle name="Обычный 5 2 22 2 2 3" xfId="42357"/>
    <cellStyle name="Обычный 5 2 22 2 3" xfId="42358"/>
    <cellStyle name="Обычный 5 2 22 2 3 2" xfId="42359"/>
    <cellStyle name="Обычный 5 2 22 2 4" xfId="42360"/>
    <cellStyle name="Обычный 5 2 22 3" xfId="42361"/>
    <cellStyle name="Обычный 5 2 22 3 2" xfId="42362"/>
    <cellStyle name="Обычный 5 2 22 3 2 2" xfId="42363"/>
    <cellStyle name="Обычный 5 2 22 3 2 2 2" xfId="42364"/>
    <cellStyle name="Обычный 5 2 22 3 2 3" xfId="42365"/>
    <cellStyle name="Обычный 5 2 22 3 3" xfId="42366"/>
    <cellStyle name="Обычный 5 2 22 3 3 2" xfId="42367"/>
    <cellStyle name="Обычный 5 2 22 3 4" xfId="42368"/>
    <cellStyle name="Обычный 5 2 22 4" xfId="42369"/>
    <cellStyle name="Обычный 5 2 22 4 2" xfId="42370"/>
    <cellStyle name="Обычный 5 2 22 4 2 2" xfId="42371"/>
    <cellStyle name="Обычный 5 2 22 4 2 2 2" xfId="42372"/>
    <cellStyle name="Обычный 5 2 22 4 2 3" xfId="42373"/>
    <cellStyle name="Обычный 5 2 22 4 3" xfId="42374"/>
    <cellStyle name="Обычный 5 2 22 4 3 2" xfId="42375"/>
    <cellStyle name="Обычный 5 2 22 4 4" xfId="42376"/>
    <cellStyle name="Обычный 5 2 22 5" xfId="42377"/>
    <cellStyle name="Обычный 5 2 22 5 2" xfId="42378"/>
    <cellStyle name="Обычный 5 2 22 5 2 2" xfId="42379"/>
    <cellStyle name="Обычный 5 2 22 5 3" xfId="42380"/>
    <cellStyle name="Обычный 5 2 22 6" xfId="42381"/>
    <cellStyle name="Обычный 5 2 22 6 2" xfId="42382"/>
    <cellStyle name="Обычный 5 2 22 7" xfId="42383"/>
    <cellStyle name="Обычный 5 2 22 7 2" xfId="42384"/>
    <cellStyle name="Обычный 5 2 22 8" xfId="42385"/>
    <cellStyle name="Обычный 5 2 23" xfId="42386"/>
    <cellStyle name="Обычный 5 2 23 2" xfId="42387"/>
    <cellStyle name="Обычный 5 2 23 2 2" xfId="42388"/>
    <cellStyle name="Обычный 5 2 23 2 2 2" xfId="42389"/>
    <cellStyle name="Обычный 5 2 23 2 2 2 2" xfId="42390"/>
    <cellStyle name="Обычный 5 2 23 2 2 3" xfId="42391"/>
    <cellStyle name="Обычный 5 2 23 2 3" xfId="42392"/>
    <cellStyle name="Обычный 5 2 23 2 3 2" xfId="42393"/>
    <cellStyle name="Обычный 5 2 23 2 4" xfId="42394"/>
    <cellStyle name="Обычный 5 2 23 3" xfId="42395"/>
    <cellStyle name="Обычный 5 2 23 3 2" xfId="42396"/>
    <cellStyle name="Обычный 5 2 23 3 2 2" xfId="42397"/>
    <cellStyle name="Обычный 5 2 23 3 2 2 2" xfId="42398"/>
    <cellStyle name="Обычный 5 2 23 3 2 3" xfId="42399"/>
    <cellStyle name="Обычный 5 2 23 3 3" xfId="42400"/>
    <cellStyle name="Обычный 5 2 23 3 3 2" xfId="42401"/>
    <cellStyle name="Обычный 5 2 23 3 4" xfId="42402"/>
    <cellStyle name="Обычный 5 2 23 4" xfId="42403"/>
    <cellStyle name="Обычный 5 2 23 4 2" xfId="42404"/>
    <cellStyle name="Обычный 5 2 23 4 2 2" xfId="42405"/>
    <cellStyle name="Обычный 5 2 23 4 2 2 2" xfId="42406"/>
    <cellStyle name="Обычный 5 2 23 4 2 3" xfId="42407"/>
    <cellStyle name="Обычный 5 2 23 4 3" xfId="42408"/>
    <cellStyle name="Обычный 5 2 23 4 3 2" xfId="42409"/>
    <cellStyle name="Обычный 5 2 23 4 4" xfId="42410"/>
    <cellStyle name="Обычный 5 2 23 5" xfId="42411"/>
    <cellStyle name="Обычный 5 2 23 5 2" xfId="42412"/>
    <cellStyle name="Обычный 5 2 23 5 2 2" xfId="42413"/>
    <cellStyle name="Обычный 5 2 23 5 3" xfId="42414"/>
    <cellStyle name="Обычный 5 2 23 6" xfId="42415"/>
    <cellStyle name="Обычный 5 2 23 6 2" xfId="42416"/>
    <cellStyle name="Обычный 5 2 23 7" xfId="42417"/>
    <cellStyle name="Обычный 5 2 23 7 2" xfId="42418"/>
    <cellStyle name="Обычный 5 2 23 8" xfId="42419"/>
    <cellStyle name="Обычный 5 2 24" xfId="42420"/>
    <cellStyle name="Обычный 5 2 24 2" xfId="42421"/>
    <cellStyle name="Обычный 5 2 24 2 2" xfId="42422"/>
    <cellStyle name="Обычный 5 2 24 2 2 2" xfId="42423"/>
    <cellStyle name="Обычный 5 2 24 2 2 2 2" xfId="42424"/>
    <cellStyle name="Обычный 5 2 24 2 2 3" xfId="42425"/>
    <cellStyle name="Обычный 5 2 24 2 3" xfId="42426"/>
    <cellStyle name="Обычный 5 2 24 2 3 2" xfId="42427"/>
    <cellStyle name="Обычный 5 2 24 2 4" xfId="42428"/>
    <cellStyle name="Обычный 5 2 24 3" xfId="42429"/>
    <cellStyle name="Обычный 5 2 24 3 2" xfId="42430"/>
    <cellStyle name="Обычный 5 2 24 3 2 2" xfId="42431"/>
    <cellStyle name="Обычный 5 2 24 3 2 2 2" xfId="42432"/>
    <cellStyle name="Обычный 5 2 24 3 2 3" xfId="42433"/>
    <cellStyle name="Обычный 5 2 24 3 3" xfId="42434"/>
    <cellStyle name="Обычный 5 2 24 3 3 2" xfId="42435"/>
    <cellStyle name="Обычный 5 2 24 3 4" xfId="42436"/>
    <cellStyle name="Обычный 5 2 24 4" xfId="42437"/>
    <cellStyle name="Обычный 5 2 24 4 2" xfId="42438"/>
    <cellStyle name="Обычный 5 2 24 4 2 2" xfId="42439"/>
    <cellStyle name="Обычный 5 2 24 4 2 2 2" xfId="42440"/>
    <cellStyle name="Обычный 5 2 24 4 2 3" xfId="42441"/>
    <cellStyle name="Обычный 5 2 24 4 3" xfId="42442"/>
    <cellStyle name="Обычный 5 2 24 4 3 2" xfId="42443"/>
    <cellStyle name="Обычный 5 2 24 4 4" xfId="42444"/>
    <cellStyle name="Обычный 5 2 24 5" xfId="42445"/>
    <cellStyle name="Обычный 5 2 24 5 2" xfId="42446"/>
    <cellStyle name="Обычный 5 2 24 5 2 2" xfId="42447"/>
    <cellStyle name="Обычный 5 2 24 5 3" xfId="42448"/>
    <cellStyle name="Обычный 5 2 24 6" xfId="42449"/>
    <cellStyle name="Обычный 5 2 24 6 2" xfId="42450"/>
    <cellStyle name="Обычный 5 2 24 7" xfId="42451"/>
    <cellStyle name="Обычный 5 2 24 7 2" xfId="42452"/>
    <cellStyle name="Обычный 5 2 24 8" xfId="42453"/>
    <cellStyle name="Обычный 5 2 25" xfId="42454"/>
    <cellStyle name="Обычный 5 2 25 2" xfId="42455"/>
    <cellStyle name="Обычный 5 2 25 2 2" xfId="42456"/>
    <cellStyle name="Обычный 5 2 25 2 2 2" xfId="42457"/>
    <cellStyle name="Обычный 5 2 25 2 2 2 2" xfId="42458"/>
    <cellStyle name="Обычный 5 2 25 2 2 3" xfId="42459"/>
    <cellStyle name="Обычный 5 2 25 2 3" xfId="42460"/>
    <cellStyle name="Обычный 5 2 25 2 3 2" xfId="42461"/>
    <cellStyle name="Обычный 5 2 25 2 4" xfId="42462"/>
    <cellStyle name="Обычный 5 2 25 3" xfId="42463"/>
    <cellStyle name="Обычный 5 2 25 3 2" xfId="42464"/>
    <cellStyle name="Обычный 5 2 25 3 2 2" xfId="42465"/>
    <cellStyle name="Обычный 5 2 25 3 2 2 2" xfId="42466"/>
    <cellStyle name="Обычный 5 2 25 3 2 3" xfId="42467"/>
    <cellStyle name="Обычный 5 2 25 3 3" xfId="42468"/>
    <cellStyle name="Обычный 5 2 25 3 3 2" xfId="42469"/>
    <cellStyle name="Обычный 5 2 25 3 4" xfId="42470"/>
    <cellStyle name="Обычный 5 2 25 4" xfId="42471"/>
    <cellStyle name="Обычный 5 2 25 4 2" xfId="42472"/>
    <cellStyle name="Обычный 5 2 25 4 2 2" xfId="42473"/>
    <cellStyle name="Обычный 5 2 25 4 2 2 2" xfId="42474"/>
    <cellStyle name="Обычный 5 2 25 4 2 3" xfId="42475"/>
    <cellStyle name="Обычный 5 2 25 4 3" xfId="42476"/>
    <cellStyle name="Обычный 5 2 25 4 3 2" xfId="42477"/>
    <cellStyle name="Обычный 5 2 25 4 4" xfId="42478"/>
    <cellStyle name="Обычный 5 2 25 5" xfId="42479"/>
    <cellStyle name="Обычный 5 2 25 5 2" xfId="42480"/>
    <cellStyle name="Обычный 5 2 25 5 2 2" xfId="42481"/>
    <cellStyle name="Обычный 5 2 25 5 3" xfId="42482"/>
    <cellStyle name="Обычный 5 2 25 6" xfId="42483"/>
    <cellStyle name="Обычный 5 2 25 6 2" xfId="42484"/>
    <cellStyle name="Обычный 5 2 25 7" xfId="42485"/>
    <cellStyle name="Обычный 5 2 25 7 2" xfId="42486"/>
    <cellStyle name="Обычный 5 2 25 8" xfId="42487"/>
    <cellStyle name="Обычный 5 2 26" xfId="42488"/>
    <cellStyle name="Обычный 5 2 26 2" xfId="42489"/>
    <cellStyle name="Обычный 5 2 26 2 2" xfId="42490"/>
    <cellStyle name="Обычный 5 2 26 2 2 2" xfId="42491"/>
    <cellStyle name="Обычный 5 2 26 2 2 2 2" xfId="42492"/>
    <cellStyle name="Обычный 5 2 26 2 2 3" xfId="42493"/>
    <cellStyle name="Обычный 5 2 26 2 3" xfId="42494"/>
    <cellStyle name="Обычный 5 2 26 2 3 2" xfId="42495"/>
    <cellStyle name="Обычный 5 2 26 2 4" xfId="42496"/>
    <cellStyle name="Обычный 5 2 26 3" xfId="42497"/>
    <cellStyle name="Обычный 5 2 26 3 2" xfId="42498"/>
    <cellStyle name="Обычный 5 2 26 3 2 2" xfId="42499"/>
    <cellStyle name="Обычный 5 2 26 3 2 2 2" xfId="42500"/>
    <cellStyle name="Обычный 5 2 26 3 2 3" xfId="42501"/>
    <cellStyle name="Обычный 5 2 26 3 3" xfId="42502"/>
    <cellStyle name="Обычный 5 2 26 3 3 2" xfId="42503"/>
    <cellStyle name="Обычный 5 2 26 3 4" xfId="42504"/>
    <cellStyle name="Обычный 5 2 26 4" xfId="42505"/>
    <cellStyle name="Обычный 5 2 26 4 2" xfId="42506"/>
    <cellStyle name="Обычный 5 2 26 4 2 2" xfId="42507"/>
    <cellStyle name="Обычный 5 2 26 4 2 2 2" xfId="42508"/>
    <cellStyle name="Обычный 5 2 26 4 2 3" xfId="42509"/>
    <cellStyle name="Обычный 5 2 26 4 3" xfId="42510"/>
    <cellStyle name="Обычный 5 2 26 4 3 2" xfId="42511"/>
    <cellStyle name="Обычный 5 2 26 4 4" xfId="42512"/>
    <cellStyle name="Обычный 5 2 26 5" xfId="42513"/>
    <cellStyle name="Обычный 5 2 26 5 2" xfId="42514"/>
    <cellStyle name="Обычный 5 2 26 5 2 2" xfId="42515"/>
    <cellStyle name="Обычный 5 2 26 5 3" xfId="42516"/>
    <cellStyle name="Обычный 5 2 26 6" xfId="42517"/>
    <cellStyle name="Обычный 5 2 26 6 2" xfId="42518"/>
    <cellStyle name="Обычный 5 2 26 7" xfId="42519"/>
    <cellStyle name="Обычный 5 2 26 7 2" xfId="42520"/>
    <cellStyle name="Обычный 5 2 26 8" xfId="42521"/>
    <cellStyle name="Обычный 5 2 27" xfId="42522"/>
    <cellStyle name="Обычный 5 2 27 2" xfId="42523"/>
    <cellStyle name="Обычный 5 2 27 2 2" xfId="42524"/>
    <cellStyle name="Обычный 5 2 27 2 2 2" xfId="42525"/>
    <cellStyle name="Обычный 5 2 27 2 2 2 2" xfId="42526"/>
    <cellStyle name="Обычный 5 2 27 2 2 3" xfId="42527"/>
    <cellStyle name="Обычный 5 2 27 2 3" xfId="42528"/>
    <cellStyle name="Обычный 5 2 27 2 3 2" xfId="42529"/>
    <cellStyle name="Обычный 5 2 27 2 4" xfId="42530"/>
    <cellStyle name="Обычный 5 2 27 3" xfId="42531"/>
    <cellStyle name="Обычный 5 2 27 3 2" xfId="42532"/>
    <cellStyle name="Обычный 5 2 27 3 2 2" xfId="42533"/>
    <cellStyle name="Обычный 5 2 27 3 2 2 2" xfId="42534"/>
    <cellStyle name="Обычный 5 2 27 3 2 3" xfId="42535"/>
    <cellStyle name="Обычный 5 2 27 3 3" xfId="42536"/>
    <cellStyle name="Обычный 5 2 27 3 3 2" xfId="42537"/>
    <cellStyle name="Обычный 5 2 27 3 4" xfId="42538"/>
    <cellStyle name="Обычный 5 2 27 4" xfId="42539"/>
    <cellStyle name="Обычный 5 2 27 4 2" xfId="42540"/>
    <cellStyle name="Обычный 5 2 27 4 2 2" xfId="42541"/>
    <cellStyle name="Обычный 5 2 27 4 2 2 2" xfId="42542"/>
    <cellStyle name="Обычный 5 2 27 4 2 3" xfId="42543"/>
    <cellStyle name="Обычный 5 2 27 4 3" xfId="42544"/>
    <cellStyle name="Обычный 5 2 27 4 3 2" xfId="42545"/>
    <cellStyle name="Обычный 5 2 27 4 4" xfId="42546"/>
    <cellStyle name="Обычный 5 2 27 5" xfId="42547"/>
    <cellStyle name="Обычный 5 2 27 5 2" xfId="42548"/>
    <cellStyle name="Обычный 5 2 27 5 2 2" xfId="42549"/>
    <cellStyle name="Обычный 5 2 27 5 3" xfId="42550"/>
    <cellStyle name="Обычный 5 2 27 6" xfId="42551"/>
    <cellStyle name="Обычный 5 2 27 6 2" xfId="42552"/>
    <cellStyle name="Обычный 5 2 27 7" xfId="42553"/>
    <cellStyle name="Обычный 5 2 27 7 2" xfId="42554"/>
    <cellStyle name="Обычный 5 2 27 8" xfId="42555"/>
    <cellStyle name="Обычный 5 2 28" xfId="42556"/>
    <cellStyle name="Обычный 5 2 28 2" xfId="42557"/>
    <cellStyle name="Обычный 5 2 28 2 2" xfId="42558"/>
    <cellStyle name="Обычный 5 2 28 2 2 2" xfId="42559"/>
    <cellStyle name="Обычный 5 2 28 2 2 2 2" xfId="42560"/>
    <cellStyle name="Обычный 5 2 28 2 2 3" xfId="42561"/>
    <cellStyle name="Обычный 5 2 28 2 3" xfId="42562"/>
    <cellStyle name="Обычный 5 2 28 2 3 2" xfId="42563"/>
    <cellStyle name="Обычный 5 2 28 2 4" xfId="42564"/>
    <cellStyle name="Обычный 5 2 28 3" xfId="42565"/>
    <cellStyle name="Обычный 5 2 28 3 2" xfId="42566"/>
    <cellStyle name="Обычный 5 2 28 3 2 2" xfId="42567"/>
    <cellStyle name="Обычный 5 2 28 3 2 2 2" xfId="42568"/>
    <cellStyle name="Обычный 5 2 28 3 2 3" xfId="42569"/>
    <cellStyle name="Обычный 5 2 28 3 3" xfId="42570"/>
    <cellStyle name="Обычный 5 2 28 3 3 2" xfId="42571"/>
    <cellStyle name="Обычный 5 2 28 3 4" xfId="42572"/>
    <cellStyle name="Обычный 5 2 28 4" xfId="42573"/>
    <cellStyle name="Обычный 5 2 28 4 2" xfId="42574"/>
    <cellStyle name="Обычный 5 2 28 4 2 2" xfId="42575"/>
    <cellStyle name="Обычный 5 2 28 4 2 2 2" xfId="42576"/>
    <cellStyle name="Обычный 5 2 28 4 2 3" xfId="42577"/>
    <cellStyle name="Обычный 5 2 28 4 3" xfId="42578"/>
    <cellStyle name="Обычный 5 2 28 4 3 2" xfId="42579"/>
    <cellStyle name="Обычный 5 2 28 4 4" xfId="42580"/>
    <cellStyle name="Обычный 5 2 28 5" xfId="42581"/>
    <cellStyle name="Обычный 5 2 28 5 2" xfId="42582"/>
    <cellStyle name="Обычный 5 2 28 5 2 2" xfId="42583"/>
    <cellStyle name="Обычный 5 2 28 5 3" xfId="42584"/>
    <cellStyle name="Обычный 5 2 28 6" xfId="42585"/>
    <cellStyle name="Обычный 5 2 28 6 2" xfId="42586"/>
    <cellStyle name="Обычный 5 2 28 7" xfId="42587"/>
    <cellStyle name="Обычный 5 2 28 7 2" xfId="42588"/>
    <cellStyle name="Обычный 5 2 28 8" xfId="42589"/>
    <cellStyle name="Обычный 5 2 29" xfId="42590"/>
    <cellStyle name="Обычный 5 2 29 2" xfId="42591"/>
    <cellStyle name="Обычный 5 2 29 2 2" xfId="42592"/>
    <cellStyle name="Обычный 5 2 29 2 2 2" xfId="42593"/>
    <cellStyle name="Обычный 5 2 29 2 2 2 2" xfId="42594"/>
    <cellStyle name="Обычный 5 2 29 2 2 3" xfId="42595"/>
    <cellStyle name="Обычный 5 2 29 2 3" xfId="42596"/>
    <cellStyle name="Обычный 5 2 29 2 3 2" xfId="42597"/>
    <cellStyle name="Обычный 5 2 29 2 4" xfId="42598"/>
    <cellStyle name="Обычный 5 2 29 3" xfId="42599"/>
    <cellStyle name="Обычный 5 2 29 3 2" xfId="42600"/>
    <cellStyle name="Обычный 5 2 29 3 2 2" xfId="42601"/>
    <cellStyle name="Обычный 5 2 29 3 2 2 2" xfId="42602"/>
    <cellStyle name="Обычный 5 2 29 3 2 3" xfId="42603"/>
    <cellStyle name="Обычный 5 2 29 3 3" xfId="42604"/>
    <cellStyle name="Обычный 5 2 29 3 3 2" xfId="42605"/>
    <cellStyle name="Обычный 5 2 29 3 4" xfId="42606"/>
    <cellStyle name="Обычный 5 2 29 4" xfId="42607"/>
    <cellStyle name="Обычный 5 2 29 4 2" xfId="42608"/>
    <cellStyle name="Обычный 5 2 29 4 2 2" xfId="42609"/>
    <cellStyle name="Обычный 5 2 29 4 2 2 2" xfId="42610"/>
    <cellStyle name="Обычный 5 2 29 4 2 3" xfId="42611"/>
    <cellStyle name="Обычный 5 2 29 4 3" xfId="42612"/>
    <cellStyle name="Обычный 5 2 29 4 3 2" xfId="42613"/>
    <cellStyle name="Обычный 5 2 29 4 4" xfId="42614"/>
    <cellStyle name="Обычный 5 2 29 5" xfId="42615"/>
    <cellStyle name="Обычный 5 2 29 5 2" xfId="42616"/>
    <cellStyle name="Обычный 5 2 29 5 2 2" xfId="42617"/>
    <cellStyle name="Обычный 5 2 29 5 3" xfId="42618"/>
    <cellStyle name="Обычный 5 2 29 6" xfId="42619"/>
    <cellStyle name="Обычный 5 2 29 6 2" xfId="42620"/>
    <cellStyle name="Обычный 5 2 29 7" xfId="42621"/>
    <cellStyle name="Обычный 5 2 29 7 2" xfId="42622"/>
    <cellStyle name="Обычный 5 2 29 8" xfId="42623"/>
    <cellStyle name="Обычный 5 2 3" xfId="42624"/>
    <cellStyle name="Обычный 5 2 3 2" xfId="42625"/>
    <cellStyle name="Обычный 5 2 3 2 2" xfId="42626"/>
    <cellStyle name="Обычный 5 2 3 2 2 2" xfId="42627"/>
    <cellStyle name="Обычный 5 2 3 2 2 2 2" xfId="42628"/>
    <cellStyle name="Обычный 5 2 3 2 2 2 2 2" xfId="42629"/>
    <cellStyle name="Обычный 5 2 3 2 2 2 3" xfId="42630"/>
    <cellStyle name="Обычный 5 2 3 2 2 3" xfId="42631"/>
    <cellStyle name="Обычный 5 2 3 2 2 3 2" xfId="42632"/>
    <cellStyle name="Обычный 5 2 3 2 2 4" xfId="42633"/>
    <cellStyle name="Обычный 5 2 3 2 3" xfId="42634"/>
    <cellStyle name="Обычный 5 2 3 2 3 2" xfId="42635"/>
    <cellStyle name="Обычный 5 2 3 2 3 2 2" xfId="42636"/>
    <cellStyle name="Обычный 5 2 3 2 3 3" xfId="42637"/>
    <cellStyle name="Обычный 5 2 3 2 4" xfId="42638"/>
    <cellStyle name="Обычный 5 2 3 2 4 2" xfId="42639"/>
    <cellStyle name="Обычный 5 2 3 2 5" xfId="42640"/>
    <cellStyle name="Обычный 5 2 3 3" xfId="42641"/>
    <cellStyle name="Обычный 5 2 3 3 2" xfId="42642"/>
    <cellStyle name="Обычный 5 2 3 3 2 2" xfId="42643"/>
    <cellStyle name="Обычный 5 2 3 3 2 2 2" xfId="42644"/>
    <cellStyle name="Обычный 5 2 3 3 2 3" xfId="42645"/>
    <cellStyle name="Обычный 5 2 3 3 3" xfId="42646"/>
    <cellStyle name="Обычный 5 2 3 3 3 2" xfId="42647"/>
    <cellStyle name="Обычный 5 2 3 3 4" xfId="42648"/>
    <cellStyle name="Обычный 5 2 3 4" xfId="42649"/>
    <cellStyle name="Обычный 5 2 3 4 2" xfId="42650"/>
    <cellStyle name="Обычный 5 2 3 4 2 2" xfId="42651"/>
    <cellStyle name="Обычный 5 2 3 4 2 2 2" xfId="42652"/>
    <cellStyle name="Обычный 5 2 3 4 2 3" xfId="42653"/>
    <cellStyle name="Обычный 5 2 3 4 3" xfId="42654"/>
    <cellStyle name="Обычный 5 2 3 4 3 2" xfId="42655"/>
    <cellStyle name="Обычный 5 2 3 4 4" xfId="42656"/>
    <cellStyle name="Обычный 5 2 3 5" xfId="42657"/>
    <cellStyle name="Обычный 5 2 3 5 2" xfId="42658"/>
    <cellStyle name="Обычный 5 2 3 5 2 2" xfId="42659"/>
    <cellStyle name="Обычный 5 2 3 5 2 2 2" xfId="42660"/>
    <cellStyle name="Обычный 5 2 3 5 2 3" xfId="42661"/>
    <cellStyle name="Обычный 5 2 3 5 3" xfId="42662"/>
    <cellStyle name="Обычный 5 2 3 5 3 2" xfId="42663"/>
    <cellStyle name="Обычный 5 2 3 5 4" xfId="42664"/>
    <cellStyle name="Обычный 5 2 3 6" xfId="42665"/>
    <cellStyle name="Обычный 5 2 3 6 2" xfId="42666"/>
    <cellStyle name="Обычный 5 2 3 6 2 2" xfId="42667"/>
    <cellStyle name="Обычный 5 2 3 6 3" xfId="42668"/>
    <cellStyle name="Обычный 5 2 3 7" xfId="42669"/>
    <cellStyle name="Обычный 5 2 3 7 2" xfId="42670"/>
    <cellStyle name="Обычный 5 2 3 8" xfId="42671"/>
    <cellStyle name="Обычный 5 2 3 8 2" xfId="42672"/>
    <cellStyle name="Обычный 5 2 3 9" xfId="42673"/>
    <cellStyle name="Обычный 5 2 30" xfId="42674"/>
    <cellStyle name="Обычный 5 2 30 2" xfId="42675"/>
    <cellStyle name="Обычный 5 2 30 2 2" xfId="42676"/>
    <cellStyle name="Обычный 5 2 30 2 2 2" xfId="42677"/>
    <cellStyle name="Обычный 5 2 30 2 3" xfId="42678"/>
    <cellStyle name="Обычный 5 2 30 3" xfId="42679"/>
    <cellStyle name="Обычный 5 2 30 3 2" xfId="42680"/>
    <cellStyle name="Обычный 5 2 30 4" xfId="42681"/>
    <cellStyle name="Обычный 5 2 31" xfId="42682"/>
    <cellStyle name="Обычный 5 2 31 2" xfId="42683"/>
    <cellStyle name="Обычный 5 2 31 2 2" xfId="42684"/>
    <cellStyle name="Обычный 5 2 31 2 2 2" xfId="42685"/>
    <cellStyle name="Обычный 5 2 31 2 3" xfId="42686"/>
    <cellStyle name="Обычный 5 2 31 3" xfId="42687"/>
    <cellStyle name="Обычный 5 2 31 3 2" xfId="42688"/>
    <cellStyle name="Обычный 5 2 31 4" xfId="42689"/>
    <cellStyle name="Обычный 5 2 32" xfId="42690"/>
    <cellStyle name="Обычный 5 2 32 2" xfId="42691"/>
    <cellStyle name="Обычный 5 2 32 2 2" xfId="42692"/>
    <cellStyle name="Обычный 5 2 32 2 2 2" xfId="42693"/>
    <cellStyle name="Обычный 5 2 32 2 3" xfId="42694"/>
    <cellStyle name="Обычный 5 2 32 3" xfId="42695"/>
    <cellStyle name="Обычный 5 2 32 3 2" xfId="42696"/>
    <cellStyle name="Обычный 5 2 32 4" xfId="42697"/>
    <cellStyle name="Обычный 5 2 33" xfId="42698"/>
    <cellStyle name="Обычный 5 2 33 2" xfId="42699"/>
    <cellStyle name="Обычный 5 2 33 2 2" xfId="42700"/>
    <cellStyle name="Обычный 5 2 33 2 2 2" xfId="42701"/>
    <cellStyle name="Обычный 5 2 33 2 3" xfId="42702"/>
    <cellStyle name="Обычный 5 2 33 3" xfId="42703"/>
    <cellStyle name="Обычный 5 2 33 3 2" xfId="42704"/>
    <cellStyle name="Обычный 5 2 33 4" xfId="42705"/>
    <cellStyle name="Обычный 5 2 34" xfId="42706"/>
    <cellStyle name="Обычный 5 2 34 2" xfId="42707"/>
    <cellStyle name="Обычный 5 2 34 2 2" xfId="42708"/>
    <cellStyle name="Обычный 5 2 34 3" xfId="42709"/>
    <cellStyle name="Обычный 5 2 35" xfId="42710"/>
    <cellStyle name="Обычный 5 2 35 2" xfId="42711"/>
    <cellStyle name="Обычный 5 2 36" xfId="42712"/>
    <cellStyle name="Обычный 5 2 36 2" xfId="42713"/>
    <cellStyle name="Обычный 5 2 37" xfId="42714"/>
    <cellStyle name="Обычный 5 2 4" xfId="42715"/>
    <cellStyle name="Обычный 5 2 4 2" xfId="42716"/>
    <cellStyle name="Обычный 5 2 4 2 2" xfId="42717"/>
    <cellStyle name="Обычный 5 2 4 2 2 2" xfId="42718"/>
    <cellStyle name="Обычный 5 2 4 2 2 2 2" xfId="42719"/>
    <cellStyle name="Обычный 5 2 4 2 2 3" xfId="42720"/>
    <cellStyle name="Обычный 5 2 4 2 3" xfId="42721"/>
    <cellStyle name="Обычный 5 2 4 2 3 2" xfId="42722"/>
    <cellStyle name="Обычный 5 2 4 2 4" xfId="42723"/>
    <cellStyle name="Обычный 5 2 4 3" xfId="42724"/>
    <cellStyle name="Обычный 5 2 4 3 2" xfId="42725"/>
    <cellStyle name="Обычный 5 2 4 3 2 2" xfId="42726"/>
    <cellStyle name="Обычный 5 2 4 3 2 2 2" xfId="42727"/>
    <cellStyle name="Обычный 5 2 4 3 2 3" xfId="42728"/>
    <cellStyle name="Обычный 5 2 4 3 3" xfId="42729"/>
    <cellStyle name="Обычный 5 2 4 3 3 2" xfId="42730"/>
    <cellStyle name="Обычный 5 2 4 3 4" xfId="42731"/>
    <cellStyle name="Обычный 5 2 4 4" xfId="42732"/>
    <cellStyle name="Обычный 5 2 4 4 2" xfId="42733"/>
    <cellStyle name="Обычный 5 2 4 4 2 2" xfId="42734"/>
    <cellStyle name="Обычный 5 2 4 4 2 2 2" xfId="42735"/>
    <cellStyle name="Обычный 5 2 4 4 2 3" xfId="42736"/>
    <cellStyle name="Обычный 5 2 4 4 3" xfId="42737"/>
    <cellStyle name="Обычный 5 2 4 4 3 2" xfId="42738"/>
    <cellStyle name="Обычный 5 2 4 4 4" xfId="42739"/>
    <cellStyle name="Обычный 5 2 4 5" xfId="42740"/>
    <cellStyle name="Обычный 5 2 4 5 2" xfId="42741"/>
    <cellStyle name="Обычный 5 2 4 5 2 2" xfId="42742"/>
    <cellStyle name="Обычный 5 2 4 5 2 2 2" xfId="42743"/>
    <cellStyle name="Обычный 5 2 4 5 2 3" xfId="42744"/>
    <cellStyle name="Обычный 5 2 4 5 3" xfId="42745"/>
    <cellStyle name="Обычный 5 2 4 5 3 2" xfId="42746"/>
    <cellStyle name="Обычный 5 2 4 5 4" xfId="42747"/>
    <cellStyle name="Обычный 5 2 4 6" xfId="42748"/>
    <cellStyle name="Обычный 5 2 4 6 2" xfId="42749"/>
    <cellStyle name="Обычный 5 2 4 6 2 2" xfId="42750"/>
    <cellStyle name="Обычный 5 2 4 6 3" xfId="42751"/>
    <cellStyle name="Обычный 5 2 4 7" xfId="42752"/>
    <cellStyle name="Обычный 5 2 4 7 2" xfId="42753"/>
    <cellStyle name="Обычный 5 2 4 8" xfId="42754"/>
    <cellStyle name="Обычный 5 2 4 8 2" xfId="42755"/>
    <cellStyle name="Обычный 5 2 4 9" xfId="42756"/>
    <cellStyle name="Обычный 5 2 5" xfId="42757"/>
    <cellStyle name="Обычный 5 2 5 2" xfId="42758"/>
    <cellStyle name="Обычный 5 2 5 2 2" xfId="42759"/>
    <cellStyle name="Обычный 5 2 5 2 2 2" xfId="42760"/>
    <cellStyle name="Обычный 5 2 5 2 2 2 2" xfId="42761"/>
    <cellStyle name="Обычный 5 2 5 2 2 3" xfId="42762"/>
    <cellStyle name="Обычный 5 2 5 2 3" xfId="42763"/>
    <cellStyle name="Обычный 5 2 5 2 3 2" xfId="42764"/>
    <cellStyle name="Обычный 5 2 5 2 4" xfId="42765"/>
    <cellStyle name="Обычный 5 2 5 3" xfId="42766"/>
    <cellStyle name="Обычный 5 2 5 3 2" xfId="42767"/>
    <cellStyle name="Обычный 5 2 5 3 2 2" xfId="42768"/>
    <cellStyle name="Обычный 5 2 5 3 2 2 2" xfId="42769"/>
    <cellStyle name="Обычный 5 2 5 3 2 3" xfId="42770"/>
    <cellStyle name="Обычный 5 2 5 3 3" xfId="42771"/>
    <cellStyle name="Обычный 5 2 5 3 3 2" xfId="42772"/>
    <cellStyle name="Обычный 5 2 5 3 4" xfId="42773"/>
    <cellStyle name="Обычный 5 2 5 4" xfId="42774"/>
    <cellStyle name="Обычный 5 2 5 4 2" xfId="42775"/>
    <cellStyle name="Обычный 5 2 5 4 2 2" xfId="42776"/>
    <cellStyle name="Обычный 5 2 5 4 2 2 2" xfId="42777"/>
    <cellStyle name="Обычный 5 2 5 4 2 3" xfId="42778"/>
    <cellStyle name="Обычный 5 2 5 4 3" xfId="42779"/>
    <cellStyle name="Обычный 5 2 5 4 3 2" xfId="42780"/>
    <cellStyle name="Обычный 5 2 5 4 4" xfId="42781"/>
    <cellStyle name="Обычный 5 2 5 5" xfId="42782"/>
    <cellStyle name="Обычный 5 2 5 5 2" xfId="42783"/>
    <cellStyle name="Обычный 5 2 5 5 2 2" xfId="42784"/>
    <cellStyle name="Обычный 5 2 5 5 3" xfId="42785"/>
    <cellStyle name="Обычный 5 2 5 6" xfId="42786"/>
    <cellStyle name="Обычный 5 2 5 6 2" xfId="42787"/>
    <cellStyle name="Обычный 5 2 5 7" xfId="42788"/>
    <cellStyle name="Обычный 5 2 5 7 2" xfId="42789"/>
    <cellStyle name="Обычный 5 2 5 8" xfId="42790"/>
    <cellStyle name="Обычный 5 2 6" xfId="42791"/>
    <cellStyle name="Обычный 5 2 6 2" xfId="42792"/>
    <cellStyle name="Обычный 5 2 6 2 2" xfId="42793"/>
    <cellStyle name="Обычный 5 2 6 2 2 2" xfId="42794"/>
    <cellStyle name="Обычный 5 2 6 2 2 2 2" xfId="42795"/>
    <cellStyle name="Обычный 5 2 6 2 2 3" xfId="42796"/>
    <cellStyle name="Обычный 5 2 6 2 3" xfId="42797"/>
    <cellStyle name="Обычный 5 2 6 2 3 2" xfId="42798"/>
    <cellStyle name="Обычный 5 2 6 2 4" xfId="42799"/>
    <cellStyle name="Обычный 5 2 6 3" xfId="42800"/>
    <cellStyle name="Обычный 5 2 6 3 2" xfId="42801"/>
    <cellStyle name="Обычный 5 2 6 3 2 2" xfId="42802"/>
    <cellStyle name="Обычный 5 2 6 3 2 2 2" xfId="42803"/>
    <cellStyle name="Обычный 5 2 6 3 2 3" xfId="42804"/>
    <cellStyle name="Обычный 5 2 6 3 3" xfId="42805"/>
    <cellStyle name="Обычный 5 2 6 3 3 2" xfId="42806"/>
    <cellStyle name="Обычный 5 2 6 3 4" xfId="42807"/>
    <cellStyle name="Обычный 5 2 6 4" xfId="42808"/>
    <cellStyle name="Обычный 5 2 6 4 2" xfId="42809"/>
    <cellStyle name="Обычный 5 2 6 4 2 2" xfId="42810"/>
    <cellStyle name="Обычный 5 2 6 4 2 2 2" xfId="42811"/>
    <cellStyle name="Обычный 5 2 6 4 2 3" xfId="42812"/>
    <cellStyle name="Обычный 5 2 6 4 3" xfId="42813"/>
    <cellStyle name="Обычный 5 2 6 4 3 2" xfId="42814"/>
    <cellStyle name="Обычный 5 2 6 4 4" xfId="42815"/>
    <cellStyle name="Обычный 5 2 6 5" xfId="42816"/>
    <cellStyle name="Обычный 5 2 6 5 2" xfId="42817"/>
    <cellStyle name="Обычный 5 2 6 5 2 2" xfId="42818"/>
    <cellStyle name="Обычный 5 2 6 5 3" xfId="42819"/>
    <cellStyle name="Обычный 5 2 6 6" xfId="42820"/>
    <cellStyle name="Обычный 5 2 6 6 2" xfId="42821"/>
    <cellStyle name="Обычный 5 2 6 7" xfId="42822"/>
    <cellStyle name="Обычный 5 2 6 7 2" xfId="42823"/>
    <cellStyle name="Обычный 5 2 6 8" xfId="42824"/>
    <cellStyle name="Обычный 5 2 7" xfId="42825"/>
    <cellStyle name="Обычный 5 2 7 2" xfId="42826"/>
    <cellStyle name="Обычный 5 2 7 2 2" xfId="42827"/>
    <cellStyle name="Обычный 5 2 7 2 2 2" xfId="42828"/>
    <cellStyle name="Обычный 5 2 7 2 2 2 2" xfId="42829"/>
    <cellStyle name="Обычный 5 2 7 2 2 3" xfId="42830"/>
    <cellStyle name="Обычный 5 2 7 2 3" xfId="42831"/>
    <cellStyle name="Обычный 5 2 7 2 3 2" xfId="42832"/>
    <cellStyle name="Обычный 5 2 7 2 4" xfId="42833"/>
    <cellStyle name="Обычный 5 2 7 3" xfId="42834"/>
    <cellStyle name="Обычный 5 2 7 3 2" xfId="42835"/>
    <cellStyle name="Обычный 5 2 7 3 2 2" xfId="42836"/>
    <cellStyle name="Обычный 5 2 7 3 2 2 2" xfId="42837"/>
    <cellStyle name="Обычный 5 2 7 3 2 3" xfId="42838"/>
    <cellStyle name="Обычный 5 2 7 3 3" xfId="42839"/>
    <cellStyle name="Обычный 5 2 7 3 3 2" xfId="42840"/>
    <cellStyle name="Обычный 5 2 7 3 4" xfId="42841"/>
    <cellStyle name="Обычный 5 2 7 4" xfId="42842"/>
    <cellStyle name="Обычный 5 2 7 4 2" xfId="42843"/>
    <cellStyle name="Обычный 5 2 7 4 2 2" xfId="42844"/>
    <cellStyle name="Обычный 5 2 7 4 2 2 2" xfId="42845"/>
    <cellStyle name="Обычный 5 2 7 4 2 3" xfId="42846"/>
    <cellStyle name="Обычный 5 2 7 4 3" xfId="42847"/>
    <cellStyle name="Обычный 5 2 7 4 3 2" xfId="42848"/>
    <cellStyle name="Обычный 5 2 7 4 4" xfId="42849"/>
    <cellStyle name="Обычный 5 2 7 5" xfId="42850"/>
    <cellStyle name="Обычный 5 2 7 5 2" xfId="42851"/>
    <cellStyle name="Обычный 5 2 7 5 2 2" xfId="42852"/>
    <cellStyle name="Обычный 5 2 7 5 3" xfId="42853"/>
    <cellStyle name="Обычный 5 2 7 6" xfId="42854"/>
    <cellStyle name="Обычный 5 2 7 6 2" xfId="42855"/>
    <cellStyle name="Обычный 5 2 7 7" xfId="42856"/>
    <cellStyle name="Обычный 5 2 7 7 2" xfId="42857"/>
    <cellStyle name="Обычный 5 2 7 8" xfId="42858"/>
    <cellStyle name="Обычный 5 2 8" xfId="42859"/>
    <cellStyle name="Обычный 5 2 8 2" xfId="42860"/>
    <cellStyle name="Обычный 5 2 8 2 2" xfId="42861"/>
    <cellStyle name="Обычный 5 2 8 2 2 2" xfId="42862"/>
    <cellStyle name="Обычный 5 2 8 2 2 2 2" xfId="42863"/>
    <cellStyle name="Обычный 5 2 8 2 2 3" xfId="42864"/>
    <cellStyle name="Обычный 5 2 8 2 3" xfId="42865"/>
    <cellStyle name="Обычный 5 2 8 2 3 2" xfId="42866"/>
    <cellStyle name="Обычный 5 2 8 2 4" xfId="42867"/>
    <cellStyle name="Обычный 5 2 8 3" xfId="42868"/>
    <cellStyle name="Обычный 5 2 8 3 2" xfId="42869"/>
    <cellStyle name="Обычный 5 2 8 3 2 2" xfId="42870"/>
    <cellStyle name="Обычный 5 2 8 3 2 2 2" xfId="42871"/>
    <cellStyle name="Обычный 5 2 8 3 2 3" xfId="42872"/>
    <cellStyle name="Обычный 5 2 8 3 3" xfId="42873"/>
    <cellStyle name="Обычный 5 2 8 3 3 2" xfId="42874"/>
    <cellStyle name="Обычный 5 2 8 3 4" xfId="42875"/>
    <cellStyle name="Обычный 5 2 8 4" xfId="42876"/>
    <cellStyle name="Обычный 5 2 8 4 2" xfId="42877"/>
    <cellStyle name="Обычный 5 2 8 4 2 2" xfId="42878"/>
    <cellStyle name="Обычный 5 2 8 4 2 2 2" xfId="42879"/>
    <cellStyle name="Обычный 5 2 8 4 2 3" xfId="42880"/>
    <cellStyle name="Обычный 5 2 8 4 3" xfId="42881"/>
    <cellStyle name="Обычный 5 2 8 4 3 2" xfId="42882"/>
    <cellStyle name="Обычный 5 2 8 4 4" xfId="42883"/>
    <cellStyle name="Обычный 5 2 8 5" xfId="42884"/>
    <cellStyle name="Обычный 5 2 8 5 2" xfId="42885"/>
    <cellStyle name="Обычный 5 2 8 5 2 2" xfId="42886"/>
    <cellStyle name="Обычный 5 2 8 5 3" xfId="42887"/>
    <cellStyle name="Обычный 5 2 8 6" xfId="42888"/>
    <cellStyle name="Обычный 5 2 8 6 2" xfId="42889"/>
    <cellStyle name="Обычный 5 2 8 7" xfId="42890"/>
    <cellStyle name="Обычный 5 2 8 7 2" xfId="42891"/>
    <cellStyle name="Обычный 5 2 8 8" xfId="42892"/>
    <cellStyle name="Обычный 5 2 9" xfId="42893"/>
    <cellStyle name="Обычный 5 2 9 2" xfId="42894"/>
    <cellStyle name="Обычный 5 2 9 2 2" xfId="42895"/>
    <cellStyle name="Обычный 5 2 9 2 2 2" xfId="42896"/>
    <cellStyle name="Обычный 5 2 9 2 2 2 2" xfId="42897"/>
    <cellStyle name="Обычный 5 2 9 2 2 3" xfId="42898"/>
    <cellStyle name="Обычный 5 2 9 2 3" xfId="42899"/>
    <cellStyle name="Обычный 5 2 9 2 3 2" xfId="42900"/>
    <cellStyle name="Обычный 5 2 9 2 4" xfId="42901"/>
    <cellStyle name="Обычный 5 2 9 3" xfId="42902"/>
    <cellStyle name="Обычный 5 2 9 3 2" xfId="42903"/>
    <cellStyle name="Обычный 5 2 9 3 2 2" xfId="42904"/>
    <cellStyle name="Обычный 5 2 9 3 2 2 2" xfId="42905"/>
    <cellStyle name="Обычный 5 2 9 3 2 3" xfId="42906"/>
    <cellStyle name="Обычный 5 2 9 3 3" xfId="42907"/>
    <cellStyle name="Обычный 5 2 9 3 3 2" xfId="42908"/>
    <cellStyle name="Обычный 5 2 9 3 4" xfId="42909"/>
    <cellStyle name="Обычный 5 2 9 4" xfId="42910"/>
    <cellStyle name="Обычный 5 2 9 4 2" xfId="42911"/>
    <cellStyle name="Обычный 5 2 9 4 2 2" xfId="42912"/>
    <cellStyle name="Обычный 5 2 9 4 2 2 2" xfId="42913"/>
    <cellStyle name="Обычный 5 2 9 4 2 3" xfId="42914"/>
    <cellStyle name="Обычный 5 2 9 4 3" xfId="42915"/>
    <cellStyle name="Обычный 5 2 9 4 3 2" xfId="42916"/>
    <cellStyle name="Обычный 5 2 9 4 4" xfId="42917"/>
    <cellStyle name="Обычный 5 2 9 5" xfId="42918"/>
    <cellStyle name="Обычный 5 2 9 5 2" xfId="42919"/>
    <cellStyle name="Обычный 5 2 9 5 2 2" xfId="42920"/>
    <cellStyle name="Обычный 5 2 9 5 3" xfId="42921"/>
    <cellStyle name="Обычный 5 2 9 6" xfId="42922"/>
    <cellStyle name="Обычный 5 2 9 6 2" xfId="42923"/>
    <cellStyle name="Обычный 5 2 9 7" xfId="42924"/>
    <cellStyle name="Обычный 5 2 9 7 2" xfId="42925"/>
    <cellStyle name="Обычный 5 2 9 8" xfId="42926"/>
    <cellStyle name="Обычный 5 20" xfId="42927"/>
    <cellStyle name="Обычный 5 20 10" xfId="42928"/>
    <cellStyle name="Обычный 5 20 10 2" xfId="42929"/>
    <cellStyle name="Обычный 5 20 10 2 2" xfId="42930"/>
    <cellStyle name="Обычный 5 20 10 2 2 2" xfId="42931"/>
    <cellStyle name="Обычный 5 20 10 2 2 2 2" xfId="42932"/>
    <cellStyle name="Обычный 5 20 10 2 2 3" xfId="42933"/>
    <cellStyle name="Обычный 5 20 10 2 3" xfId="42934"/>
    <cellStyle name="Обычный 5 20 10 2 3 2" xfId="42935"/>
    <cellStyle name="Обычный 5 20 10 2 4" xfId="42936"/>
    <cellStyle name="Обычный 5 20 10 3" xfId="42937"/>
    <cellStyle name="Обычный 5 20 10 3 2" xfId="42938"/>
    <cellStyle name="Обычный 5 20 10 3 2 2" xfId="42939"/>
    <cellStyle name="Обычный 5 20 10 3 2 2 2" xfId="42940"/>
    <cellStyle name="Обычный 5 20 10 3 2 3" xfId="42941"/>
    <cellStyle name="Обычный 5 20 10 3 3" xfId="42942"/>
    <cellStyle name="Обычный 5 20 10 3 3 2" xfId="42943"/>
    <cellStyle name="Обычный 5 20 10 3 4" xfId="42944"/>
    <cellStyle name="Обычный 5 20 10 4" xfId="42945"/>
    <cellStyle name="Обычный 5 20 10 4 2" xfId="42946"/>
    <cellStyle name="Обычный 5 20 10 4 2 2" xfId="42947"/>
    <cellStyle name="Обычный 5 20 10 4 2 2 2" xfId="42948"/>
    <cellStyle name="Обычный 5 20 10 4 2 3" xfId="42949"/>
    <cellStyle name="Обычный 5 20 10 4 3" xfId="42950"/>
    <cellStyle name="Обычный 5 20 10 4 3 2" xfId="42951"/>
    <cellStyle name="Обычный 5 20 10 4 4" xfId="42952"/>
    <cellStyle name="Обычный 5 20 10 5" xfId="42953"/>
    <cellStyle name="Обычный 5 20 10 5 2" xfId="42954"/>
    <cellStyle name="Обычный 5 20 10 5 2 2" xfId="42955"/>
    <cellStyle name="Обычный 5 20 10 5 3" xfId="42956"/>
    <cellStyle name="Обычный 5 20 10 6" xfId="42957"/>
    <cellStyle name="Обычный 5 20 10 6 2" xfId="42958"/>
    <cellStyle name="Обычный 5 20 10 7" xfId="42959"/>
    <cellStyle name="Обычный 5 20 10 7 2" xfId="42960"/>
    <cellStyle name="Обычный 5 20 10 8" xfId="42961"/>
    <cellStyle name="Обычный 5 20 11" xfId="42962"/>
    <cellStyle name="Обычный 5 20 11 2" xfId="42963"/>
    <cellStyle name="Обычный 5 20 11 2 2" xfId="42964"/>
    <cellStyle name="Обычный 5 20 11 2 2 2" xfId="42965"/>
    <cellStyle name="Обычный 5 20 11 2 2 2 2" xfId="42966"/>
    <cellStyle name="Обычный 5 20 11 2 2 3" xfId="42967"/>
    <cellStyle name="Обычный 5 20 11 2 3" xfId="42968"/>
    <cellStyle name="Обычный 5 20 11 2 3 2" xfId="42969"/>
    <cellStyle name="Обычный 5 20 11 2 4" xfId="42970"/>
    <cellStyle name="Обычный 5 20 11 3" xfId="42971"/>
    <cellStyle name="Обычный 5 20 11 3 2" xfId="42972"/>
    <cellStyle name="Обычный 5 20 11 3 2 2" xfId="42973"/>
    <cellStyle name="Обычный 5 20 11 3 2 2 2" xfId="42974"/>
    <cellStyle name="Обычный 5 20 11 3 2 3" xfId="42975"/>
    <cellStyle name="Обычный 5 20 11 3 3" xfId="42976"/>
    <cellStyle name="Обычный 5 20 11 3 3 2" xfId="42977"/>
    <cellStyle name="Обычный 5 20 11 3 4" xfId="42978"/>
    <cellStyle name="Обычный 5 20 11 4" xfId="42979"/>
    <cellStyle name="Обычный 5 20 11 4 2" xfId="42980"/>
    <cellStyle name="Обычный 5 20 11 4 2 2" xfId="42981"/>
    <cellStyle name="Обычный 5 20 11 4 2 2 2" xfId="42982"/>
    <cellStyle name="Обычный 5 20 11 4 2 3" xfId="42983"/>
    <cellStyle name="Обычный 5 20 11 4 3" xfId="42984"/>
    <cellStyle name="Обычный 5 20 11 4 3 2" xfId="42985"/>
    <cellStyle name="Обычный 5 20 11 4 4" xfId="42986"/>
    <cellStyle name="Обычный 5 20 11 5" xfId="42987"/>
    <cellStyle name="Обычный 5 20 11 5 2" xfId="42988"/>
    <cellStyle name="Обычный 5 20 11 5 2 2" xfId="42989"/>
    <cellStyle name="Обычный 5 20 11 5 3" xfId="42990"/>
    <cellStyle name="Обычный 5 20 11 6" xfId="42991"/>
    <cellStyle name="Обычный 5 20 11 6 2" xfId="42992"/>
    <cellStyle name="Обычный 5 20 11 7" xfId="42993"/>
    <cellStyle name="Обычный 5 20 11 7 2" xfId="42994"/>
    <cellStyle name="Обычный 5 20 11 8" xfId="42995"/>
    <cellStyle name="Обычный 5 20 12" xfId="42996"/>
    <cellStyle name="Обычный 5 20 12 2" xfId="42997"/>
    <cellStyle name="Обычный 5 20 12 2 2" xfId="42998"/>
    <cellStyle name="Обычный 5 20 12 2 2 2" xfId="42999"/>
    <cellStyle name="Обычный 5 20 12 2 2 2 2" xfId="43000"/>
    <cellStyle name="Обычный 5 20 12 2 2 3" xfId="43001"/>
    <cellStyle name="Обычный 5 20 12 2 3" xfId="43002"/>
    <cellStyle name="Обычный 5 20 12 2 3 2" xfId="43003"/>
    <cellStyle name="Обычный 5 20 12 2 4" xfId="43004"/>
    <cellStyle name="Обычный 5 20 12 3" xfId="43005"/>
    <cellStyle name="Обычный 5 20 12 3 2" xfId="43006"/>
    <cellStyle name="Обычный 5 20 12 3 2 2" xfId="43007"/>
    <cellStyle name="Обычный 5 20 12 3 2 2 2" xfId="43008"/>
    <cellStyle name="Обычный 5 20 12 3 2 3" xfId="43009"/>
    <cellStyle name="Обычный 5 20 12 3 3" xfId="43010"/>
    <cellStyle name="Обычный 5 20 12 3 3 2" xfId="43011"/>
    <cellStyle name="Обычный 5 20 12 3 4" xfId="43012"/>
    <cellStyle name="Обычный 5 20 12 4" xfId="43013"/>
    <cellStyle name="Обычный 5 20 12 4 2" xfId="43014"/>
    <cellStyle name="Обычный 5 20 12 4 2 2" xfId="43015"/>
    <cellStyle name="Обычный 5 20 12 4 2 2 2" xfId="43016"/>
    <cellStyle name="Обычный 5 20 12 4 2 3" xfId="43017"/>
    <cellStyle name="Обычный 5 20 12 4 3" xfId="43018"/>
    <cellStyle name="Обычный 5 20 12 4 3 2" xfId="43019"/>
    <cellStyle name="Обычный 5 20 12 4 4" xfId="43020"/>
    <cellStyle name="Обычный 5 20 12 5" xfId="43021"/>
    <cellStyle name="Обычный 5 20 12 5 2" xfId="43022"/>
    <cellStyle name="Обычный 5 20 12 5 2 2" xfId="43023"/>
    <cellStyle name="Обычный 5 20 12 5 3" xfId="43024"/>
    <cellStyle name="Обычный 5 20 12 6" xfId="43025"/>
    <cellStyle name="Обычный 5 20 12 6 2" xfId="43026"/>
    <cellStyle name="Обычный 5 20 12 7" xfId="43027"/>
    <cellStyle name="Обычный 5 20 12 7 2" xfId="43028"/>
    <cellStyle name="Обычный 5 20 12 8" xfId="43029"/>
    <cellStyle name="Обычный 5 20 13" xfId="43030"/>
    <cellStyle name="Обычный 5 20 13 2" xfId="43031"/>
    <cellStyle name="Обычный 5 20 13 2 2" xfId="43032"/>
    <cellStyle name="Обычный 5 20 13 2 2 2" xfId="43033"/>
    <cellStyle name="Обычный 5 20 13 2 2 2 2" xfId="43034"/>
    <cellStyle name="Обычный 5 20 13 2 2 3" xfId="43035"/>
    <cellStyle name="Обычный 5 20 13 2 3" xfId="43036"/>
    <cellStyle name="Обычный 5 20 13 2 3 2" xfId="43037"/>
    <cellStyle name="Обычный 5 20 13 2 4" xfId="43038"/>
    <cellStyle name="Обычный 5 20 13 3" xfId="43039"/>
    <cellStyle name="Обычный 5 20 13 3 2" xfId="43040"/>
    <cellStyle name="Обычный 5 20 13 3 2 2" xfId="43041"/>
    <cellStyle name="Обычный 5 20 13 3 2 2 2" xfId="43042"/>
    <cellStyle name="Обычный 5 20 13 3 2 3" xfId="43043"/>
    <cellStyle name="Обычный 5 20 13 3 3" xfId="43044"/>
    <cellStyle name="Обычный 5 20 13 3 3 2" xfId="43045"/>
    <cellStyle name="Обычный 5 20 13 3 4" xfId="43046"/>
    <cellStyle name="Обычный 5 20 13 4" xfId="43047"/>
    <cellStyle name="Обычный 5 20 13 4 2" xfId="43048"/>
    <cellStyle name="Обычный 5 20 13 4 2 2" xfId="43049"/>
    <cellStyle name="Обычный 5 20 13 4 2 2 2" xfId="43050"/>
    <cellStyle name="Обычный 5 20 13 4 2 3" xfId="43051"/>
    <cellStyle name="Обычный 5 20 13 4 3" xfId="43052"/>
    <cellStyle name="Обычный 5 20 13 4 3 2" xfId="43053"/>
    <cellStyle name="Обычный 5 20 13 4 4" xfId="43054"/>
    <cellStyle name="Обычный 5 20 13 5" xfId="43055"/>
    <cellStyle name="Обычный 5 20 13 5 2" xfId="43056"/>
    <cellStyle name="Обычный 5 20 13 5 2 2" xfId="43057"/>
    <cellStyle name="Обычный 5 20 13 5 3" xfId="43058"/>
    <cellStyle name="Обычный 5 20 13 6" xfId="43059"/>
    <cellStyle name="Обычный 5 20 13 6 2" xfId="43060"/>
    <cellStyle name="Обычный 5 20 13 7" xfId="43061"/>
    <cellStyle name="Обычный 5 20 13 7 2" xfId="43062"/>
    <cellStyle name="Обычный 5 20 13 8" xfId="43063"/>
    <cellStyle name="Обычный 5 20 14" xfId="43064"/>
    <cellStyle name="Обычный 5 20 14 2" xfId="43065"/>
    <cellStyle name="Обычный 5 20 14 2 2" xfId="43066"/>
    <cellStyle name="Обычный 5 20 14 2 2 2" xfId="43067"/>
    <cellStyle name="Обычный 5 20 14 2 2 2 2" xfId="43068"/>
    <cellStyle name="Обычный 5 20 14 2 2 3" xfId="43069"/>
    <cellStyle name="Обычный 5 20 14 2 3" xfId="43070"/>
    <cellStyle name="Обычный 5 20 14 2 3 2" xfId="43071"/>
    <cellStyle name="Обычный 5 20 14 2 4" xfId="43072"/>
    <cellStyle name="Обычный 5 20 14 3" xfId="43073"/>
    <cellStyle name="Обычный 5 20 14 3 2" xfId="43074"/>
    <cellStyle name="Обычный 5 20 14 3 2 2" xfId="43075"/>
    <cellStyle name="Обычный 5 20 14 3 2 2 2" xfId="43076"/>
    <cellStyle name="Обычный 5 20 14 3 2 3" xfId="43077"/>
    <cellStyle name="Обычный 5 20 14 3 3" xfId="43078"/>
    <cellStyle name="Обычный 5 20 14 3 3 2" xfId="43079"/>
    <cellStyle name="Обычный 5 20 14 3 4" xfId="43080"/>
    <cellStyle name="Обычный 5 20 14 4" xfId="43081"/>
    <cellStyle name="Обычный 5 20 14 4 2" xfId="43082"/>
    <cellStyle name="Обычный 5 20 14 4 2 2" xfId="43083"/>
    <cellStyle name="Обычный 5 20 14 4 2 2 2" xfId="43084"/>
    <cellStyle name="Обычный 5 20 14 4 2 3" xfId="43085"/>
    <cellStyle name="Обычный 5 20 14 4 3" xfId="43086"/>
    <cellStyle name="Обычный 5 20 14 4 3 2" xfId="43087"/>
    <cellStyle name="Обычный 5 20 14 4 4" xfId="43088"/>
    <cellStyle name="Обычный 5 20 14 5" xfId="43089"/>
    <cellStyle name="Обычный 5 20 14 5 2" xfId="43090"/>
    <cellStyle name="Обычный 5 20 14 5 2 2" xfId="43091"/>
    <cellStyle name="Обычный 5 20 14 5 3" xfId="43092"/>
    <cellStyle name="Обычный 5 20 14 6" xfId="43093"/>
    <cellStyle name="Обычный 5 20 14 6 2" xfId="43094"/>
    <cellStyle name="Обычный 5 20 14 7" xfId="43095"/>
    <cellStyle name="Обычный 5 20 14 7 2" xfId="43096"/>
    <cellStyle name="Обычный 5 20 14 8" xfId="43097"/>
    <cellStyle name="Обычный 5 20 15" xfId="43098"/>
    <cellStyle name="Обычный 5 20 15 2" xfId="43099"/>
    <cellStyle name="Обычный 5 20 15 2 2" xfId="43100"/>
    <cellStyle name="Обычный 5 20 15 2 2 2" xfId="43101"/>
    <cellStyle name="Обычный 5 20 15 2 2 2 2" xfId="43102"/>
    <cellStyle name="Обычный 5 20 15 2 2 3" xfId="43103"/>
    <cellStyle name="Обычный 5 20 15 2 3" xfId="43104"/>
    <cellStyle name="Обычный 5 20 15 2 3 2" xfId="43105"/>
    <cellStyle name="Обычный 5 20 15 2 4" xfId="43106"/>
    <cellStyle name="Обычный 5 20 15 3" xfId="43107"/>
    <cellStyle name="Обычный 5 20 15 3 2" xfId="43108"/>
    <cellStyle name="Обычный 5 20 15 3 2 2" xfId="43109"/>
    <cellStyle name="Обычный 5 20 15 3 2 2 2" xfId="43110"/>
    <cellStyle name="Обычный 5 20 15 3 2 3" xfId="43111"/>
    <cellStyle name="Обычный 5 20 15 3 3" xfId="43112"/>
    <cellStyle name="Обычный 5 20 15 3 3 2" xfId="43113"/>
    <cellStyle name="Обычный 5 20 15 3 4" xfId="43114"/>
    <cellStyle name="Обычный 5 20 15 4" xfId="43115"/>
    <cellStyle name="Обычный 5 20 15 4 2" xfId="43116"/>
    <cellStyle name="Обычный 5 20 15 4 2 2" xfId="43117"/>
    <cellStyle name="Обычный 5 20 15 4 2 2 2" xfId="43118"/>
    <cellStyle name="Обычный 5 20 15 4 2 3" xfId="43119"/>
    <cellStyle name="Обычный 5 20 15 4 3" xfId="43120"/>
    <cellStyle name="Обычный 5 20 15 4 3 2" xfId="43121"/>
    <cellStyle name="Обычный 5 20 15 4 4" xfId="43122"/>
    <cellStyle name="Обычный 5 20 15 5" xfId="43123"/>
    <cellStyle name="Обычный 5 20 15 5 2" xfId="43124"/>
    <cellStyle name="Обычный 5 20 15 5 2 2" xfId="43125"/>
    <cellStyle name="Обычный 5 20 15 5 3" xfId="43126"/>
    <cellStyle name="Обычный 5 20 15 6" xfId="43127"/>
    <cellStyle name="Обычный 5 20 15 6 2" xfId="43128"/>
    <cellStyle name="Обычный 5 20 15 7" xfId="43129"/>
    <cellStyle name="Обычный 5 20 15 7 2" xfId="43130"/>
    <cellStyle name="Обычный 5 20 15 8" xfId="43131"/>
    <cellStyle name="Обычный 5 20 16" xfId="43132"/>
    <cellStyle name="Обычный 5 20 16 2" xfId="43133"/>
    <cellStyle name="Обычный 5 20 16 2 2" xfId="43134"/>
    <cellStyle name="Обычный 5 20 16 2 2 2" xfId="43135"/>
    <cellStyle name="Обычный 5 20 16 2 2 2 2" xfId="43136"/>
    <cellStyle name="Обычный 5 20 16 2 2 3" xfId="43137"/>
    <cellStyle name="Обычный 5 20 16 2 3" xfId="43138"/>
    <cellStyle name="Обычный 5 20 16 2 3 2" xfId="43139"/>
    <cellStyle name="Обычный 5 20 16 2 4" xfId="43140"/>
    <cellStyle name="Обычный 5 20 16 3" xfId="43141"/>
    <cellStyle name="Обычный 5 20 16 3 2" xfId="43142"/>
    <cellStyle name="Обычный 5 20 16 3 2 2" xfId="43143"/>
    <cellStyle name="Обычный 5 20 16 3 2 2 2" xfId="43144"/>
    <cellStyle name="Обычный 5 20 16 3 2 3" xfId="43145"/>
    <cellStyle name="Обычный 5 20 16 3 3" xfId="43146"/>
    <cellStyle name="Обычный 5 20 16 3 3 2" xfId="43147"/>
    <cellStyle name="Обычный 5 20 16 3 4" xfId="43148"/>
    <cellStyle name="Обычный 5 20 16 4" xfId="43149"/>
    <cellStyle name="Обычный 5 20 16 4 2" xfId="43150"/>
    <cellStyle name="Обычный 5 20 16 4 2 2" xfId="43151"/>
    <cellStyle name="Обычный 5 20 16 4 2 2 2" xfId="43152"/>
    <cellStyle name="Обычный 5 20 16 4 2 3" xfId="43153"/>
    <cellStyle name="Обычный 5 20 16 4 3" xfId="43154"/>
    <cellStyle name="Обычный 5 20 16 4 3 2" xfId="43155"/>
    <cellStyle name="Обычный 5 20 16 4 4" xfId="43156"/>
    <cellStyle name="Обычный 5 20 16 5" xfId="43157"/>
    <cellStyle name="Обычный 5 20 16 5 2" xfId="43158"/>
    <cellStyle name="Обычный 5 20 16 5 2 2" xfId="43159"/>
    <cellStyle name="Обычный 5 20 16 5 3" xfId="43160"/>
    <cellStyle name="Обычный 5 20 16 6" xfId="43161"/>
    <cellStyle name="Обычный 5 20 16 6 2" xfId="43162"/>
    <cellStyle name="Обычный 5 20 16 7" xfId="43163"/>
    <cellStyle name="Обычный 5 20 16 7 2" xfId="43164"/>
    <cellStyle name="Обычный 5 20 16 8" xfId="43165"/>
    <cellStyle name="Обычный 5 20 17" xfId="43166"/>
    <cellStyle name="Обычный 5 20 17 2" xfId="43167"/>
    <cellStyle name="Обычный 5 20 17 2 2" xfId="43168"/>
    <cellStyle name="Обычный 5 20 17 2 2 2" xfId="43169"/>
    <cellStyle name="Обычный 5 20 17 2 2 2 2" xfId="43170"/>
    <cellStyle name="Обычный 5 20 17 2 2 3" xfId="43171"/>
    <cellStyle name="Обычный 5 20 17 2 3" xfId="43172"/>
    <cellStyle name="Обычный 5 20 17 2 3 2" xfId="43173"/>
    <cellStyle name="Обычный 5 20 17 2 4" xfId="43174"/>
    <cellStyle name="Обычный 5 20 17 3" xfId="43175"/>
    <cellStyle name="Обычный 5 20 17 3 2" xfId="43176"/>
    <cellStyle name="Обычный 5 20 17 3 2 2" xfId="43177"/>
    <cellStyle name="Обычный 5 20 17 3 2 2 2" xfId="43178"/>
    <cellStyle name="Обычный 5 20 17 3 2 3" xfId="43179"/>
    <cellStyle name="Обычный 5 20 17 3 3" xfId="43180"/>
    <cellStyle name="Обычный 5 20 17 3 3 2" xfId="43181"/>
    <cellStyle name="Обычный 5 20 17 3 4" xfId="43182"/>
    <cellStyle name="Обычный 5 20 17 4" xfId="43183"/>
    <cellStyle name="Обычный 5 20 17 4 2" xfId="43184"/>
    <cellStyle name="Обычный 5 20 17 4 2 2" xfId="43185"/>
    <cellStyle name="Обычный 5 20 17 4 2 2 2" xfId="43186"/>
    <cellStyle name="Обычный 5 20 17 4 2 3" xfId="43187"/>
    <cellStyle name="Обычный 5 20 17 4 3" xfId="43188"/>
    <cellStyle name="Обычный 5 20 17 4 3 2" xfId="43189"/>
    <cellStyle name="Обычный 5 20 17 4 4" xfId="43190"/>
    <cellStyle name="Обычный 5 20 17 5" xfId="43191"/>
    <cellStyle name="Обычный 5 20 17 5 2" xfId="43192"/>
    <cellStyle name="Обычный 5 20 17 5 2 2" xfId="43193"/>
    <cellStyle name="Обычный 5 20 17 5 3" xfId="43194"/>
    <cellStyle name="Обычный 5 20 17 6" xfId="43195"/>
    <cellStyle name="Обычный 5 20 17 6 2" xfId="43196"/>
    <cellStyle name="Обычный 5 20 17 7" xfId="43197"/>
    <cellStyle name="Обычный 5 20 17 7 2" xfId="43198"/>
    <cellStyle name="Обычный 5 20 17 8" xfId="43199"/>
    <cellStyle name="Обычный 5 20 18" xfId="43200"/>
    <cellStyle name="Обычный 5 20 18 2" xfId="43201"/>
    <cellStyle name="Обычный 5 20 18 2 2" xfId="43202"/>
    <cellStyle name="Обычный 5 20 18 2 2 2" xfId="43203"/>
    <cellStyle name="Обычный 5 20 18 2 2 2 2" xfId="43204"/>
    <cellStyle name="Обычный 5 20 18 2 2 3" xfId="43205"/>
    <cellStyle name="Обычный 5 20 18 2 3" xfId="43206"/>
    <cellStyle name="Обычный 5 20 18 2 3 2" xfId="43207"/>
    <cellStyle name="Обычный 5 20 18 2 4" xfId="43208"/>
    <cellStyle name="Обычный 5 20 18 3" xfId="43209"/>
    <cellStyle name="Обычный 5 20 18 3 2" xfId="43210"/>
    <cellStyle name="Обычный 5 20 18 3 2 2" xfId="43211"/>
    <cellStyle name="Обычный 5 20 18 3 2 2 2" xfId="43212"/>
    <cellStyle name="Обычный 5 20 18 3 2 3" xfId="43213"/>
    <cellStyle name="Обычный 5 20 18 3 3" xfId="43214"/>
    <cellStyle name="Обычный 5 20 18 3 3 2" xfId="43215"/>
    <cellStyle name="Обычный 5 20 18 3 4" xfId="43216"/>
    <cellStyle name="Обычный 5 20 18 4" xfId="43217"/>
    <cellStyle name="Обычный 5 20 18 4 2" xfId="43218"/>
    <cellStyle name="Обычный 5 20 18 4 2 2" xfId="43219"/>
    <cellStyle name="Обычный 5 20 18 4 2 2 2" xfId="43220"/>
    <cellStyle name="Обычный 5 20 18 4 2 3" xfId="43221"/>
    <cellStyle name="Обычный 5 20 18 4 3" xfId="43222"/>
    <cellStyle name="Обычный 5 20 18 4 3 2" xfId="43223"/>
    <cellStyle name="Обычный 5 20 18 4 4" xfId="43224"/>
    <cellStyle name="Обычный 5 20 18 5" xfId="43225"/>
    <cellStyle name="Обычный 5 20 18 5 2" xfId="43226"/>
    <cellStyle name="Обычный 5 20 18 5 2 2" xfId="43227"/>
    <cellStyle name="Обычный 5 20 18 5 3" xfId="43228"/>
    <cellStyle name="Обычный 5 20 18 6" xfId="43229"/>
    <cellStyle name="Обычный 5 20 18 6 2" xfId="43230"/>
    <cellStyle name="Обычный 5 20 18 7" xfId="43231"/>
    <cellStyle name="Обычный 5 20 18 7 2" xfId="43232"/>
    <cellStyle name="Обычный 5 20 18 8" xfId="43233"/>
    <cellStyle name="Обычный 5 20 19" xfId="43234"/>
    <cellStyle name="Обычный 5 20 19 2" xfId="43235"/>
    <cellStyle name="Обычный 5 20 19 2 2" xfId="43236"/>
    <cellStyle name="Обычный 5 20 19 2 2 2" xfId="43237"/>
    <cellStyle name="Обычный 5 20 19 2 2 2 2" xfId="43238"/>
    <cellStyle name="Обычный 5 20 19 2 2 3" xfId="43239"/>
    <cellStyle name="Обычный 5 20 19 2 3" xfId="43240"/>
    <cellStyle name="Обычный 5 20 19 2 3 2" xfId="43241"/>
    <cellStyle name="Обычный 5 20 19 2 4" xfId="43242"/>
    <cellStyle name="Обычный 5 20 19 3" xfId="43243"/>
    <cellStyle name="Обычный 5 20 19 3 2" xfId="43244"/>
    <cellStyle name="Обычный 5 20 19 3 2 2" xfId="43245"/>
    <cellStyle name="Обычный 5 20 19 3 2 2 2" xfId="43246"/>
    <cellStyle name="Обычный 5 20 19 3 2 3" xfId="43247"/>
    <cellStyle name="Обычный 5 20 19 3 3" xfId="43248"/>
    <cellStyle name="Обычный 5 20 19 3 3 2" xfId="43249"/>
    <cellStyle name="Обычный 5 20 19 3 4" xfId="43250"/>
    <cellStyle name="Обычный 5 20 19 4" xfId="43251"/>
    <cellStyle name="Обычный 5 20 19 4 2" xfId="43252"/>
    <cellStyle name="Обычный 5 20 19 4 2 2" xfId="43253"/>
    <cellStyle name="Обычный 5 20 19 4 2 2 2" xfId="43254"/>
    <cellStyle name="Обычный 5 20 19 4 2 3" xfId="43255"/>
    <cellStyle name="Обычный 5 20 19 4 3" xfId="43256"/>
    <cellStyle name="Обычный 5 20 19 4 3 2" xfId="43257"/>
    <cellStyle name="Обычный 5 20 19 4 4" xfId="43258"/>
    <cellStyle name="Обычный 5 20 19 5" xfId="43259"/>
    <cellStyle name="Обычный 5 20 19 5 2" xfId="43260"/>
    <cellStyle name="Обычный 5 20 19 5 2 2" xfId="43261"/>
    <cellStyle name="Обычный 5 20 19 5 3" xfId="43262"/>
    <cellStyle name="Обычный 5 20 19 6" xfId="43263"/>
    <cellStyle name="Обычный 5 20 19 6 2" xfId="43264"/>
    <cellStyle name="Обычный 5 20 19 7" xfId="43265"/>
    <cellStyle name="Обычный 5 20 19 7 2" xfId="43266"/>
    <cellStyle name="Обычный 5 20 19 8" xfId="43267"/>
    <cellStyle name="Обычный 5 20 2" xfId="43268"/>
    <cellStyle name="Обычный 5 20 2 2" xfId="43269"/>
    <cellStyle name="Обычный 5 20 2 2 2" xfId="43270"/>
    <cellStyle name="Обычный 5 20 2 2 2 2" xfId="43271"/>
    <cellStyle name="Обычный 5 20 2 2 2 2 2" xfId="43272"/>
    <cellStyle name="Обычный 5 20 2 2 2 3" xfId="43273"/>
    <cellStyle name="Обычный 5 20 2 2 3" xfId="43274"/>
    <cellStyle name="Обычный 5 20 2 2 3 2" xfId="43275"/>
    <cellStyle name="Обычный 5 20 2 2 4" xfId="43276"/>
    <cellStyle name="Обычный 5 20 2 3" xfId="43277"/>
    <cellStyle name="Обычный 5 20 2 3 2" xfId="43278"/>
    <cellStyle name="Обычный 5 20 2 3 2 2" xfId="43279"/>
    <cellStyle name="Обычный 5 20 2 3 2 2 2" xfId="43280"/>
    <cellStyle name="Обычный 5 20 2 3 2 3" xfId="43281"/>
    <cellStyle name="Обычный 5 20 2 3 3" xfId="43282"/>
    <cellStyle name="Обычный 5 20 2 3 3 2" xfId="43283"/>
    <cellStyle name="Обычный 5 20 2 3 4" xfId="43284"/>
    <cellStyle name="Обычный 5 20 2 4" xfId="43285"/>
    <cellStyle name="Обычный 5 20 2 4 2" xfId="43286"/>
    <cellStyle name="Обычный 5 20 2 4 2 2" xfId="43287"/>
    <cellStyle name="Обычный 5 20 2 4 2 2 2" xfId="43288"/>
    <cellStyle name="Обычный 5 20 2 4 2 3" xfId="43289"/>
    <cellStyle name="Обычный 5 20 2 4 3" xfId="43290"/>
    <cellStyle name="Обычный 5 20 2 4 3 2" xfId="43291"/>
    <cellStyle name="Обычный 5 20 2 4 4" xfId="43292"/>
    <cellStyle name="Обычный 5 20 2 5" xfId="43293"/>
    <cellStyle name="Обычный 5 20 2 5 2" xfId="43294"/>
    <cellStyle name="Обычный 5 20 2 5 2 2" xfId="43295"/>
    <cellStyle name="Обычный 5 20 2 5 3" xfId="43296"/>
    <cellStyle name="Обычный 5 20 2 6" xfId="43297"/>
    <cellStyle name="Обычный 5 20 2 6 2" xfId="43298"/>
    <cellStyle name="Обычный 5 20 2 7" xfId="43299"/>
    <cellStyle name="Обычный 5 20 2 7 2" xfId="43300"/>
    <cellStyle name="Обычный 5 20 2 8" xfId="43301"/>
    <cellStyle name="Обычный 5 20 20" xfId="43302"/>
    <cellStyle name="Обычный 5 20 20 2" xfId="43303"/>
    <cellStyle name="Обычный 5 20 20 2 2" xfId="43304"/>
    <cellStyle name="Обычный 5 20 20 2 2 2" xfId="43305"/>
    <cellStyle name="Обычный 5 20 20 2 2 2 2" xfId="43306"/>
    <cellStyle name="Обычный 5 20 20 2 2 3" xfId="43307"/>
    <cellStyle name="Обычный 5 20 20 2 3" xfId="43308"/>
    <cellStyle name="Обычный 5 20 20 2 3 2" xfId="43309"/>
    <cellStyle name="Обычный 5 20 20 2 4" xfId="43310"/>
    <cellStyle name="Обычный 5 20 20 3" xfId="43311"/>
    <cellStyle name="Обычный 5 20 20 3 2" xfId="43312"/>
    <cellStyle name="Обычный 5 20 20 3 2 2" xfId="43313"/>
    <cellStyle name="Обычный 5 20 20 3 2 2 2" xfId="43314"/>
    <cellStyle name="Обычный 5 20 20 3 2 3" xfId="43315"/>
    <cellStyle name="Обычный 5 20 20 3 3" xfId="43316"/>
    <cellStyle name="Обычный 5 20 20 3 3 2" xfId="43317"/>
    <cellStyle name="Обычный 5 20 20 3 4" xfId="43318"/>
    <cellStyle name="Обычный 5 20 20 4" xfId="43319"/>
    <cellStyle name="Обычный 5 20 20 4 2" xfId="43320"/>
    <cellStyle name="Обычный 5 20 20 4 2 2" xfId="43321"/>
    <cellStyle name="Обычный 5 20 20 4 2 2 2" xfId="43322"/>
    <cellStyle name="Обычный 5 20 20 4 2 3" xfId="43323"/>
    <cellStyle name="Обычный 5 20 20 4 3" xfId="43324"/>
    <cellStyle name="Обычный 5 20 20 4 3 2" xfId="43325"/>
    <cellStyle name="Обычный 5 20 20 4 4" xfId="43326"/>
    <cellStyle name="Обычный 5 20 20 5" xfId="43327"/>
    <cellStyle name="Обычный 5 20 20 5 2" xfId="43328"/>
    <cellStyle name="Обычный 5 20 20 5 2 2" xfId="43329"/>
    <cellStyle name="Обычный 5 20 20 5 3" xfId="43330"/>
    <cellStyle name="Обычный 5 20 20 6" xfId="43331"/>
    <cellStyle name="Обычный 5 20 20 6 2" xfId="43332"/>
    <cellStyle name="Обычный 5 20 20 7" xfId="43333"/>
    <cellStyle name="Обычный 5 20 20 7 2" xfId="43334"/>
    <cellStyle name="Обычный 5 20 20 8" xfId="43335"/>
    <cellStyle name="Обычный 5 20 21" xfId="43336"/>
    <cellStyle name="Обычный 5 20 21 2" xfId="43337"/>
    <cellStyle name="Обычный 5 20 21 2 2" xfId="43338"/>
    <cellStyle name="Обычный 5 20 21 2 2 2" xfId="43339"/>
    <cellStyle name="Обычный 5 20 21 2 2 2 2" xfId="43340"/>
    <cellStyle name="Обычный 5 20 21 2 2 3" xfId="43341"/>
    <cellStyle name="Обычный 5 20 21 2 3" xfId="43342"/>
    <cellStyle name="Обычный 5 20 21 2 3 2" xfId="43343"/>
    <cellStyle name="Обычный 5 20 21 2 4" xfId="43344"/>
    <cellStyle name="Обычный 5 20 21 3" xfId="43345"/>
    <cellStyle name="Обычный 5 20 21 3 2" xfId="43346"/>
    <cellStyle name="Обычный 5 20 21 3 2 2" xfId="43347"/>
    <cellStyle name="Обычный 5 20 21 3 2 2 2" xfId="43348"/>
    <cellStyle name="Обычный 5 20 21 3 2 3" xfId="43349"/>
    <cellStyle name="Обычный 5 20 21 3 3" xfId="43350"/>
    <cellStyle name="Обычный 5 20 21 3 3 2" xfId="43351"/>
    <cellStyle name="Обычный 5 20 21 3 4" xfId="43352"/>
    <cellStyle name="Обычный 5 20 21 4" xfId="43353"/>
    <cellStyle name="Обычный 5 20 21 4 2" xfId="43354"/>
    <cellStyle name="Обычный 5 20 21 4 2 2" xfId="43355"/>
    <cellStyle name="Обычный 5 20 21 4 2 2 2" xfId="43356"/>
    <cellStyle name="Обычный 5 20 21 4 2 3" xfId="43357"/>
    <cellStyle name="Обычный 5 20 21 4 3" xfId="43358"/>
    <cellStyle name="Обычный 5 20 21 4 3 2" xfId="43359"/>
    <cellStyle name="Обычный 5 20 21 4 4" xfId="43360"/>
    <cellStyle name="Обычный 5 20 21 5" xfId="43361"/>
    <cellStyle name="Обычный 5 20 21 5 2" xfId="43362"/>
    <cellStyle name="Обычный 5 20 21 5 2 2" xfId="43363"/>
    <cellStyle name="Обычный 5 20 21 5 3" xfId="43364"/>
    <cellStyle name="Обычный 5 20 21 6" xfId="43365"/>
    <cellStyle name="Обычный 5 20 21 6 2" xfId="43366"/>
    <cellStyle name="Обычный 5 20 21 7" xfId="43367"/>
    <cellStyle name="Обычный 5 20 21 7 2" xfId="43368"/>
    <cellStyle name="Обычный 5 20 21 8" xfId="43369"/>
    <cellStyle name="Обычный 5 20 22" xfId="43370"/>
    <cellStyle name="Обычный 5 20 22 2" xfId="43371"/>
    <cellStyle name="Обычный 5 20 22 2 2" xfId="43372"/>
    <cellStyle name="Обычный 5 20 22 2 2 2" xfId="43373"/>
    <cellStyle name="Обычный 5 20 22 2 2 2 2" xfId="43374"/>
    <cellStyle name="Обычный 5 20 22 2 2 3" xfId="43375"/>
    <cellStyle name="Обычный 5 20 22 2 3" xfId="43376"/>
    <cellStyle name="Обычный 5 20 22 2 3 2" xfId="43377"/>
    <cellStyle name="Обычный 5 20 22 2 4" xfId="43378"/>
    <cellStyle name="Обычный 5 20 22 3" xfId="43379"/>
    <cellStyle name="Обычный 5 20 22 3 2" xfId="43380"/>
    <cellStyle name="Обычный 5 20 22 3 2 2" xfId="43381"/>
    <cellStyle name="Обычный 5 20 22 3 2 2 2" xfId="43382"/>
    <cellStyle name="Обычный 5 20 22 3 2 3" xfId="43383"/>
    <cellStyle name="Обычный 5 20 22 3 3" xfId="43384"/>
    <cellStyle name="Обычный 5 20 22 3 3 2" xfId="43385"/>
    <cellStyle name="Обычный 5 20 22 3 4" xfId="43386"/>
    <cellStyle name="Обычный 5 20 22 4" xfId="43387"/>
    <cellStyle name="Обычный 5 20 22 4 2" xfId="43388"/>
    <cellStyle name="Обычный 5 20 22 4 2 2" xfId="43389"/>
    <cellStyle name="Обычный 5 20 22 4 2 2 2" xfId="43390"/>
    <cellStyle name="Обычный 5 20 22 4 2 3" xfId="43391"/>
    <cellStyle name="Обычный 5 20 22 4 3" xfId="43392"/>
    <cellStyle name="Обычный 5 20 22 4 3 2" xfId="43393"/>
    <cellStyle name="Обычный 5 20 22 4 4" xfId="43394"/>
    <cellStyle name="Обычный 5 20 22 5" xfId="43395"/>
    <cellStyle name="Обычный 5 20 22 5 2" xfId="43396"/>
    <cellStyle name="Обычный 5 20 22 5 2 2" xfId="43397"/>
    <cellStyle name="Обычный 5 20 22 5 3" xfId="43398"/>
    <cellStyle name="Обычный 5 20 22 6" xfId="43399"/>
    <cellStyle name="Обычный 5 20 22 6 2" xfId="43400"/>
    <cellStyle name="Обычный 5 20 22 7" xfId="43401"/>
    <cellStyle name="Обычный 5 20 22 7 2" xfId="43402"/>
    <cellStyle name="Обычный 5 20 22 8" xfId="43403"/>
    <cellStyle name="Обычный 5 20 23" xfId="43404"/>
    <cellStyle name="Обычный 5 20 23 2" xfId="43405"/>
    <cellStyle name="Обычный 5 20 23 2 2" xfId="43406"/>
    <cellStyle name="Обычный 5 20 23 2 2 2" xfId="43407"/>
    <cellStyle name="Обычный 5 20 23 2 2 2 2" xfId="43408"/>
    <cellStyle name="Обычный 5 20 23 2 2 3" xfId="43409"/>
    <cellStyle name="Обычный 5 20 23 2 3" xfId="43410"/>
    <cellStyle name="Обычный 5 20 23 2 3 2" xfId="43411"/>
    <cellStyle name="Обычный 5 20 23 2 4" xfId="43412"/>
    <cellStyle name="Обычный 5 20 23 3" xfId="43413"/>
    <cellStyle name="Обычный 5 20 23 3 2" xfId="43414"/>
    <cellStyle name="Обычный 5 20 23 3 2 2" xfId="43415"/>
    <cellStyle name="Обычный 5 20 23 3 2 2 2" xfId="43416"/>
    <cellStyle name="Обычный 5 20 23 3 2 3" xfId="43417"/>
    <cellStyle name="Обычный 5 20 23 3 3" xfId="43418"/>
    <cellStyle name="Обычный 5 20 23 3 3 2" xfId="43419"/>
    <cellStyle name="Обычный 5 20 23 3 4" xfId="43420"/>
    <cellStyle name="Обычный 5 20 23 4" xfId="43421"/>
    <cellStyle name="Обычный 5 20 23 4 2" xfId="43422"/>
    <cellStyle name="Обычный 5 20 23 4 2 2" xfId="43423"/>
    <cellStyle name="Обычный 5 20 23 4 2 2 2" xfId="43424"/>
    <cellStyle name="Обычный 5 20 23 4 2 3" xfId="43425"/>
    <cellStyle name="Обычный 5 20 23 4 3" xfId="43426"/>
    <cellStyle name="Обычный 5 20 23 4 3 2" xfId="43427"/>
    <cellStyle name="Обычный 5 20 23 4 4" xfId="43428"/>
    <cellStyle name="Обычный 5 20 23 5" xfId="43429"/>
    <cellStyle name="Обычный 5 20 23 5 2" xfId="43430"/>
    <cellStyle name="Обычный 5 20 23 5 2 2" xfId="43431"/>
    <cellStyle name="Обычный 5 20 23 5 3" xfId="43432"/>
    <cellStyle name="Обычный 5 20 23 6" xfId="43433"/>
    <cellStyle name="Обычный 5 20 23 6 2" xfId="43434"/>
    <cellStyle name="Обычный 5 20 23 7" xfId="43435"/>
    <cellStyle name="Обычный 5 20 23 7 2" xfId="43436"/>
    <cellStyle name="Обычный 5 20 23 8" xfId="43437"/>
    <cellStyle name="Обычный 5 20 24" xfId="43438"/>
    <cellStyle name="Обычный 5 20 24 2" xfId="43439"/>
    <cellStyle name="Обычный 5 20 24 2 2" xfId="43440"/>
    <cellStyle name="Обычный 5 20 24 2 2 2" xfId="43441"/>
    <cellStyle name="Обычный 5 20 24 2 2 2 2" xfId="43442"/>
    <cellStyle name="Обычный 5 20 24 2 2 3" xfId="43443"/>
    <cellStyle name="Обычный 5 20 24 2 3" xfId="43444"/>
    <cellStyle name="Обычный 5 20 24 2 3 2" xfId="43445"/>
    <cellStyle name="Обычный 5 20 24 2 4" xfId="43446"/>
    <cellStyle name="Обычный 5 20 24 3" xfId="43447"/>
    <cellStyle name="Обычный 5 20 24 3 2" xfId="43448"/>
    <cellStyle name="Обычный 5 20 24 3 2 2" xfId="43449"/>
    <cellStyle name="Обычный 5 20 24 3 2 2 2" xfId="43450"/>
    <cellStyle name="Обычный 5 20 24 3 2 3" xfId="43451"/>
    <cellStyle name="Обычный 5 20 24 3 3" xfId="43452"/>
    <cellStyle name="Обычный 5 20 24 3 3 2" xfId="43453"/>
    <cellStyle name="Обычный 5 20 24 3 4" xfId="43454"/>
    <cellStyle name="Обычный 5 20 24 4" xfId="43455"/>
    <cellStyle name="Обычный 5 20 24 4 2" xfId="43456"/>
    <cellStyle name="Обычный 5 20 24 4 2 2" xfId="43457"/>
    <cellStyle name="Обычный 5 20 24 4 2 2 2" xfId="43458"/>
    <cellStyle name="Обычный 5 20 24 4 2 3" xfId="43459"/>
    <cellStyle name="Обычный 5 20 24 4 3" xfId="43460"/>
    <cellStyle name="Обычный 5 20 24 4 3 2" xfId="43461"/>
    <cellStyle name="Обычный 5 20 24 4 4" xfId="43462"/>
    <cellStyle name="Обычный 5 20 24 5" xfId="43463"/>
    <cellStyle name="Обычный 5 20 24 5 2" xfId="43464"/>
    <cellStyle name="Обычный 5 20 24 5 2 2" xfId="43465"/>
    <cellStyle name="Обычный 5 20 24 5 3" xfId="43466"/>
    <cellStyle name="Обычный 5 20 24 6" xfId="43467"/>
    <cellStyle name="Обычный 5 20 24 6 2" xfId="43468"/>
    <cellStyle name="Обычный 5 20 24 7" xfId="43469"/>
    <cellStyle name="Обычный 5 20 24 7 2" xfId="43470"/>
    <cellStyle name="Обычный 5 20 24 8" xfId="43471"/>
    <cellStyle name="Обычный 5 20 25" xfId="43472"/>
    <cellStyle name="Обычный 5 20 25 2" xfId="43473"/>
    <cellStyle name="Обычный 5 20 25 2 2" xfId="43474"/>
    <cellStyle name="Обычный 5 20 25 2 2 2" xfId="43475"/>
    <cellStyle name="Обычный 5 20 25 2 2 2 2" xfId="43476"/>
    <cellStyle name="Обычный 5 20 25 2 2 3" xfId="43477"/>
    <cellStyle name="Обычный 5 20 25 2 3" xfId="43478"/>
    <cellStyle name="Обычный 5 20 25 2 3 2" xfId="43479"/>
    <cellStyle name="Обычный 5 20 25 2 4" xfId="43480"/>
    <cellStyle name="Обычный 5 20 25 3" xfId="43481"/>
    <cellStyle name="Обычный 5 20 25 3 2" xfId="43482"/>
    <cellStyle name="Обычный 5 20 25 3 2 2" xfId="43483"/>
    <cellStyle name="Обычный 5 20 25 3 2 2 2" xfId="43484"/>
    <cellStyle name="Обычный 5 20 25 3 2 3" xfId="43485"/>
    <cellStyle name="Обычный 5 20 25 3 3" xfId="43486"/>
    <cellStyle name="Обычный 5 20 25 3 3 2" xfId="43487"/>
    <cellStyle name="Обычный 5 20 25 3 4" xfId="43488"/>
    <cellStyle name="Обычный 5 20 25 4" xfId="43489"/>
    <cellStyle name="Обычный 5 20 25 4 2" xfId="43490"/>
    <cellStyle name="Обычный 5 20 25 4 2 2" xfId="43491"/>
    <cellStyle name="Обычный 5 20 25 4 2 2 2" xfId="43492"/>
    <cellStyle name="Обычный 5 20 25 4 2 3" xfId="43493"/>
    <cellStyle name="Обычный 5 20 25 4 3" xfId="43494"/>
    <cellStyle name="Обычный 5 20 25 4 3 2" xfId="43495"/>
    <cellStyle name="Обычный 5 20 25 4 4" xfId="43496"/>
    <cellStyle name="Обычный 5 20 25 5" xfId="43497"/>
    <cellStyle name="Обычный 5 20 25 5 2" xfId="43498"/>
    <cellStyle name="Обычный 5 20 25 5 2 2" xfId="43499"/>
    <cellStyle name="Обычный 5 20 25 5 3" xfId="43500"/>
    <cellStyle name="Обычный 5 20 25 6" xfId="43501"/>
    <cellStyle name="Обычный 5 20 25 6 2" xfId="43502"/>
    <cellStyle name="Обычный 5 20 25 7" xfId="43503"/>
    <cellStyle name="Обычный 5 20 25 7 2" xfId="43504"/>
    <cellStyle name="Обычный 5 20 25 8" xfId="43505"/>
    <cellStyle name="Обычный 5 20 26" xfId="43506"/>
    <cellStyle name="Обычный 5 20 26 2" xfId="43507"/>
    <cellStyle name="Обычный 5 20 26 2 2" xfId="43508"/>
    <cellStyle name="Обычный 5 20 26 2 2 2" xfId="43509"/>
    <cellStyle name="Обычный 5 20 26 2 2 2 2" xfId="43510"/>
    <cellStyle name="Обычный 5 20 26 2 2 3" xfId="43511"/>
    <cellStyle name="Обычный 5 20 26 2 3" xfId="43512"/>
    <cellStyle name="Обычный 5 20 26 2 3 2" xfId="43513"/>
    <cellStyle name="Обычный 5 20 26 2 4" xfId="43514"/>
    <cellStyle name="Обычный 5 20 26 3" xfId="43515"/>
    <cellStyle name="Обычный 5 20 26 3 2" xfId="43516"/>
    <cellStyle name="Обычный 5 20 26 3 2 2" xfId="43517"/>
    <cellStyle name="Обычный 5 20 26 3 2 2 2" xfId="43518"/>
    <cellStyle name="Обычный 5 20 26 3 2 3" xfId="43519"/>
    <cellStyle name="Обычный 5 20 26 3 3" xfId="43520"/>
    <cellStyle name="Обычный 5 20 26 3 3 2" xfId="43521"/>
    <cellStyle name="Обычный 5 20 26 3 4" xfId="43522"/>
    <cellStyle name="Обычный 5 20 26 4" xfId="43523"/>
    <cellStyle name="Обычный 5 20 26 4 2" xfId="43524"/>
    <cellStyle name="Обычный 5 20 26 4 2 2" xfId="43525"/>
    <cellStyle name="Обычный 5 20 26 4 2 2 2" xfId="43526"/>
    <cellStyle name="Обычный 5 20 26 4 2 3" xfId="43527"/>
    <cellStyle name="Обычный 5 20 26 4 3" xfId="43528"/>
    <cellStyle name="Обычный 5 20 26 4 3 2" xfId="43529"/>
    <cellStyle name="Обычный 5 20 26 4 4" xfId="43530"/>
    <cellStyle name="Обычный 5 20 26 5" xfId="43531"/>
    <cellStyle name="Обычный 5 20 26 5 2" xfId="43532"/>
    <cellStyle name="Обычный 5 20 26 5 2 2" xfId="43533"/>
    <cellStyle name="Обычный 5 20 26 5 3" xfId="43534"/>
    <cellStyle name="Обычный 5 20 26 6" xfId="43535"/>
    <cellStyle name="Обычный 5 20 26 6 2" xfId="43536"/>
    <cellStyle name="Обычный 5 20 26 7" xfId="43537"/>
    <cellStyle name="Обычный 5 20 26 7 2" xfId="43538"/>
    <cellStyle name="Обычный 5 20 26 8" xfId="43539"/>
    <cellStyle name="Обычный 5 20 27" xfId="43540"/>
    <cellStyle name="Обычный 5 20 27 2" xfId="43541"/>
    <cellStyle name="Обычный 5 20 27 2 2" xfId="43542"/>
    <cellStyle name="Обычный 5 20 27 2 2 2" xfId="43543"/>
    <cellStyle name="Обычный 5 20 27 2 2 2 2" xfId="43544"/>
    <cellStyle name="Обычный 5 20 27 2 2 3" xfId="43545"/>
    <cellStyle name="Обычный 5 20 27 2 3" xfId="43546"/>
    <cellStyle name="Обычный 5 20 27 2 3 2" xfId="43547"/>
    <cellStyle name="Обычный 5 20 27 2 4" xfId="43548"/>
    <cellStyle name="Обычный 5 20 27 3" xfId="43549"/>
    <cellStyle name="Обычный 5 20 27 3 2" xfId="43550"/>
    <cellStyle name="Обычный 5 20 27 3 2 2" xfId="43551"/>
    <cellStyle name="Обычный 5 20 27 3 2 2 2" xfId="43552"/>
    <cellStyle name="Обычный 5 20 27 3 2 3" xfId="43553"/>
    <cellStyle name="Обычный 5 20 27 3 3" xfId="43554"/>
    <cellStyle name="Обычный 5 20 27 3 3 2" xfId="43555"/>
    <cellStyle name="Обычный 5 20 27 3 4" xfId="43556"/>
    <cellStyle name="Обычный 5 20 27 4" xfId="43557"/>
    <cellStyle name="Обычный 5 20 27 4 2" xfId="43558"/>
    <cellStyle name="Обычный 5 20 27 4 2 2" xfId="43559"/>
    <cellStyle name="Обычный 5 20 27 4 2 2 2" xfId="43560"/>
    <cellStyle name="Обычный 5 20 27 4 2 3" xfId="43561"/>
    <cellStyle name="Обычный 5 20 27 4 3" xfId="43562"/>
    <cellStyle name="Обычный 5 20 27 4 3 2" xfId="43563"/>
    <cellStyle name="Обычный 5 20 27 4 4" xfId="43564"/>
    <cellStyle name="Обычный 5 20 27 5" xfId="43565"/>
    <cellStyle name="Обычный 5 20 27 5 2" xfId="43566"/>
    <cellStyle name="Обычный 5 20 27 5 2 2" xfId="43567"/>
    <cellStyle name="Обычный 5 20 27 5 3" xfId="43568"/>
    <cellStyle name="Обычный 5 20 27 6" xfId="43569"/>
    <cellStyle name="Обычный 5 20 27 6 2" xfId="43570"/>
    <cellStyle name="Обычный 5 20 27 7" xfId="43571"/>
    <cellStyle name="Обычный 5 20 27 7 2" xfId="43572"/>
    <cellStyle name="Обычный 5 20 27 8" xfId="43573"/>
    <cellStyle name="Обычный 5 20 28" xfId="43574"/>
    <cellStyle name="Обычный 5 20 28 2" xfId="43575"/>
    <cellStyle name="Обычный 5 20 28 2 2" xfId="43576"/>
    <cellStyle name="Обычный 5 20 28 2 2 2" xfId="43577"/>
    <cellStyle name="Обычный 5 20 28 2 2 2 2" xfId="43578"/>
    <cellStyle name="Обычный 5 20 28 2 2 3" xfId="43579"/>
    <cellStyle name="Обычный 5 20 28 2 3" xfId="43580"/>
    <cellStyle name="Обычный 5 20 28 2 3 2" xfId="43581"/>
    <cellStyle name="Обычный 5 20 28 2 4" xfId="43582"/>
    <cellStyle name="Обычный 5 20 28 3" xfId="43583"/>
    <cellStyle name="Обычный 5 20 28 3 2" xfId="43584"/>
    <cellStyle name="Обычный 5 20 28 3 2 2" xfId="43585"/>
    <cellStyle name="Обычный 5 20 28 3 2 2 2" xfId="43586"/>
    <cellStyle name="Обычный 5 20 28 3 2 3" xfId="43587"/>
    <cellStyle name="Обычный 5 20 28 3 3" xfId="43588"/>
    <cellStyle name="Обычный 5 20 28 3 3 2" xfId="43589"/>
    <cellStyle name="Обычный 5 20 28 3 4" xfId="43590"/>
    <cellStyle name="Обычный 5 20 28 4" xfId="43591"/>
    <cellStyle name="Обычный 5 20 28 4 2" xfId="43592"/>
    <cellStyle name="Обычный 5 20 28 4 2 2" xfId="43593"/>
    <cellStyle name="Обычный 5 20 28 4 2 2 2" xfId="43594"/>
    <cellStyle name="Обычный 5 20 28 4 2 3" xfId="43595"/>
    <cellStyle name="Обычный 5 20 28 4 3" xfId="43596"/>
    <cellStyle name="Обычный 5 20 28 4 3 2" xfId="43597"/>
    <cellStyle name="Обычный 5 20 28 4 4" xfId="43598"/>
    <cellStyle name="Обычный 5 20 28 5" xfId="43599"/>
    <cellStyle name="Обычный 5 20 28 5 2" xfId="43600"/>
    <cellStyle name="Обычный 5 20 28 5 2 2" xfId="43601"/>
    <cellStyle name="Обычный 5 20 28 5 3" xfId="43602"/>
    <cellStyle name="Обычный 5 20 28 6" xfId="43603"/>
    <cellStyle name="Обычный 5 20 28 6 2" xfId="43604"/>
    <cellStyle name="Обычный 5 20 28 7" xfId="43605"/>
    <cellStyle name="Обычный 5 20 28 7 2" xfId="43606"/>
    <cellStyle name="Обычный 5 20 28 8" xfId="43607"/>
    <cellStyle name="Обычный 5 20 29" xfId="43608"/>
    <cellStyle name="Обычный 5 20 29 2" xfId="43609"/>
    <cellStyle name="Обычный 5 20 29 2 2" xfId="43610"/>
    <cellStyle name="Обычный 5 20 29 2 2 2" xfId="43611"/>
    <cellStyle name="Обычный 5 20 29 2 2 2 2" xfId="43612"/>
    <cellStyle name="Обычный 5 20 29 2 2 3" xfId="43613"/>
    <cellStyle name="Обычный 5 20 29 2 3" xfId="43614"/>
    <cellStyle name="Обычный 5 20 29 2 3 2" xfId="43615"/>
    <cellStyle name="Обычный 5 20 29 2 4" xfId="43616"/>
    <cellStyle name="Обычный 5 20 29 3" xfId="43617"/>
    <cellStyle name="Обычный 5 20 29 3 2" xfId="43618"/>
    <cellStyle name="Обычный 5 20 29 3 2 2" xfId="43619"/>
    <cellStyle name="Обычный 5 20 29 3 2 2 2" xfId="43620"/>
    <cellStyle name="Обычный 5 20 29 3 2 3" xfId="43621"/>
    <cellStyle name="Обычный 5 20 29 3 3" xfId="43622"/>
    <cellStyle name="Обычный 5 20 29 3 3 2" xfId="43623"/>
    <cellStyle name="Обычный 5 20 29 3 4" xfId="43624"/>
    <cellStyle name="Обычный 5 20 29 4" xfId="43625"/>
    <cellStyle name="Обычный 5 20 29 4 2" xfId="43626"/>
    <cellStyle name="Обычный 5 20 29 4 2 2" xfId="43627"/>
    <cellStyle name="Обычный 5 20 29 4 2 2 2" xfId="43628"/>
    <cellStyle name="Обычный 5 20 29 4 2 3" xfId="43629"/>
    <cellStyle name="Обычный 5 20 29 4 3" xfId="43630"/>
    <cellStyle name="Обычный 5 20 29 4 3 2" xfId="43631"/>
    <cellStyle name="Обычный 5 20 29 4 4" xfId="43632"/>
    <cellStyle name="Обычный 5 20 29 5" xfId="43633"/>
    <cellStyle name="Обычный 5 20 29 5 2" xfId="43634"/>
    <cellStyle name="Обычный 5 20 29 5 2 2" xfId="43635"/>
    <cellStyle name="Обычный 5 20 29 5 3" xfId="43636"/>
    <cellStyle name="Обычный 5 20 29 6" xfId="43637"/>
    <cellStyle name="Обычный 5 20 29 6 2" xfId="43638"/>
    <cellStyle name="Обычный 5 20 29 7" xfId="43639"/>
    <cellStyle name="Обычный 5 20 29 7 2" xfId="43640"/>
    <cellStyle name="Обычный 5 20 29 8" xfId="43641"/>
    <cellStyle name="Обычный 5 20 3" xfId="43642"/>
    <cellStyle name="Обычный 5 20 3 2" xfId="43643"/>
    <cellStyle name="Обычный 5 20 3 2 2" xfId="43644"/>
    <cellStyle name="Обычный 5 20 3 2 2 2" xfId="43645"/>
    <cellStyle name="Обычный 5 20 3 2 2 2 2" xfId="43646"/>
    <cellStyle name="Обычный 5 20 3 2 2 3" xfId="43647"/>
    <cellStyle name="Обычный 5 20 3 2 3" xfId="43648"/>
    <cellStyle name="Обычный 5 20 3 2 3 2" xfId="43649"/>
    <cellStyle name="Обычный 5 20 3 2 4" xfId="43650"/>
    <cellStyle name="Обычный 5 20 3 3" xfId="43651"/>
    <cellStyle name="Обычный 5 20 3 3 2" xfId="43652"/>
    <cellStyle name="Обычный 5 20 3 3 2 2" xfId="43653"/>
    <cellStyle name="Обычный 5 20 3 3 2 2 2" xfId="43654"/>
    <cellStyle name="Обычный 5 20 3 3 2 3" xfId="43655"/>
    <cellStyle name="Обычный 5 20 3 3 3" xfId="43656"/>
    <cellStyle name="Обычный 5 20 3 3 3 2" xfId="43657"/>
    <cellStyle name="Обычный 5 20 3 3 4" xfId="43658"/>
    <cellStyle name="Обычный 5 20 3 4" xfId="43659"/>
    <cellStyle name="Обычный 5 20 3 4 2" xfId="43660"/>
    <cellStyle name="Обычный 5 20 3 4 2 2" xfId="43661"/>
    <cellStyle name="Обычный 5 20 3 4 2 2 2" xfId="43662"/>
    <cellStyle name="Обычный 5 20 3 4 2 3" xfId="43663"/>
    <cellStyle name="Обычный 5 20 3 4 3" xfId="43664"/>
    <cellStyle name="Обычный 5 20 3 4 3 2" xfId="43665"/>
    <cellStyle name="Обычный 5 20 3 4 4" xfId="43666"/>
    <cellStyle name="Обычный 5 20 3 5" xfId="43667"/>
    <cellStyle name="Обычный 5 20 3 5 2" xfId="43668"/>
    <cellStyle name="Обычный 5 20 3 5 2 2" xfId="43669"/>
    <cellStyle name="Обычный 5 20 3 5 3" xfId="43670"/>
    <cellStyle name="Обычный 5 20 3 6" xfId="43671"/>
    <cellStyle name="Обычный 5 20 3 6 2" xfId="43672"/>
    <cellStyle name="Обычный 5 20 3 7" xfId="43673"/>
    <cellStyle name="Обычный 5 20 3 7 2" xfId="43674"/>
    <cellStyle name="Обычный 5 20 3 8" xfId="43675"/>
    <cellStyle name="Обычный 5 20 30" xfId="43676"/>
    <cellStyle name="Обычный 5 20 30 2" xfId="43677"/>
    <cellStyle name="Обычный 5 20 30 2 2" xfId="43678"/>
    <cellStyle name="Обычный 5 20 30 2 2 2" xfId="43679"/>
    <cellStyle name="Обычный 5 20 30 2 3" xfId="43680"/>
    <cellStyle name="Обычный 5 20 30 3" xfId="43681"/>
    <cellStyle name="Обычный 5 20 30 3 2" xfId="43682"/>
    <cellStyle name="Обычный 5 20 30 4" xfId="43683"/>
    <cellStyle name="Обычный 5 20 31" xfId="43684"/>
    <cellStyle name="Обычный 5 20 31 2" xfId="43685"/>
    <cellStyle name="Обычный 5 20 31 2 2" xfId="43686"/>
    <cellStyle name="Обычный 5 20 31 2 2 2" xfId="43687"/>
    <cellStyle name="Обычный 5 20 31 2 3" xfId="43688"/>
    <cellStyle name="Обычный 5 20 31 3" xfId="43689"/>
    <cellStyle name="Обычный 5 20 31 3 2" xfId="43690"/>
    <cellStyle name="Обычный 5 20 31 4" xfId="43691"/>
    <cellStyle name="Обычный 5 20 32" xfId="43692"/>
    <cellStyle name="Обычный 5 20 32 2" xfId="43693"/>
    <cellStyle name="Обычный 5 20 32 2 2" xfId="43694"/>
    <cellStyle name="Обычный 5 20 32 2 2 2" xfId="43695"/>
    <cellStyle name="Обычный 5 20 32 2 3" xfId="43696"/>
    <cellStyle name="Обычный 5 20 32 3" xfId="43697"/>
    <cellStyle name="Обычный 5 20 32 3 2" xfId="43698"/>
    <cellStyle name="Обычный 5 20 32 4" xfId="43699"/>
    <cellStyle name="Обычный 5 20 33" xfId="43700"/>
    <cellStyle name="Обычный 5 20 33 2" xfId="43701"/>
    <cellStyle name="Обычный 5 20 33 2 2" xfId="43702"/>
    <cellStyle name="Обычный 5 20 33 3" xfId="43703"/>
    <cellStyle name="Обычный 5 20 34" xfId="43704"/>
    <cellStyle name="Обычный 5 20 34 2" xfId="43705"/>
    <cellStyle name="Обычный 5 20 35" xfId="43706"/>
    <cellStyle name="Обычный 5 20 35 2" xfId="43707"/>
    <cellStyle name="Обычный 5 20 36" xfId="43708"/>
    <cellStyle name="Обычный 5 20 4" xfId="43709"/>
    <cellStyle name="Обычный 5 20 4 2" xfId="43710"/>
    <cellStyle name="Обычный 5 20 4 2 2" xfId="43711"/>
    <cellStyle name="Обычный 5 20 4 2 2 2" xfId="43712"/>
    <cellStyle name="Обычный 5 20 4 2 2 2 2" xfId="43713"/>
    <cellStyle name="Обычный 5 20 4 2 2 3" xfId="43714"/>
    <cellStyle name="Обычный 5 20 4 2 3" xfId="43715"/>
    <cellStyle name="Обычный 5 20 4 2 3 2" xfId="43716"/>
    <cellStyle name="Обычный 5 20 4 2 4" xfId="43717"/>
    <cellStyle name="Обычный 5 20 4 3" xfId="43718"/>
    <cellStyle name="Обычный 5 20 4 3 2" xfId="43719"/>
    <cellStyle name="Обычный 5 20 4 3 2 2" xfId="43720"/>
    <cellStyle name="Обычный 5 20 4 3 2 2 2" xfId="43721"/>
    <cellStyle name="Обычный 5 20 4 3 2 3" xfId="43722"/>
    <cellStyle name="Обычный 5 20 4 3 3" xfId="43723"/>
    <cellStyle name="Обычный 5 20 4 3 3 2" xfId="43724"/>
    <cellStyle name="Обычный 5 20 4 3 4" xfId="43725"/>
    <cellStyle name="Обычный 5 20 4 4" xfId="43726"/>
    <cellStyle name="Обычный 5 20 4 4 2" xfId="43727"/>
    <cellStyle name="Обычный 5 20 4 4 2 2" xfId="43728"/>
    <cellStyle name="Обычный 5 20 4 4 2 2 2" xfId="43729"/>
    <cellStyle name="Обычный 5 20 4 4 2 3" xfId="43730"/>
    <cellStyle name="Обычный 5 20 4 4 3" xfId="43731"/>
    <cellStyle name="Обычный 5 20 4 4 3 2" xfId="43732"/>
    <cellStyle name="Обычный 5 20 4 4 4" xfId="43733"/>
    <cellStyle name="Обычный 5 20 4 5" xfId="43734"/>
    <cellStyle name="Обычный 5 20 4 5 2" xfId="43735"/>
    <cellStyle name="Обычный 5 20 4 5 2 2" xfId="43736"/>
    <cellStyle name="Обычный 5 20 4 5 3" xfId="43737"/>
    <cellStyle name="Обычный 5 20 4 6" xfId="43738"/>
    <cellStyle name="Обычный 5 20 4 6 2" xfId="43739"/>
    <cellStyle name="Обычный 5 20 4 7" xfId="43740"/>
    <cellStyle name="Обычный 5 20 4 7 2" xfId="43741"/>
    <cellStyle name="Обычный 5 20 4 8" xfId="43742"/>
    <cellStyle name="Обычный 5 20 5" xfId="43743"/>
    <cellStyle name="Обычный 5 20 5 2" xfId="43744"/>
    <cellStyle name="Обычный 5 20 5 2 2" xfId="43745"/>
    <cellStyle name="Обычный 5 20 5 2 2 2" xfId="43746"/>
    <cellStyle name="Обычный 5 20 5 2 2 2 2" xfId="43747"/>
    <cellStyle name="Обычный 5 20 5 2 2 3" xfId="43748"/>
    <cellStyle name="Обычный 5 20 5 2 3" xfId="43749"/>
    <cellStyle name="Обычный 5 20 5 2 3 2" xfId="43750"/>
    <cellStyle name="Обычный 5 20 5 2 4" xfId="43751"/>
    <cellStyle name="Обычный 5 20 5 3" xfId="43752"/>
    <cellStyle name="Обычный 5 20 5 3 2" xfId="43753"/>
    <cellStyle name="Обычный 5 20 5 3 2 2" xfId="43754"/>
    <cellStyle name="Обычный 5 20 5 3 2 2 2" xfId="43755"/>
    <cellStyle name="Обычный 5 20 5 3 2 3" xfId="43756"/>
    <cellStyle name="Обычный 5 20 5 3 3" xfId="43757"/>
    <cellStyle name="Обычный 5 20 5 3 3 2" xfId="43758"/>
    <cellStyle name="Обычный 5 20 5 3 4" xfId="43759"/>
    <cellStyle name="Обычный 5 20 5 4" xfId="43760"/>
    <cellStyle name="Обычный 5 20 5 4 2" xfId="43761"/>
    <cellStyle name="Обычный 5 20 5 4 2 2" xfId="43762"/>
    <cellStyle name="Обычный 5 20 5 4 2 2 2" xfId="43763"/>
    <cellStyle name="Обычный 5 20 5 4 2 3" xfId="43764"/>
    <cellStyle name="Обычный 5 20 5 4 3" xfId="43765"/>
    <cellStyle name="Обычный 5 20 5 4 3 2" xfId="43766"/>
    <cellStyle name="Обычный 5 20 5 4 4" xfId="43767"/>
    <cellStyle name="Обычный 5 20 5 5" xfId="43768"/>
    <cellStyle name="Обычный 5 20 5 5 2" xfId="43769"/>
    <cellStyle name="Обычный 5 20 5 5 2 2" xfId="43770"/>
    <cellStyle name="Обычный 5 20 5 5 3" xfId="43771"/>
    <cellStyle name="Обычный 5 20 5 6" xfId="43772"/>
    <cellStyle name="Обычный 5 20 5 6 2" xfId="43773"/>
    <cellStyle name="Обычный 5 20 5 7" xfId="43774"/>
    <cellStyle name="Обычный 5 20 5 7 2" xfId="43775"/>
    <cellStyle name="Обычный 5 20 5 8" xfId="43776"/>
    <cellStyle name="Обычный 5 20 6" xfId="43777"/>
    <cellStyle name="Обычный 5 20 6 2" xfId="43778"/>
    <cellStyle name="Обычный 5 20 6 2 2" xfId="43779"/>
    <cellStyle name="Обычный 5 20 6 2 2 2" xfId="43780"/>
    <cellStyle name="Обычный 5 20 6 2 2 2 2" xfId="43781"/>
    <cellStyle name="Обычный 5 20 6 2 2 3" xfId="43782"/>
    <cellStyle name="Обычный 5 20 6 2 3" xfId="43783"/>
    <cellStyle name="Обычный 5 20 6 2 3 2" xfId="43784"/>
    <cellStyle name="Обычный 5 20 6 2 4" xfId="43785"/>
    <cellStyle name="Обычный 5 20 6 3" xfId="43786"/>
    <cellStyle name="Обычный 5 20 6 3 2" xfId="43787"/>
    <cellStyle name="Обычный 5 20 6 3 2 2" xfId="43788"/>
    <cellStyle name="Обычный 5 20 6 3 2 2 2" xfId="43789"/>
    <cellStyle name="Обычный 5 20 6 3 2 3" xfId="43790"/>
    <cellStyle name="Обычный 5 20 6 3 3" xfId="43791"/>
    <cellStyle name="Обычный 5 20 6 3 3 2" xfId="43792"/>
    <cellStyle name="Обычный 5 20 6 3 4" xfId="43793"/>
    <cellStyle name="Обычный 5 20 6 4" xfId="43794"/>
    <cellStyle name="Обычный 5 20 6 4 2" xfId="43795"/>
    <cellStyle name="Обычный 5 20 6 4 2 2" xfId="43796"/>
    <cellStyle name="Обычный 5 20 6 4 2 2 2" xfId="43797"/>
    <cellStyle name="Обычный 5 20 6 4 2 3" xfId="43798"/>
    <cellStyle name="Обычный 5 20 6 4 3" xfId="43799"/>
    <cellStyle name="Обычный 5 20 6 4 3 2" xfId="43800"/>
    <cellStyle name="Обычный 5 20 6 4 4" xfId="43801"/>
    <cellStyle name="Обычный 5 20 6 5" xfId="43802"/>
    <cellStyle name="Обычный 5 20 6 5 2" xfId="43803"/>
    <cellStyle name="Обычный 5 20 6 5 2 2" xfId="43804"/>
    <cellStyle name="Обычный 5 20 6 5 3" xfId="43805"/>
    <cellStyle name="Обычный 5 20 6 6" xfId="43806"/>
    <cellStyle name="Обычный 5 20 6 6 2" xfId="43807"/>
    <cellStyle name="Обычный 5 20 6 7" xfId="43808"/>
    <cellStyle name="Обычный 5 20 6 7 2" xfId="43809"/>
    <cellStyle name="Обычный 5 20 6 8" xfId="43810"/>
    <cellStyle name="Обычный 5 20 7" xfId="43811"/>
    <cellStyle name="Обычный 5 20 7 2" xfId="43812"/>
    <cellStyle name="Обычный 5 20 7 2 2" xfId="43813"/>
    <cellStyle name="Обычный 5 20 7 2 2 2" xfId="43814"/>
    <cellStyle name="Обычный 5 20 7 2 2 2 2" xfId="43815"/>
    <cellStyle name="Обычный 5 20 7 2 2 3" xfId="43816"/>
    <cellStyle name="Обычный 5 20 7 2 3" xfId="43817"/>
    <cellStyle name="Обычный 5 20 7 2 3 2" xfId="43818"/>
    <cellStyle name="Обычный 5 20 7 2 4" xfId="43819"/>
    <cellStyle name="Обычный 5 20 7 3" xfId="43820"/>
    <cellStyle name="Обычный 5 20 7 3 2" xfId="43821"/>
    <cellStyle name="Обычный 5 20 7 3 2 2" xfId="43822"/>
    <cellStyle name="Обычный 5 20 7 3 2 2 2" xfId="43823"/>
    <cellStyle name="Обычный 5 20 7 3 2 3" xfId="43824"/>
    <cellStyle name="Обычный 5 20 7 3 3" xfId="43825"/>
    <cellStyle name="Обычный 5 20 7 3 3 2" xfId="43826"/>
    <cellStyle name="Обычный 5 20 7 3 4" xfId="43827"/>
    <cellStyle name="Обычный 5 20 7 4" xfId="43828"/>
    <cellStyle name="Обычный 5 20 7 4 2" xfId="43829"/>
    <cellStyle name="Обычный 5 20 7 4 2 2" xfId="43830"/>
    <cellStyle name="Обычный 5 20 7 4 2 2 2" xfId="43831"/>
    <cellStyle name="Обычный 5 20 7 4 2 3" xfId="43832"/>
    <cellStyle name="Обычный 5 20 7 4 3" xfId="43833"/>
    <cellStyle name="Обычный 5 20 7 4 3 2" xfId="43834"/>
    <cellStyle name="Обычный 5 20 7 4 4" xfId="43835"/>
    <cellStyle name="Обычный 5 20 7 5" xfId="43836"/>
    <cellStyle name="Обычный 5 20 7 5 2" xfId="43837"/>
    <cellStyle name="Обычный 5 20 7 5 2 2" xfId="43838"/>
    <cellStyle name="Обычный 5 20 7 5 3" xfId="43839"/>
    <cellStyle name="Обычный 5 20 7 6" xfId="43840"/>
    <cellStyle name="Обычный 5 20 7 6 2" xfId="43841"/>
    <cellStyle name="Обычный 5 20 7 7" xfId="43842"/>
    <cellStyle name="Обычный 5 20 7 7 2" xfId="43843"/>
    <cellStyle name="Обычный 5 20 7 8" xfId="43844"/>
    <cellStyle name="Обычный 5 20 8" xfId="43845"/>
    <cellStyle name="Обычный 5 20 8 2" xfId="43846"/>
    <cellStyle name="Обычный 5 20 8 2 2" xfId="43847"/>
    <cellStyle name="Обычный 5 20 8 2 2 2" xfId="43848"/>
    <cellStyle name="Обычный 5 20 8 2 2 2 2" xfId="43849"/>
    <cellStyle name="Обычный 5 20 8 2 2 3" xfId="43850"/>
    <cellStyle name="Обычный 5 20 8 2 3" xfId="43851"/>
    <cellStyle name="Обычный 5 20 8 2 3 2" xfId="43852"/>
    <cellStyle name="Обычный 5 20 8 2 4" xfId="43853"/>
    <cellStyle name="Обычный 5 20 8 3" xfId="43854"/>
    <cellStyle name="Обычный 5 20 8 3 2" xfId="43855"/>
    <cellStyle name="Обычный 5 20 8 3 2 2" xfId="43856"/>
    <cellStyle name="Обычный 5 20 8 3 2 2 2" xfId="43857"/>
    <cellStyle name="Обычный 5 20 8 3 2 3" xfId="43858"/>
    <cellStyle name="Обычный 5 20 8 3 3" xfId="43859"/>
    <cellStyle name="Обычный 5 20 8 3 3 2" xfId="43860"/>
    <cellStyle name="Обычный 5 20 8 3 4" xfId="43861"/>
    <cellStyle name="Обычный 5 20 8 4" xfId="43862"/>
    <cellStyle name="Обычный 5 20 8 4 2" xfId="43863"/>
    <cellStyle name="Обычный 5 20 8 4 2 2" xfId="43864"/>
    <cellStyle name="Обычный 5 20 8 4 2 2 2" xfId="43865"/>
    <cellStyle name="Обычный 5 20 8 4 2 3" xfId="43866"/>
    <cellStyle name="Обычный 5 20 8 4 3" xfId="43867"/>
    <cellStyle name="Обычный 5 20 8 4 3 2" xfId="43868"/>
    <cellStyle name="Обычный 5 20 8 4 4" xfId="43869"/>
    <cellStyle name="Обычный 5 20 8 5" xfId="43870"/>
    <cellStyle name="Обычный 5 20 8 5 2" xfId="43871"/>
    <cellStyle name="Обычный 5 20 8 5 2 2" xfId="43872"/>
    <cellStyle name="Обычный 5 20 8 5 3" xfId="43873"/>
    <cellStyle name="Обычный 5 20 8 6" xfId="43874"/>
    <cellStyle name="Обычный 5 20 8 6 2" xfId="43875"/>
    <cellStyle name="Обычный 5 20 8 7" xfId="43876"/>
    <cellStyle name="Обычный 5 20 8 7 2" xfId="43877"/>
    <cellStyle name="Обычный 5 20 8 8" xfId="43878"/>
    <cellStyle name="Обычный 5 20 9" xfId="43879"/>
    <cellStyle name="Обычный 5 20 9 2" xfId="43880"/>
    <cellStyle name="Обычный 5 20 9 2 2" xfId="43881"/>
    <cellStyle name="Обычный 5 20 9 2 2 2" xfId="43882"/>
    <cellStyle name="Обычный 5 20 9 2 2 2 2" xfId="43883"/>
    <cellStyle name="Обычный 5 20 9 2 2 3" xfId="43884"/>
    <cellStyle name="Обычный 5 20 9 2 3" xfId="43885"/>
    <cellStyle name="Обычный 5 20 9 2 3 2" xfId="43886"/>
    <cellStyle name="Обычный 5 20 9 2 4" xfId="43887"/>
    <cellStyle name="Обычный 5 20 9 3" xfId="43888"/>
    <cellStyle name="Обычный 5 20 9 3 2" xfId="43889"/>
    <cellStyle name="Обычный 5 20 9 3 2 2" xfId="43890"/>
    <cellStyle name="Обычный 5 20 9 3 2 2 2" xfId="43891"/>
    <cellStyle name="Обычный 5 20 9 3 2 3" xfId="43892"/>
    <cellStyle name="Обычный 5 20 9 3 3" xfId="43893"/>
    <cellStyle name="Обычный 5 20 9 3 3 2" xfId="43894"/>
    <cellStyle name="Обычный 5 20 9 3 4" xfId="43895"/>
    <cellStyle name="Обычный 5 20 9 4" xfId="43896"/>
    <cellStyle name="Обычный 5 20 9 4 2" xfId="43897"/>
    <cellStyle name="Обычный 5 20 9 4 2 2" xfId="43898"/>
    <cellStyle name="Обычный 5 20 9 4 2 2 2" xfId="43899"/>
    <cellStyle name="Обычный 5 20 9 4 2 3" xfId="43900"/>
    <cellStyle name="Обычный 5 20 9 4 3" xfId="43901"/>
    <cellStyle name="Обычный 5 20 9 4 3 2" xfId="43902"/>
    <cellStyle name="Обычный 5 20 9 4 4" xfId="43903"/>
    <cellStyle name="Обычный 5 20 9 5" xfId="43904"/>
    <cellStyle name="Обычный 5 20 9 5 2" xfId="43905"/>
    <cellStyle name="Обычный 5 20 9 5 2 2" xfId="43906"/>
    <cellStyle name="Обычный 5 20 9 5 3" xfId="43907"/>
    <cellStyle name="Обычный 5 20 9 6" xfId="43908"/>
    <cellStyle name="Обычный 5 20 9 6 2" xfId="43909"/>
    <cellStyle name="Обычный 5 20 9 7" xfId="43910"/>
    <cellStyle name="Обычный 5 20 9 7 2" xfId="43911"/>
    <cellStyle name="Обычный 5 20 9 8" xfId="43912"/>
    <cellStyle name="Обычный 5 21" xfId="43913"/>
    <cellStyle name="Обычный 5 21 10" xfId="43914"/>
    <cellStyle name="Обычный 5 21 10 2" xfId="43915"/>
    <cellStyle name="Обычный 5 21 10 2 2" xfId="43916"/>
    <cellStyle name="Обычный 5 21 10 2 2 2" xfId="43917"/>
    <cellStyle name="Обычный 5 21 10 2 2 2 2" xfId="43918"/>
    <cellStyle name="Обычный 5 21 10 2 2 3" xfId="43919"/>
    <cellStyle name="Обычный 5 21 10 2 3" xfId="43920"/>
    <cellStyle name="Обычный 5 21 10 2 3 2" xfId="43921"/>
    <cellStyle name="Обычный 5 21 10 2 4" xfId="43922"/>
    <cellStyle name="Обычный 5 21 10 3" xfId="43923"/>
    <cellStyle name="Обычный 5 21 10 3 2" xfId="43924"/>
    <cellStyle name="Обычный 5 21 10 3 2 2" xfId="43925"/>
    <cellStyle name="Обычный 5 21 10 3 2 2 2" xfId="43926"/>
    <cellStyle name="Обычный 5 21 10 3 2 3" xfId="43927"/>
    <cellStyle name="Обычный 5 21 10 3 3" xfId="43928"/>
    <cellStyle name="Обычный 5 21 10 3 3 2" xfId="43929"/>
    <cellStyle name="Обычный 5 21 10 3 4" xfId="43930"/>
    <cellStyle name="Обычный 5 21 10 4" xfId="43931"/>
    <cellStyle name="Обычный 5 21 10 4 2" xfId="43932"/>
    <cellStyle name="Обычный 5 21 10 4 2 2" xfId="43933"/>
    <cellStyle name="Обычный 5 21 10 4 2 2 2" xfId="43934"/>
    <cellStyle name="Обычный 5 21 10 4 2 3" xfId="43935"/>
    <cellStyle name="Обычный 5 21 10 4 3" xfId="43936"/>
    <cellStyle name="Обычный 5 21 10 4 3 2" xfId="43937"/>
    <cellStyle name="Обычный 5 21 10 4 4" xfId="43938"/>
    <cellStyle name="Обычный 5 21 10 5" xfId="43939"/>
    <cellStyle name="Обычный 5 21 10 5 2" xfId="43940"/>
    <cellStyle name="Обычный 5 21 10 5 2 2" xfId="43941"/>
    <cellStyle name="Обычный 5 21 10 5 3" xfId="43942"/>
    <cellStyle name="Обычный 5 21 10 6" xfId="43943"/>
    <cellStyle name="Обычный 5 21 10 6 2" xfId="43944"/>
    <cellStyle name="Обычный 5 21 10 7" xfId="43945"/>
    <cellStyle name="Обычный 5 21 10 7 2" xfId="43946"/>
    <cellStyle name="Обычный 5 21 10 8" xfId="43947"/>
    <cellStyle name="Обычный 5 21 11" xfId="43948"/>
    <cellStyle name="Обычный 5 21 11 2" xfId="43949"/>
    <cellStyle name="Обычный 5 21 11 2 2" xfId="43950"/>
    <cellStyle name="Обычный 5 21 11 2 2 2" xfId="43951"/>
    <cellStyle name="Обычный 5 21 11 2 2 2 2" xfId="43952"/>
    <cellStyle name="Обычный 5 21 11 2 2 3" xfId="43953"/>
    <cellStyle name="Обычный 5 21 11 2 3" xfId="43954"/>
    <cellStyle name="Обычный 5 21 11 2 3 2" xfId="43955"/>
    <cellStyle name="Обычный 5 21 11 2 4" xfId="43956"/>
    <cellStyle name="Обычный 5 21 11 3" xfId="43957"/>
    <cellStyle name="Обычный 5 21 11 3 2" xfId="43958"/>
    <cellStyle name="Обычный 5 21 11 3 2 2" xfId="43959"/>
    <cellStyle name="Обычный 5 21 11 3 2 2 2" xfId="43960"/>
    <cellStyle name="Обычный 5 21 11 3 2 3" xfId="43961"/>
    <cellStyle name="Обычный 5 21 11 3 3" xfId="43962"/>
    <cellStyle name="Обычный 5 21 11 3 3 2" xfId="43963"/>
    <cellStyle name="Обычный 5 21 11 3 4" xfId="43964"/>
    <cellStyle name="Обычный 5 21 11 4" xfId="43965"/>
    <cellStyle name="Обычный 5 21 11 4 2" xfId="43966"/>
    <cellStyle name="Обычный 5 21 11 4 2 2" xfId="43967"/>
    <cellStyle name="Обычный 5 21 11 4 2 2 2" xfId="43968"/>
    <cellStyle name="Обычный 5 21 11 4 2 3" xfId="43969"/>
    <cellStyle name="Обычный 5 21 11 4 3" xfId="43970"/>
    <cellStyle name="Обычный 5 21 11 4 3 2" xfId="43971"/>
    <cellStyle name="Обычный 5 21 11 4 4" xfId="43972"/>
    <cellStyle name="Обычный 5 21 11 5" xfId="43973"/>
    <cellStyle name="Обычный 5 21 11 5 2" xfId="43974"/>
    <cellStyle name="Обычный 5 21 11 5 2 2" xfId="43975"/>
    <cellStyle name="Обычный 5 21 11 5 3" xfId="43976"/>
    <cellStyle name="Обычный 5 21 11 6" xfId="43977"/>
    <cellStyle name="Обычный 5 21 11 6 2" xfId="43978"/>
    <cellStyle name="Обычный 5 21 11 7" xfId="43979"/>
    <cellStyle name="Обычный 5 21 11 7 2" xfId="43980"/>
    <cellStyle name="Обычный 5 21 11 8" xfId="43981"/>
    <cellStyle name="Обычный 5 21 12" xfId="43982"/>
    <cellStyle name="Обычный 5 21 12 2" xfId="43983"/>
    <cellStyle name="Обычный 5 21 12 2 2" xfId="43984"/>
    <cellStyle name="Обычный 5 21 12 2 2 2" xfId="43985"/>
    <cellStyle name="Обычный 5 21 12 2 2 2 2" xfId="43986"/>
    <cellStyle name="Обычный 5 21 12 2 2 3" xfId="43987"/>
    <cellStyle name="Обычный 5 21 12 2 3" xfId="43988"/>
    <cellStyle name="Обычный 5 21 12 2 3 2" xfId="43989"/>
    <cellStyle name="Обычный 5 21 12 2 4" xfId="43990"/>
    <cellStyle name="Обычный 5 21 12 3" xfId="43991"/>
    <cellStyle name="Обычный 5 21 12 3 2" xfId="43992"/>
    <cellStyle name="Обычный 5 21 12 3 2 2" xfId="43993"/>
    <cellStyle name="Обычный 5 21 12 3 2 2 2" xfId="43994"/>
    <cellStyle name="Обычный 5 21 12 3 2 3" xfId="43995"/>
    <cellStyle name="Обычный 5 21 12 3 3" xfId="43996"/>
    <cellStyle name="Обычный 5 21 12 3 3 2" xfId="43997"/>
    <cellStyle name="Обычный 5 21 12 3 4" xfId="43998"/>
    <cellStyle name="Обычный 5 21 12 4" xfId="43999"/>
    <cellStyle name="Обычный 5 21 12 4 2" xfId="44000"/>
    <cellStyle name="Обычный 5 21 12 4 2 2" xfId="44001"/>
    <cellStyle name="Обычный 5 21 12 4 2 2 2" xfId="44002"/>
    <cellStyle name="Обычный 5 21 12 4 2 3" xfId="44003"/>
    <cellStyle name="Обычный 5 21 12 4 3" xfId="44004"/>
    <cellStyle name="Обычный 5 21 12 4 3 2" xfId="44005"/>
    <cellStyle name="Обычный 5 21 12 4 4" xfId="44006"/>
    <cellStyle name="Обычный 5 21 12 5" xfId="44007"/>
    <cellStyle name="Обычный 5 21 12 5 2" xfId="44008"/>
    <cellStyle name="Обычный 5 21 12 5 2 2" xfId="44009"/>
    <cellStyle name="Обычный 5 21 12 5 3" xfId="44010"/>
    <cellStyle name="Обычный 5 21 12 6" xfId="44011"/>
    <cellStyle name="Обычный 5 21 12 6 2" xfId="44012"/>
    <cellStyle name="Обычный 5 21 12 7" xfId="44013"/>
    <cellStyle name="Обычный 5 21 12 7 2" xfId="44014"/>
    <cellStyle name="Обычный 5 21 12 8" xfId="44015"/>
    <cellStyle name="Обычный 5 21 13" xfId="44016"/>
    <cellStyle name="Обычный 5 21 13 2" xfId="44017"/>
    <cellStyle name="Обычный 5 21 13 2 2" xfId="44018"/>
    <cellStyle name="Обычный 5 21 13 2 2 2" xfId="44019"/>
    <cellStyle name="Обычный 5 21 13 2 2 2 2" xfId="44020"/>
    <cellStyle name="Обычный 5 21 13 2 2 3" xfId="44021"/>
    <cellStyle name="Обычный 5 21 13 2 3" xfId="44022"/>
    <cellStyle name="Обычный 5 21 13 2 3 2" xfId="44023"/>
    <cellStyle name="Обычный 5 21 13 2 4" xfId="44024"/>
    <cellStyle name="Обычный 5 21 13 3" xfId="44025"/>
    <cellStyle name="Обычный 5 21 13 3 2" xfId="44026"/>
    <cellStyle name="Обычный 5 21 13 3 2 2" xfId="44027"/>
    <cellStyle name="Обычный 5 21 13 3 2 2 2" xfId="44028"/>
    <cellStyle name="Обычный 5 21 13 3 2 3" xfId="44029"/>
    <cellStyle name="Обычный 5 21 13 3 3" xfId="44030"/>
    <cellStyle name="Обычный 5 21 13 3 3 2" xfId="44031"/>
    <cellStyle name="Обычный 5 21 13 3 4" xfId="44032"/>
    <cellStyle name="Обычный 5 21 13 4" xfId="44033"/>
    <cellStyle name="Обычный 5 21 13 4 2" xfId="44034"/>
    <cellStyle name="Обычный 5 21 13 4 2 2" xfId="44035"/>
    <cellStyle name="Обычный 5 21 13 4 2 2 2" xfId="44036"/>
    <cellStyle name="Обычный 5 21 13 4 2 3" xfId="44037"/>
    <cellStyle name="Обычный 5 21 13 4 3" xfId="44038"/>
    <cellStyle name="Обычный 5 21 13 4 3 2" xfId="44039"/>
    <cellStyle name="Обычный 5 21 13 4 4" xfId="44040"/>
    <cellStyle name="Обычный 5 21 13 5" xfId="44041"/>
    <cellStyle name="Обычный 5 21 13 5 2" xfId="44042"/>
    <cellStyle name="Обычный 5 21 13 5 2 2" xfId="44043"/>
    <cellStyle name="Обычный 5 21 13 5 3" xfId="44044"/>
    <cellStyle name="Обычный 5 21 13 6" xfId="44045"/>
    <cellStyle name="Обычный 5 21 13 6 2" xfId="44046"/>
    <cellStyle name="Обычный 5 21 13 7" xfId="44047"/>
    <cellStyle name="Обычный 5 21 13 7 2" xfId="44048"/>
    <cellStyle name="Обычный 5 21 13 8" xfId="44049"/>
    <cellStyle name="Обычный 5 21 14" xfId="44050"/>
    <cellStyle name="Обычный 5 21 14 2" xfId="44051"/>
    <cellStyle name="Обычный 5 21 14 2 2" xfId="44052"/>
    <cellStyle name="Обычный 5 21 14 2 2 2" xfId="44053"/>
    <cellStyle name="Обычный 5 21 14 2 2 2 2" xfId="44054"/>
    <cellStyle name="Обычный 5 21 14 2 2 3" xfId="44055"/>
    <cellStyle name="Обычный 5 21 14 2 3" xfId="44056"/>
    <cellStyle name="Обычный 5 21 14 2 3 2" xfId="44057"/>
    <cellStyle name="Обычный 5 21 14 2 4" xfId="44058"/>
    <cellStyle name="Обычный 5 21 14 3" xfId="44059"/>
    <cellStyle name="Обычный 5 21 14 3 2" xfId="44060"/>
    <cellStyle name="Обычный 5 21 14 3 2 2" xfId="44061"/>
    <cellStyle name="Обычный 5 21 14 3 2 2 2" xfId="44062"/>
    <cellStyle name="Обычный 5 21 14 3 2 3" xfId="44063"/>
    <cellStyle name="Обычный 5 21 14 3 3" xfId="44064"/>
    <cellStyle name="Обычный 5 21 14 3 3 2" xfId="44065"/>
    <cellStyle name="Обычный 5 21 14 3 4" xfId="44066"/>
    <cellStyle name="Обычный 5 21 14 4" xfId="44067"/>
    <cellStyle name="Обычный 5 21 14 4 2" xfId="44068"/>
    <cellStyle name="Обычный 5 21 14 4 2 2" xfId="44069"/>
    <cellStyle name="Обычный 5 21 14 4 2 2 2" xfId="44070"/>
    <cellStyle name="Обычный 5 21 14 4 2 3" xfId="44071"/>
    <cellStyle name="Обычный 5 21 14 4 3" xfId="44072"/>
    <cellStyle name="Обычный 5 21 14 4 3 2" xfId="44073"/>
    <cellStyle name="Обычный 5 21 14 4 4" xfId="44074"/>
    <cellStyle name="Обычный 5 21 14 5" xfId="44075"/>
    <cellStyle name="Обычный 5 21 14 5 2" xfId="44076"/>
    <cellStyle name="Обычный 5 21 14 5 2 2" xfId="44077"/>
    <cellStyle name="Обычный 5 21 14 5 3" xfId="44078"/>
    <cellStyle name="Обычный 5 21 14 6" xfId="44079"/>
    <cellStyle name="Обычный 5 21 14 6 2" xfId="44080"/>
    <cellStyle name="Обычный 5 21 14 7" xfId="44081"/>
    <cellStyle name="Обычный 5 21 14 7 2" xfId="44082"/>
    <cellStyle name="Обычный 5 21 14 8" xfId="44083"/>
    <cellStyle name="Обычный 5 21 15" xfId="44084"/>
    <cellStyle name="Обычный 5 21 15 2" xfId="44085"/>
    <cellStyle name="Обычный 5 21 15 2 2" xfId="44086"/>
    <cellStyle name="Обычный 5 21 15 2 2 2" xfId="44087"/>
    <cellStyle name="Обычный 5 21 15 2 2 2 2" xfId="44088"/>
    <cellStyle name="Обычный 5 21 15 2 2 3" xfId="44089"/>
    <cellStyle name="Обычный 5 21 15 2 3" xfId="44090"/>
    <cellStyle name="Обычный 5 21 15 2 3 2" xfId="44091"/>
    <cellStyle name="Обычный 5 21 15 2 4" xfId="44092"/>
    <cellStyle name="Обычный 5 21 15 3" xfId="44093"/>
    <cellStyle name="Обычный 5 21 15 3 2" xfId="44094"/>
    <cellStyle name="Обычный 5 21 15 3 2 2" xfId="44095"/>
    <cellStyle name="Обычный 5 21 15 3 2 2 2" xfId="44096"/>
    <cellStyle name="Обычный 5 21 15 3 2 3" xfId="44097"/>
    <cellStyle name="Обычный 5 21 15 3 3" xfId="44098"/>
    <cellStyle name="Обычный 5 21 15 3 3 2" xfId="44099"/>
    <cellStyle name="Обычный 5 21 15 3 4" xfId="44100"/>
    <cellStyle name="Обычный 5 21 15 4" xfId="44101"/>
    <cellStyle name="Обычный 5 21 15 4 2" xfId="44102"/>
    <cellStyle name="Обычный 5 21 15 4 2 2" xfId="44103"/>
    <cellStyle name="Обычный 5 21 15 4 2 2 2" xfId="44104"/>
    <cellStyle name="Обычный 5 21 15 4 2 3" xfId="44105"/>
    <cellStyle name="Обычный 5 21 15 4 3" xfId="44106"/>
    <cellStyle name="Обычный 5 21 15 4 3 2" xfId="44107"/>
    <cellStyle name="Обычный 5 21 15 4 4" xfId="44108"/>
    <cellStyle name="Обычный 5 21 15 5" xfId="44109"/>
    <cellStyle name="Обычный 5 21 15 5 2" xfId="44110"/>
    <cellStyle name="Обычный 5 21 15 5 2 2" xfId="44111"/>
    <cellStyle name="Обычный 5 21 15 5 3" xfId="44112"/>
    <cellStyle name="Обычный 5 21 15 6" xfId="44113"/>
    <cellStyle name="Обычный 5 21 15 6 2" xfId="44114"/>
    <cellStyle name="Обычный 5 21 15 7" xfId="44115"/>
    <cellStyle name="Обычный 5 21 15 7 2" xfId="44116"/>
    <cellStyle name="Обычный 5 21 15 8" xfId="44117"/>
    <cellStyle name="Обычный 5 21 16" xfId="44118"/>
    <cellStyle name="Обычный 5 21 16 2" xfId="44119"/>
    <cellStyle name="Обычный 5 21 16 2 2" xfId="44120"/>
    <cellStyle name="Обычный 5 21 16 2 2 2" xfId="44121"/>
    <cellStyle name="Обычный 5 21 16 2 2 2 2" xfId="44122"/>
    <cellStyle name="Обычный 5 21 16 2 2 3" xfId="44123"/>
    <cellStyle name="Обычный 5 21 16 2 3" xfId="44124"/>
    <cellStyle name="Обычный 5 21 16 2 3 2" xfId="44125"/>
    <cellStyle name="Обычный 5 21 16 2 4" xfId="44126"/>
    <cellStyle name="Обычный 5 21 16 3" xfId="44127"/>
    <cellStyle name="Обычный 5 21 16 3 2" xfId="44128"/>
    <cellStyle name="Обычный 5 21 16 3 2 2" xfId="44129"/>
    <cellStyle name="Обычный 5 21 16 3 2 2 2" xfId="44130"/>
    <cellStyle name="Обычный 5 21 16 3 2 3" xfId="44131"/>
    <cellStyle name="Обычный 5 21 16 3 3" xfId="44132"/>
    <cellStyle name="Обычный 5 21 16 3 3 2" xfId="44133"/>
    <cellStyle name="Обычный 5 21 16 3 4" xfId="44134"/>
    <cellStyle name="Обычный 5 21 16 4" xfId="44135"/>
    <cellStyle name="Обычный 5 21 16 4 2" xfId="44136"/>
    <cellStyle name="Обычный 5 21 16 4 2 2" xfId="44137"/>
    <cellStyle name="Обычный 5 21 16 4 2 2 2" xfId="44138"/>
    <cellStyle name="Обычный 5 21 16 4 2 3" xfId="44139"/>
    <cellStyle name="Обычный 5 21 16 4 3" xfId="44140"/>
    <cellStyle name="Обычный 5 21 16 4 3 2" xfId="44141"/>
    <cellStyle name="Обычный 5 21 16 4 4" xfId="44142"/>
    <cellStyle name="Обычный 5 21 16 5" xfId="44143"/>
    <cellStyle name="Обычный 5 21 16 5 2" xfId="44144"/>
    <cellStyle name="Обычный 5 21 16 5 2 2" xfId="44145"/>
    <cellStyle name="Обычный 5 21 16 5 3" xfId="44146"/>
    <cellStyle name="Обычный 5 21 16 6" xfId="44147"/>
    <cellStyle name="Обычный 5 21 16 6 2" xfId="44148"/>
    <cellStyle name="Обычный 5 21 16 7" xfId="44149"/>
    <cellStyle name="Обычный 5 21 16 7 2" xfId="44150"/>
    <cellStyle name="Обычный 5 21 16 8" xfId="44151"/>
    <cellStyle name="Обычный 5 21 17" xfId="44152"/>
    <cellStyle name="Обычный 5 21 17 2" xfId="44153"/>
    <cellStyle name="Обычный 5 21 17 2 2" xfId="44154"/>
    <cellStyle name="Обычный 5 21 17 2 2 2" xfId="44155"/>
    <cellStyle name="Обычный 5 21 17 2 2 2 2" xfId="44156"/>
    <cellStyle name="Обычный 5 21 17 2 2 3" xfId="44157"/>
    <cellStyle name="Обычный 5 21 17 2 3" xfId="44158"/>
    <cellStyle name="Обычный 5 21 17 2 3 2" xfId="44159"/>
    <cellStyle name="Обычный 5 21 17 2 4" xfId="44160"/>
    <cellStyle name="Обычный 5 21 17 3" xfId="44161"/>
    <cellStyle name="Обычный 5 21 17 3 2" xfId="44162"/>
    <cellStyle name="Обычный 5 21 17 3 2 2" xfId="44163"/>
    <cellStyle name="Обычный 5 21 17 3 2 2 2" xfId="44164"/>
    <cellStyle name="Обычный 5 21 17 3 2 3" xfId="44165"/>
    <cellStyle name="Обычный 5 21 17 3 3" xfId="44166"/>
    <cellStyle name="Обычный 5 21 17 3 3 2" xfId="44167"/>
    <cellStyle name="Обычный 5 21 17 3 4" xfId="44168"/>
    <cellStyle name="Обычный 5 21 17 4" xfId="44169"/>
    <cellStyle name="Обычный 5 21 17 4 2" xfId="44170"/>
    <cellStyle name="Обычный 5 21 17 4 2 2" xfId="44171"/>
    <cellStyle name="Обычный 5 21 17 4 2 2 2" xfId="44172"/>
    <cellStyle name="Обычный 5 21 17 4 2 3" xfId="44173"/>
    <cellStyle name="Обычный 5 21 17 4 3" xfId="44174"/>
    <cellStyle name="Обычный 5 21 17 4 3 2" xfId="44175"/>
    <cellStyle name="Обычный 5 21 17 4 4" xfId="44176"/>
    <cellStyle name="Обычный 5 21 17 5" xfId="44177"/>
    <cellStyle name="Обычный 5 21 17 5 2" xfId="44178"/>
    <cellStyle name="Обычный 5 21 17 5 2 2" xfId="44179"/>
    <cellStyle name="Обычный 5 21 17 5 3" xfId="44180"/>
    <cellStyle name="Обычный 5 21 17 6" xfId="44181"/>
    <cellStyle name="Обычный 5 21 17 6 2" xfId="44182"/>
    <cellStyle name="Обычный 5 21 17 7" xfId="44183"/>
    <cellStyle name="Обычный 5 21 17 7 2" xfId="44184"/>
    <cellStyle name="Обычный 5 21 17 8" xfId="44185"/>
    <cellStyle name="Обычный 5 21 18" xfId="44186"/>
    <cellStyle name="Обычный 5 21 18 2" xfId="44187"/>
    <cellStyle name="Обычный 5 21 18 2 2" xfId="44188"/>
    <cellStyle name="Обычный 5 21 18 2 2 2" xfId="44189"/>
    <cellStyle name="Обычный 5 21 18 2 2 2 2" xfId="44190"/>
    <cellStyle name="Обычный 5 21 18 2 2 3" xfId="44191"/>
    <cellStyle name="Обычный 5 21 18 2 3" xfId="44192"/>
    <cellStyle name="Обычный 5 21 18 2 3 2" xfId="44193"/>
    <cellStyle name="Обычный 5 21 18 2 4" xfId="44194"/>
    <cellStyle name="Обычный 5 21 18 3" xfId="44195"/>
    <cellStyle name="Обычный 5 21 18 3 2" xfId="44196"/>
    <cellStyle name="Обычный 5 21 18 3 2 2" xfId="44197"/>
    <cellStyle name="Обычный 5 21 18 3 2 2 2" xfId="44198"/>
    <cellStyle name="Обычный 5 21 18 3 2 3" xfId="44199"/>
    <cellStyle name="Обычный 5 21 18 3 3" xfId="44200"/>
    <cellStyle name="Обычный 5 21 18 3 3 2" xfId="44201"/>
    <cellStyle name="Обычный 5 21 18 3 4" xfId="44202"/>
    <cellStyle name="Обычный 5 21 18 4" xfId="44203"/>
    <cellStyle name="Обычный 5 21 18 4 2" xfId="44204"/>
    <cellStyle name="Обычный 5 21 18 4 2 2" xfId="44205"/>
    <cellStyle name="Обычный 5 21 18 4 2 2 2" xfId="44206"/>
    <cellStyle name="Обычный 5 21 18 4 2 3" xfId="44207"/>
    <cellStyle name="Обычный 5 21 18 4 3" xfId="44208"/>
    <cellStyle name="Обычный 5 21 18 4 3 2" xfId="44209"/>
    <cellStyle name="Обычный 5 21 18 4 4" xfId="44210"/>
    <cellStyle name="Обычный 5 21 18 5" xfId="44211"/>
    <cellStyle name="Обычный 5 21 18 5 2" xfId="44212"/>
    <cellStyle name="Обычный 5 21 18 5 2 2" xfId="44213"/>
    <cellStyle name="Обычный 5 21 18 5 3" xfId="44214"/>
    <cellStyle name="Обычный 5 21 18 6" xfId="44215"/>
    <cellStyle name="Обычный 5 21 18 6 2" xfId="44216"/>
    <cellStyle name="Обычный 5 21 18 7" xfId="44217"/>
    <cellStyle name="Обычный 5 21 18 7 2" xfId="44218"/>
    <cellStyle name="Обычный 5 21 18 8" xfId="44219"/>
    <cellStyle name="Обычный 5 21 19" xfId="44220"/>
    <cellStyle name="Обычный 5 21 19 2" xfId="44221"/>
    <cellStyle name="Обычный 5 21 19 2 2" xfId="44222"/>
    <cellStyle name="Обычный 5 21 19 2 2 2" xfId="44223"/>
    <cellStyle name="Обычный 5 21 19 2 2 2 2" xfId="44224"/>
    <cellStyle name="Обычный 5 21 19 2 2 3" xfId="44225"/>
    <cellStyle name="Обычный 5 21 19 2 3" xfId="44226"/>
    <cellStyle name="Обычный 5 21 19 2 3 2" xfId="44227"/>
    <cellStyle name="Обычный 5 21 19 2 4" xfId="44228"/>
    <cellStyle name="Обычный 5 21 19 3" xfId="44229"/>
    <cellStyle name="Обычный 5 21 19 3 2" xfId="44230"/>
    <cellStyle name="Обычный 5 21 19 3 2 2" xfId="44231"/>
    <cellStyle name="Обычный 5 21 19 3 2 2 2" xfId="44232"/>
    <cellStyle name="Обычный 5 21 19 3 2 3" xfId="44233"/>
    <cellStyle name="Обычный 5 21 19 3 3" xfId="44234"/>
    <cellStyle name="Обычный 5 21 19 3 3 2" xfId="44235"/>
    <cellStyle name="Обычный 5 21 19 3 4" xfId="44236"/>
    <cellStyle name="Обычный 5 21 19 4" xfId="44237"/>
    <cellStyle name="Обычный 5 21 19 4 2" xfId="44238"/>
    <cellStyle name="Обычный 5 21 19 4 2 2" xfId="44239"/>
    <cellStyle name="Обычный 5 21 19 4 2 2 2" xfId="44240"/>
    <cellStyle name="Обычный 5 21 19 4 2 3" xfId="44241"/>
    <cellStyle name="Обычный 5 21 19 4 3" xfId="44242"/>
    <cellStyle name="Обычный 5 21 19 4 3 2" xfId="44243"/>
    <cellStyle name="Обычный 5 21 19 4 4" xfId="44244"/>
    <cellStyle name="Обычный 5 21 19 5" xfId="44245"/>
    <cellStyle name="Обычный 5 21 19 5 2" xfId="44246"/>
    <cellStyle name="Обычный 5 21 19 5 2 2" xfId="44247"/>
    <cellStyle name="Обычный 5 21 19 5 3" xfId="44248"/>
    <cellStyle name="Обычный 5 21 19 6" xfId="44249"/>
    <cellStyle name="Обычный 5 21 19 6 2" xfId="44250"/>
    <cellStyle name="Обычный 5 21 19 7" xfId="44251"/>
    <cellStyle name="Обычный 5 21 19 7 2" xfId="44252"/>
    <cellStyle name="Обычный 5 21 19 8" xfId="44253"/>
    <cellStyle name="Обычный 5 21 2" xfId="44254"/>
    <cellStyle name="Обычный 5 21 2 2" xfId="44255"/>
    <cellStyle name="Обычный 5 21 2 2 2" xfId="44256"/>
    <cellStyle name="Обычный 5 21 2 2 2 2" xfId="44257"/>
    <cellStyle name="Обычный 5 21 2 2 2 2 2" xfId="44258"/>
    <cellStyle name="Обычный 5 21 2 2 2 3" xfId="44259"/>
    <cellStyle name="Обычный 5 21 2 2 3" xfId="44260"/>
    <cellStyle name="Обычный 5 21 2 2 3 2" xfId="44261"/>
    <cellStyle name="Обычный 5 21 2 2 4" xfId="44262"/>
    <cellStyle name="Обычный 5 21 2 3" xfId="44263"/>
    <cellStyle name="Обычный 5 21 2 3 2" xfId="44264"/>
    <cellStyle name="Обычный 5 21 2 3 2 2" xfId="44265"/>
    <cellStyle name="Обычный 5 21 2 3 2 2 2" xfId="44266"/>
    <cellStyle name="Обычный 5 21 2 3 2 3" xfId="44267"/>
    <cellStyle name="Обычный 5 21 2 3 3" xfId="44268"/>
    <cellStyle name="Обычный 5 21 2 3 3 2" xfId="44269"/>
    <cellStyle name="Обычный 5 21 2 3 4" xfId="44270"/>
    <cellStyle name="Обычный 5 21 2 4" xfId="44271"/>
    <cellStyle name="Обычный 5 21 2 4 2" xfId="44272"/>
    <cellStyle name="Обычный 5 21 2 4 2 2" xfId="44273"/>
    <cellStyle name="Обычный 5 21 2 4 2 2 2" xfId="44274"/>
    <cellStyle name="Обычный 5 21 2 4 2 3" xfId="44275"/>
    <cellStyle name="Обычный 5 21 2 4 3" xfId="44276"/>
    <cellStyle name="Обычный 5 21 2 4 3 2" xfId="44277"/>
    <cellStyle name="Обычный 5 21 2 4 4" xfId="44278"/>
    <cellStyle name="Обычный 5 21 2 5" xfId="44279"/>
    <cellStyle name="Обычный 5 21 2 5 2" xfId="44280"/>
    <cellStyle name="Обычный 5 21 2 5 2 2" xfId="44281"/>
    <cellStyle name="Обычный 5 21 2 5 3" xfId="44282"/>
    <cellStyle name="Обычный 5 21 2 6" xfId="44283"/>
    <cellStyle name="Обычный 5 21 2 6 2" xfId="44284"/>
    <cellStyle name="Обычный 5 21 2 7" xfId="44285"/>
    <cellStyle name="Обычный 5 21 2 7 2" xfId="44286"/>
    <cellStyle name="Обычный 5 21 2 8" xfId="44287"/>
    <cellStyle name="Обычный 5 21 20" xfId="44288"/>
    <cellStyle name="Обычный 5 21 20 2" xfId="44289"/>
    <cellStyle name="Обычный 5 21 20 2 2" xfId="44290"/>
    <cellStyle name="Обычный 5 21 20 2 2 2" xfId="44291"/>
    <cellStyle name="Обычный 5 21 20 2 2 2 2" xfId="44292"/>
    <cellStyle name="Обычный 5 21 20 2 2 3" xfId="44293"/>
    <cellStyle name="Обычный 5 21 20 2 3" xfId="44294"/>
    <cellStyle name="Обычный 5 21 20 2 3 2" xfId="44295"/>
    <cellStyle name="Обычный 5 21 20 2 4" xfId="44296"/>
    <cellStyle name="Обычный 5 21 20 3" xfId="44297"/>
    <cellStyle name="Обычный 5 21 20 3 2" xfId="44298"/>
    <cellStyle name="Обычный 5 21 20 3 2 2" xfId="44299"/>
    <cellStyle name="Обычный 5 21 20 3 2 2 2" xfId="44300"/>
    <cellStyle name="Обычный 5 21 20 3 2 3" xfId="44301"/>
    <cellStyle name="Обычный 5 21 20 3 3" xfId="44302"/>
    <cellStyle name="Обычный 5 21 20 3 3 2" xfId="44303"/>
    <cellStyle name="Обычный 5 21 20 3 4" xfId="44304"/>
    <cellStyle name="Обычный 5 21 20 4" xfId="44305"/>
    <cellStyle name="Обычный 5 21 20 4 2" xfId="44306"/>
    <cellStyle name="Обычный 5 21 20 4 2 2" xfId="44307"/>
    <cellStyle name="Обычный 5 21 20 4 2 2 2" xfId="44308"/>
    <cellStyle name="Обычный 5 21 20 4 2 3" xfId="44309"/>
    <cellStyle name="Обычный 5 21 20 4 3" xfId="44310"/>
    <cellStyle name="Обычный 5 21 20 4 3 2" xfId="44311"/>
    <cellStyle name="Обычный 5 21 20 4 4" xfId="44312"/>
    <cellStyle name="Обычный 5 21 20 5" xfId="44313"/>
    <cellStyle name="Обычный 5 21 20 5 2" xfId="44314"/>
    <cellStyle name="Обычный 5 21 20 5 2 2" xfId="44315"/>
    <cellStyle name="Обычный 5 21 20 5 3" xfId="44316"/>
    <cellStyle name="Обычный 5 21 20 6" xfId="44317"/>
    <cellStyle name="Обычный 5 21 20 6 2" xfId="44318"/>
    <cellStyle name="Обычный 5 21 20 7" xfId="44319"/>
    <cellStyle name="Обычный 5 21 20 7 2" xfId="44320"/>
    <cellStyle name="Обычный 5 21 20 8" xfId="44321"/>
    <cellStyle name="Обычный 5 21 21" xfId="44322"/>
    <cellStyle name="Обычный 5 21 21 2" xfId="44323"/>
    <cellStyle name="Обычный 5 21 21 2 2" xfId="44324"/>
    <cellStyle name="Обычный 5 21 21 2 2 2" xfId="44325"/>
    <cellStyle name="Обычный 5 21 21 2 2 2 2" xfId="44326"/>
    <cellStyle name="Обычный 5 21 21 2 2 3" xfId="44327"/>
    <cellStyle name="Обычный 5 21 21 2 3" xfId="44328"/>
    <cellStyle name="Обычный 5 21 21 2 3 2" xfId="44329"/>
    <cellStyle name="Обычный 5 21 21 2 4" xfId="44330"/>
    <cellStyle name="Обычный 5 21 21 3" xfId="44331"/>
    <cellStyle name="Обычный 5 21 21 3 2" xfId="44332"/>
    <cellStyle name="Обычный 5 21 21 3 2 2" xfId="44333"/>
    <cellStyle name="Обычный 5 21 21 3 2 2 2" xfId="44334"/>
    <cellStyle name="Обычный 5 21 21 3 2 3" xfId="44335"/>
    <cellStyle name="Обычный 5 21 21 3 3" xfId="44336"/>
    <cellStyle name="Обычный 5 21 21 3 3 2" xfId="44337"/>
    <cellStyle name="Обычный 5 21 21 3 4" xfId="44338"/>
    <cellStyle name="Обычный 5 21 21 4" xfId="44339"/>
    <cellStyle name="Обычный 5 21 21 4 2" xfId="44340"/>
    <cellStyle name="Обычный 5 21 21 4 2 2" xfId="44341"/>
    <cellStyle name="Обычный 5 21 21 4 2 2 2" xfId="44342"/>
    <cellStyle name="Обычный 5 21 21 4 2 3" xfId="44343"/>
    <cellStyle name="Обычный 5 21 21 4 3" xfId="44344"/>
    <cellStyle name="Обычный 5 21 21 4 3 2" xfId="44345"/>
    <cellStyle name="Обычный 5 21 21 4 4" xfId="44346"/>
    <cellStyle name="Обычный 5 21 21 5" xfId="44347"/>
    <cellStyle name="Обычный 5 21 21 5 2" xfId="44348"/>
    <cellStyle name="Обычный 5 21 21 5 2 2" xfId="44349"/>
    <cellStyle name="Обычный 5 21 21 5 3" xfId="44350"/>
    <cellStyle name="Обычный 5 21 21 6" xfId="44351"/>
    <cellStyle name="Обычный 5 21 21 6 2" xfId="44352"/>
    <cellStyle name="Обычный 5 21 21 7" xfId="44353"/>
    <cellStyle name="Обычный 5 21 21 7 2" xfId="44354"/>
    <cellStyle name="Обычный 5 21 21 8" xfId="44355"/>
    <cellStyle name="Обычный 5 21 22" xfId="44356"/>
    <cellStyle name="Обычный 5 21 22 2" xfId="44357"/>
    <cellStyle name="Обычный 5 21 22 2 2" xfId="44358"/>
    <cellStyle name="Обычный 5 21 22 2 2 2" xfId="44359"/>
    <cellStyle name="Обычный 5 21 22 2 2 2 2" xfId="44360"/>
    <cellStyle name="Обычный 5 21 22 2 2 3" xfId="44361"/>
    <cellStyle name="Обычный 5 21 22 2 3" xfId="44362"/>
    <cellStyle name="Обычный 5 21 22 2 3 2" xfId="44363"/>
    <cellStyle name="Обычный 5 21 22 2 4" xfId="44364"/>
    <cellStyle name="Обычный 5 21 22 3" xfId="44365"/>
    <cellStyle name="Обычный 5 21 22 3 2" xfId="44366"/>
    <cellStyle name="Обычный 5 21 22 3 2 2" xfId="44367"/>
    <cellStyle name="Обычный 5 21 22 3 2 2 2" xfId="44368"/>
    <cellStyle name="Обычный 5 21 22 3 2 3" xfId="44369"/>
    <cellStyle name="Обычный 5 21 22 3 3" xfId="44370"/>
    <cellStyle name="Обычный 5 21 22 3 3 2" xfId="44371"/>
    <cellStyle name="Обычный 5 21 22 3 4" xfId="44372"/>
    <cellStyle name="Обычный 5 21 22 4" xfId="44373"/>
    <cellStyle name="Обычный 5 21 22 4 2" xfId="44374"/>
    <cellStyle name="Обычный 5 21 22 4 2 2" xfId="44375"/>
    <cellStyle name="Обычный 5 21 22 4 2 2 2" xfId="44376"/>
    <cellStyle name="Обычный 5 21 22 4 2 3" xfId="44377"/>
    <cellStyle name="Обычный 5 21 22 4 3" xfId="44378"/>
    <cellStyle name="Обычный 5 21 22 4 3 2" xfId="44379"/>
    <cellStyle name="Обычный 5 21 22 4 4" xfId="44380"/>
    <cellStyle name="Обычный 5 21 22 5" xfId="44381"/>
    <cellStyle name="Обычный 5 21 22 5 2" xfId="44382"/>
    <cellStyle name="Обычный 5 21 22 5 2 2" xfId="44383"/>
    <cellStyle name="Обычный 5 21 22 5 3" xfId="44384"/>
    <cellStyle name="Обычный 5 21 22 6" xfId="44385"/>
    <cellStyle name="Обычный 5 21 22 6 2" xfId="44386"/>
    <cellStyle name="Обычный 5 21 22 7" xfId="44387"/>
    <cellStyle name="Обычный 5 21 22 7 2" xfId="44388"/>
    <cellStyle name="Обычный 5 21 22 8" xfId="44389"/>
    <cellStyle name="Обычный 5 21 23" xfId="44390"/>
    <cellStyle name="Обычный 5 21 23 2" xfId="44391"/>
    <cellStyle name="Обычный 5 21 23 2 2" xfId="44392"/>
    <cellStyle name="Обычный 5 21 23 2 2 2" xfId="44393"/>
    <cellStyle name="Обычный 5 21 23 2 2 2 2" xfId="44394"/>
    <cellStyle name="Обычный 5 21 23 2 2 3" xfId="44395"/>
    <cellStyle name="Обычный 5 21 23 2 3" xfId="44396"/>
    <cellStyle name="Обычный 5 21 23 2 3 2" xfId="44397"/>
    <cellStyle name="Обычный 5 21 23 2 4" xfId="44398"/>
    <cellStyle name="Обычный 5 21 23 3" xfId="44399"/>
    <cellStyle name="Обычный 5 21 23 3 2" xfId="44400"/>
    <cellStyle name="Обычный 5 21 23 3 2 2" xfId="44401"/>
    <cellStyle name="Обычный 5 21 23 3 2 2 2" xfId="44402"/>
    <cellStyle name="Обычный 5 21 23 3 2 3" xfId="44403"/>
    <cellStyle name="Обычный 5 21 23 3 3" xfId="44404"/>
    <cellStyle name="Обычный 5 21 23 3 3 2" xfId="44405"/>
    <cellStyle name="Обычный 5 21 23 3 4" xfId="44406"/>
    <cellStyle name="Обычный 5 21 23 4" xfId="44407"/>
    <cellStyle name="Обычный 5 21 23 4 2" xfId="44408"/>
    <cellStyle name="Обычный 5 21 23 4 2 2" xfId="44409"/>
    <cellStyle name="Обычный 5 21 23 4 2 2 2" xfId="44410"/>
    <cellStyle name="Обычный 5 21 23 4 2 3" xfId="44411"/>
    <cellStyle name="Обычный 5 21 23 4 3" xfId="44412"/>
    <cellStyle name="Обычный 5 21 23 4 3 2" xfId="44413"/>
    <cellStyle name="Обычный 5 21 23 4 4" xfId="44414"/>
    <cellStyle name="Обычный 5 21 23 5" xfId="44415"/>
    <cellStyle name="Обычный 5 21 23 5 2" xfId="44416"/>
    <cellStyle name="Обычный 5 21 23 5 2 2" xfId="44417"/>
    <cellStyle name="Обычный 5 21 23 5 3" xfId="44418"/>
    <cellStyle name="Обычный 5 21 23 6" xfId="44419"/>
    <cellStyle name="Обычный 5 21 23 6 2" xfId="44420"/>
    <cellStyle name="Обычный 5 21 23 7" xfId="44421"/>
    <cellStyle name="Обычный 5 21 23 7 2" xfId="44422"/>
    <cellStyle name="Обычный 5 21 23 8" xfId="44423"/>
    <cellStyle name="Обычный 5 21 24" xfId="44424"/>
    <cellStyle name="Обычный 5 21 24 2" xfId="44425"/>
    <cellStyle name="Обычный 5 21 24 2 2" xfId="44426"/>
    <cellStyle name="Обычный 5 21 24 2 2 2" xfId="44427"/>
    <cellStyle name="Обычный 5 21 24 2 2 2 2" xfId="44428"/>
    <cellStyle name="Обычный 5 21 24 2 2 3" xfId="44429"/>
    <cellStyle name="Обычный 5 21 24 2 3" xfId="44430"/>
    <cellStyle name="Обычный 5 21 24 2 3 2" xfId="44431"/>
    <cellStyle name="Обычный 5 21 24 2 4" xfId="44432"/>
    <cellStyle name="Обычный 5 21 24 3" xfId="44433"/>
    <cellStyle name="Обычный 5 21 24 3 2" xfId="44434"/>
    <cellStyle name="Обычный 5 21 24 3 2 2" xfId="44435"/>
    <cellStyle name="Обычный 5 21 24 3 2 2 2" xfId="44436"/>
    <cellStyle name="Обычный 5 21 24 3 2 3" xfId="44437"/>
    <cellStyle name="Обычный 5 21 24 3 3" xfId="44438"/>
    <cellStyle name="Обычный 5 21 24 3 3 2" xfId="44439"/>
    <cellStyle name="Обычный 5 21 24 3 4" xfId="44440"/>
    <cellStyle name="Обычный 5 21 24 4" xfId="44441"/>
    <cellStyle name="Обычный 5 21 24 4 2" xfId="44442"/>
    <cellStyle name="Обычный 5 21 24 4 2 2" xfId="44443"/>
    <cellStyle name="Обычный 5 21 24 4 2 2 2" xfId="44444"/>
    <cellStyle name="Обычный 5 21 24 4 2 3" xfId="44445"/>
    <cellStyle name="Обычный 5 21 24 4 3" xfId="44446"/>
    <cellStyle name="Обычный 5 21 24 4 3 2" xfId="44447"/>
    <cellStyle name="Обычный 5 21 24 4 4" xfId="44448"/>
    <cellStyle name="Обычный 5 21 24 5" xfId="44449"/>
    <cellStyle name="Обычный 5 21 24 5 2" xfId="44450"/>
    <cellStyle name="Обычный 5 21 24 5 2 2" xfId="44451"/>
    <cellStyle name="Обычный 5 21 24 5 3" xfId="44452"/>
    <cellStyle name="Обычный 5 21 24 6" xfId="44453"/>
    <cellStyle name="Обычный 5 21 24 6 2" xfId="44454"/>
    <cellStyle name="Обычный 5 21 24 7" xfId="44455"/>
    <cellStyle name="Обычный 5 21 24 7 2" xfId="44456"/>
    <cellStyle name="Обычный 5 21 24 8" xfId="44457"/>
    <cellStyle name="Обычный 5 21 25" xfId="44458"/>
    <cellStyle name="Обычный 5 21 25 2" xfId="44459"/>
    <cellStyle name="Обычный 5 21 25 2 2" xfId="44460"/>
    <cellStyle name="Обычный 5 21 25 2 2 2" xfId="44461"/>
    <cellStyle name="Обычный 5 21 25 2 2 2 2" xfId="44462"/>
    <cellStyle name="Обычный 5 21 25 2 2 3" xfId="44463"/>
    <cellStyle name="Обычный 5 21 25 2 3" xfId="44464"/>
    <cellStyle name="Обычный 5 21 25 2 3 2" xfId="44465"/>
    <cellStyle name="Обычный 5 21 25 2 4" xfId="44466"/>
    <cellStyle name="Обычный 5 21 25 3" xfId="44467"/>
    <cellStyle name="Обычный 5 21 25 3 2" xfId="44468"/>
    <cellStyle name="Обычный 5 21 25 3 2 2" xfId="44469"/>
    <cellStyle name="Обычный 5 21 25 3 2 2 2" xfId="44470"/>
    <cellStyle name="Обычный 5 21 25 3 2 3" xfId="44471"/>
    <cellStyle name="Обычный 5 21 25 3 3" xfId="44472"/>
    <cellStyle name="Обычный 5 21 25 3 3 2" xfId="44473"/>
    <cellStyle name="Обычный 5 21 25 3 4" xfId="44474"/>
    <cellStyle name="Обычный 5 21 25 4" xfId="44475"/>
    <cellStyle name="Обычный 5 21 25 4 2" xfId="44476"/>
    <cellStyle name="Обычный 5 21 25 4 2 2" xfId="44477"/>
    <cellStyle name="Обычный 5 21 25 4 2 2 2" xfId="44478"/>
    <cellStyle name="Обычный 5 21 25 4 2 3" xfId="44479"/>
    <cellStyle name="Обычный 5 21 25 4 3" xfId="44480"/>
    <cellStyle name="Обычный 5 21 25 4 3 2" xfId="44481"/>
    <cellStyle name="Обычный 5 21 25 4 4" xfId="44482"/>
    <cellStyle name="Обычный 5 21 25 5" xfId="44483"/>
    <cellStyle name="Обычный 5 21 25 5 2" xfId="44484"/>
    <cellStyle name="Обычный 5 21 25 5 2 2" xfId="44485"/>
    <cellStyle name="Обычный 5 21 25 5 3" xfId="44486"/>
    <cellStyle name="Обычный 5 21 25 6" xfId="44487"/>
    <cellStyle name="Обычный 5 21 25 6 2" xfId="44488"/>
    <cellStyle name="Обычный 5 21 25 7" xfId="44489"/>
    <cellStyle name="Обычный 5 21 25 7 2" xfId="44490"/>
    <cellStyle name="Обычный 5 21 25 8" xfId="44491"/>
    <cellStyle name="Обычный 5 21 26" xfId="44492"/>
    <cellStyle name="Обычный 5 21 26 2" xfId="44493"/>
    <cellStyle name="Обычный 5 21 26 2 2" xfId="44494"/>
    <cellStyle name="Обычный 5 21 26 2 2 2" xfId="44495"/>
    <cellStyle name="Обычный 5 21 26 2 2 2 2" xfId="44496"/>
    <cellStyle name="Обычный 5 21 26 2 2 3" xfId="44497"/>
    <cellStyle name="Обычный 5 21 26 2 3" xfId="44498"/>
    <cellStyle name="Обычный 5 21 26 2 3 2" xfId="44499"/>
    <cellStyle name="Обычный 5 21 26 2 4" xfId="44500"/>
    <cellStyle name="Обычный 5 21 26 3" xfId="44501"/>
    <cellStyle name="Обычный 5 21 26 3 2" xfId="44502"/>
    <cellStyle name="Обычный 5 21 26 3 2 2" xfId="44503"/>
    <cellStyle name="Обычный 5 21 26 3 2 2 2" xfId="44504"/>
    <cellStyle name="Обычный 5 21 26 3 2 3" xfId="44505"/>
    <cellStyle name="Обычный 5 21 26 3 3" xfId="44506"/>
    <cellStyle name="Обычный 5 21 26 3 3 2" xfId="44507"/>
    <cellStyle name="Обычный 5 21 26 3 4" xfId="44508"/>
    <cellStyle name="Обычный 5 21 26 4" xfId="44509"/>
    <cellStyle name="Обычный 5 21 26 4 2" xfId="44510"/>
    <cellStyle name="Обычный 5 21 26 4 2 2" xfId="44511"/>
    <cellStyle name="Обычный 5 21 26 4 2 2 2" xfId="44512"/>
    <cellStyle name="Обычный 5 21 26 4 2 3" xfId="44513"/>
    <cellStyle name="Обычный 5 21 26 4 3" xfId="44514"/>
    <cellStyle name="Обычный 5 21 26 4 3 2" xfId="44515"/>
    <cellStyle name="Обычный 5 21 26 4 4" xfId="44516"/>
    <cellStyle name="Обычный 5 21 26 5" xfId="44517"/>
    <cellStyle name="Обычный 5 21 26 5 2" xfId="44518"/>
    <cellStyle name="Обычный 5 21 26 5 2 2" xfId="44519"/>
    <cellStyle name="Обычный 5 21 26 5 3" xfId="44520"/>
    <cellStyle name="Обычный 5 21 26 6" xfId="44521"/>
    <cellStyle name="Обычный 5 21 26 6 2" xfId="44522"/>
    <cellStyle name="Обычный 5 21 26 7" xfId="44523"/>
    <cellStyle name="Обычный 5 21 26 7 2" xfId="44524"/>
    <cellStyle name="Обычный 5 21 26 8" xfId="44525"/>
    <cellStyle name="Обычный 5 21 27" xfId="44526"/>
    <cellStyle name="Обычный 5 21 27 2" xfId="44527"/>
    <cellStyle name="Обычный 5 21 27 2 2" xfId="44528"/>
    <cellStyle name="Обычный 5 21 27 2 2 2" xfId="44529"/>
    <cellStyle name="Обычный 5 21 27 2 2 2 2" xfId="44530"/>
    <cellStyle name="Обычный 5 21 27 2 2 3" xfId="44531"/>
    <cellStyle name="Обычный 5 21 27 2 3" xfId="44532"/>
    <cellStyle name="Обычный 5 21 27 2 3 2" xfId="44533"/>
    <cellStyle name="Обычный 5 21 27 2 4" xfId="44534"/>
    <cellStyle name="Обычный 5 21 27 3" xfId="44535"/>
    <cellStyle name="Обычный 5 21 27 3 2" xfId="44536"/>
    <cellStyle name="Обычный 5 21 27 3 2 2" xfId="44537"/>
    <cellStyle name="Обычный 5 21 27 3 2 2 2" xfId="44538"/>
    <cellStyle name="Обычный 5 21 27 3 2 3" xfId="44539"/>
    <cellStyle name="Обычный 5 21 27 3 3" xfId="44540"/>
    <cellStyle name="Обычный 5 21 27 3 3 2" xfId="44541"/>
    <cellStyle name="Обычный 5 21 27 3 4" xfId="44542"/>
    <cellStyle name="Обычный 5 21 27 4" xfId="44543"/>
    <cellStyle name="Обычный 5 21 27 4 2" xfId="44544"/>
    <cellStyle name="Обычный 5 21 27 4 2 2" xfId="44545"/>
    <cellStyle name="Обычный 5 21 27 4 2 2 2" xfId="44546"/>
    <cellStyle name="Обычный 5 21 27 4 2 3" xfId="44547"/>
    <cellStyle name="Обычный 5 21 27 4 3" xfId="44548"/>
    <cellStyle name="Обычный 5 21 27 4 3 2" xfId="44549"/>
    <cellStyle name="Обычный 5 21 27 4 4" xfId="44550"/>
    <cellStyle name="Обычный 5 21 27 5" xfId="44551"/>
    <cellStyle name="Обычный 5 21 27 5 2" xfId="44552"/>
    <cellStyle name="Обычный 5 21 27 5 2 2" xfId="44553"/>
    <cellStyle name="Обычный 5 21 27 5 3" xfId="44554"/>
    <cellStyle name="Обычный 5 21 27 6" xfId="44555"/>
    <cellStyle name="Обычный 5 21 27 6 2" xfId="44556"/>
    <cellStyle name="Обычный 5 21 27 7" xfId="44557"/>
    <cellStyle name="Обычный 5 21 27 7 2" xfId="44558"/>
    <cellStyle name="Обычный 5 21 27 8" xfId="44559"/>
    <cellStyle name="Обычный 5 21 28" xfId="44560"/>
    <cellStyle name="Обычный 5 21 28 2" xfId="44561"/>
    <cellStyle name="Обычный 5 21 28 2 2" xfId="44562"/>
    <cellStyle name="Обычный 5 21 28 2 2 2" xfId="44563"/>
    <cellStyle name="Обычный 5 21 28 2 2 2 2" xfId="44564"/>
    <cellStyle name="Обычный 5 21 28 2 2 3" xfId="44565"/>
    <cellStyle name="Обычный 5 21 28 2 3" xfId="44566"/>
    <cellStyle name="Обычный 5 21 28 2 3 2" xfId="44567"/>
    <cellStyle name="Обычный 5 21 28 2 4" xfId="44568"/>
    <cellStyle name="Обычный 5 21 28 3" xfId="44569"/>
    <cellStyle name="Обычный 5 21 28 3 2" xfId="44570"/>
    <cellStyle name="Обычный 5 21 28 3 2 2" xfId="44571"/>
    <cellStyle name="Обычный 5 21 28 3 2 2 2" xfId="44572"/>
    <cellStyle name="Обычный 5 21 28 3 2 3" xfId="44573"/>
    <cellStyle name="Обычный 5 21 28 3 3" xfId="44574"/>
    <cellStyle name="Обычный 5 21 28 3 3 2" xfId="44575"/>
    <cellStyle name="Обычный 5 21 28 3 4" xfId="44576"/>
    <cellStyle name="Обычный 5 21 28 4" xfId="44577"/>
    <cellStyle name="Обычный 5 21 28 4 2" xfId="44578"/>
    <cellStyle name="Обычный 5 21 28 4 2 2" xfId="44579"/>
    <cellStyle name="Обычный 5 21 28 4 2 2 2" xfId="44580"/>
    <cellStyle name="Обычный 5 21 28 4 2 3" xfId="44581"/>
    <cellStyle name="Обычный 5 21 28 4 3" xfId="44582"/>
    <cellStyle name="Обычный 5 21 28 4 3 2" xfId="44583"/>
    <cellStyle name="Обычный 5 21 28 4 4" xfId="44584"/>
    <cellStyle name="Обычный 5 21 28 5" xfId="44585"/>
    <cellStyle name="Обычный 5 21 28 5 2" xfId="44586"/>
    <cellStyle name="Обычный 5 21 28 5 2 2" xfId="44587"/>
    <cellStyle name="Обычный 5 21 28 5 3" xfId="44588"/>
    <cellStyle name="Обычный 5 21 28 6" xfId="44589"/>
    <cellStyle name="Обычный 5 21 28 6 2" xfId="44590"/>
    <cellStyle name="Обычный 5 21 28 7" xfId="44591"/>
    <cellStyle name="Обычный 5 21 28 7 2" xfId="44592"/>
    <cellStyle name="Обычный 5 21 28 8" xfId="44593"/>
    <cellStyle name="Обычный 5 21 29" xfId="44594"/>
    <cellStyle name="Обычный 5 21 29 2" xfId="44595"/>
    <cellStyle name="Обычный 5 21 29 2 2" xfId="44596"/>
    <cellStyle name="Обычный 5 21 29 2 2 2" xfId="44597"/>
    <cellStyle name="Обычный 5 21 29 2 2 2 2" xfId="44598"/>
    <cellStyle name="Обычный 5 21 29 2 2 3" xfId="44599"/>
    <cellStyle name="Обычный 5 21 29 2 3" xfId="44600"/>
    <cellStyle name="Обычный 5 21 29 2 3 2" xfId="44601"/>
    <cellStyle name="Обычный 5 21 29 2 4" xfId="44602"/>
    <cellStyle name="Обычный 5 21 29 3" xfId="44603"/>
    <cellStyle name="Обычный 5 21 29 3 2" xfId="44604"/>
    <cellStyle name="Обычный 5 21 29 3 2 2" xfId="44605"/>
    <cellStyle name="Обычный 5 21 29 3 2 2 2" xfId="44606"/>
    <cellStyle name="Обычный 5 21 29 3 2 3" xfId="44607"/>
    <cellStyle name="Обычный 5 21 29 3 3" xfId="44608"/>
    <cellStyle name="Обычный 5 21 29 3 3 2" xfId="44609"/>
    <cellStyle name="Обычный 5 21 29 3 4" xfId="44610"/>
    <cellStyle name="Обычный 5 21 29 4" xfId="44611"/>
    <cellStyle name="Обычный 5 21 29 4 2" xfId="44612"/>
    <cellStyle name="Обычный 5 21 29 4 2 2" xfId="44613"/>
    <cellStyle name="Обычный 5 21 29 4 2 2 2" xfId="44614"/>
    <cellStyle name="Обычный 5 21 29 4 2 3" xfId="44615"/>
    <cellStyle name="Обычный 5 21 29 4 3" xfId="44616"/>
    <cellStyle name="Обычный 5 21 29 4 3 2" xfId="44617"/>
    <cellStyle name="Обычный 5 21 29 4 4" xfId="44618"/>
    <cellStyle name="Обычный 5 21 29 5" xfId="44619"/>
    <cellStyle name="Обычный 5 21 29 5 2" xfId="44620"/>
    <cellStyle name="Обычный 5 21 29 5 2 2" xfId="44621"/>
    <cellStyle name="Обычный 5 21 29 5 3" xfId="44622"/>
    <cellStyle name="Обычный 5 21 29 6" xfId="44623"/>
    <cellStyle name="Обычный 5 21 29 6 2" xfId="44624"/>
    <cellStyle name="Обычный 5 21 29 7" xfId="44625"/>
    <cellStyle name="Обычный 5 21 29 7 2" xfId="44626"/>
    <cellStyle name="Обычный 5 21 29 8" xfId="44627"/>
    <cellStyle name="Обычный 5 21 3" xfId="44628"/>
    <cellStyle name="Обычный 5 21 3 2" xfId="44629"/>
    <cellStyle name="Обычный 5 21 3 2 2" xfId="44630"/>
    <cellStyle name="Обычный 5 21 3 2 2 2" xfId="44631"/>
    <cellStyle name="Обычный 5 21 3 2 2 2 2" xfId="44632"/>
    <cellStyle name="Обычный 5 21 3 2 2 3" xfId="44633"/>
    <cellStyle name="Обычный 5 21 3 2 3" xfId="44634"/>
    <cellStyle name="Обычный 5 21 3 2 3 2" xfId="44635"/>
    <cellStyle name="Обычный 5 21 3 2 4" xfId="44636"/>
    <cellStyle name="Обычный 5 21 3 3" xfId="44637"/>
    <cellStyle name="Обычный 5 21 3 3 2" xfId="44638"/>
    <cellStyle name="Обычный 5 21 3 3 2 2" xfId="44639"/>
    <cellStyle name="Обычный 5 21 3 3 2 2 2" xfId="44640"/>
    <cellStyle name="Обычный 5 21 3 3 2 3" xfId="44641"/>
    <cellStyle name="Обычный 5 21 3 3 3" xfId="44642"/>
    <cellStyle name="Обычный 5 21 3 3 3 2" xfId="44643"/>
    <cellStyle name="Обычный 5 21 3 3 4" xfId="44644"/>
    <cellStyle name="Обычный 5 21 3 4" xfId="44645"/>
    <cellStyle name="Обычный 5 21 3 4 2" xfId="44646"/>
    <cellStyle name="Обычный 5 21 3 4 2 2" xfId="44647"/>
    <cellStyle name="Обычный 5 21 3 4 2 2 2" xfId="44648"/>
    <cellStyle name="Обычный 5 21 3 4 2 3" xfId="44649"/>
    <cellStyle name="Обычный 5 21 3 4 3" xfId="44650"/>
    <cellStyle name="Обычный 5 21 3 4 3 2" xfId="44651"/>
    <cellStyle name="Обычный 5 21 3 4 4" xfId="44652"/>
    <cellStyle name="Обычный 5 21 3 5" xfId="44653"/>
    <cellStyle name="Обычный 5 21 3 5 2" xfId="44654"/>
    <cellStyle name="Обычный 5 21 3 5 2 2" xfId="44655"/>
    <cellStyle name="Обычный 5 21 3 5 3" xfId="44656"/>
    <cellStyle name="Обычный 5 21 3 6" xfId="44657"/>
    <cellStyle name="Обычный 5 21 3 6 2" xfId="44658"/>
    <cellStyle name="Обычный 5 21 3 7" xfId="44659"/>
    <cellStyle name="Обычный 5 21 3 7 2" xfId="44660"/>
    <cellStyle name="Обычный 5 21 3 8" xfId="44661"/>
    <cellStyle name="Обычный 5 21 30" xfId="44662"/>
    <cellStyle name="Обычный 5 21 30 2" xfId="44663"/>
    <cellStyle name="Обычный 5 21 30 2 2" xfId="44664"/>
    <cellStyle name="Обычный 5 21 30 2 2 2" xfId="44665"/>
    <cellStyle name="Обычный 5 21 30 2 3" xfId="44666"/>
    <cellStyle name="Обычный 5 21 30 3" xfId="44667"/>
    <cellStyle name="Обычный 5 21 30 3 2" xfId="44668"/>
    <cellStyle name="Обычный 5 21 30 4" xfId="44669"/>
    <cellStyle name="Обычный 5 21 31" xfId="44670"/>
    <cellStyle name="Обычный 5 21 31 2" xfId="44671"/>
    <cellStyle name="Обычный 5 21 31 2 2" xfId="44672"/>
    <cellStyle name="Обычный 5 21 31 2 2 2" xfId="44673"/>
    <cellStyle name="Обычный 5 21 31 2 3" xfId="44674"/>
    <cellStyle name="Обычный 5 21 31 3" xfId="44675"/>
    <cellStyle name="Обычный 5 21 31 3 2" xfId="44676"/>
    <cellStyle name="Обычный 5 21 31 4" xfId="44677"/>
    <cellStyle name="Обычный 5 21 32" xfId="44678"/>
    <cellStyle name="Обычный 5 21 32 2" xfId="44679"/>
    <cellStyle name="Обычный 5 21 32 2 2" xfId="44680"/>
    <cellStyle name="Обычный 5 21 32 2 2 2" xfId="44681"/>
    <cellStyle name="Обычный 5 21 32 2 3" xfId="44682"/>
    <cellStyle name="Обычный 5 21 32 3" xfId="44683"/>
    <cellStyle name="Обычный 5 21 32 3 2" xfId="44684"/>
    <cellStyle name="Обычный 5 21 32 4" xfId="44685"/>
    <cellStyle name="Обычный 5 21 33" xfId="44686"/>
    <cellStyle name="Обычный 5 21 33 2" xfId="44687"/>
    <cellStyle name="Обычный 5 21 33 2 2" xfId="44688"/>
    <cellStyle name="Обычный 5 21 33 3" xfId="44689"/>
    <cellStyle name="Обычный 5 21 34" xfId="44690"/>
    <cellStyle name="Обычный 5 21 34 2" xfId="44691"/>
    <cellStyle name="Обычный 5 21 35" xfId="44692"/>
    <cellStyle name="Обычный 5 21 35 2" xfId="44693"/>
    <cellStyle name="Обычный 5 21 36" xfId="44694"/>
    <cellStyle name="Обычный 5 21 4" xfId="44695"/>
    <cellStyle name="Обычный 5 21 4 2" xfId="44696"/>
    <cellStyle name="Обычный 5 21 4 2 2" xfId="44697"/>
    <cellStyle name="Обычный 5 21 4 2 2 2" xfId="44698"/>
    <cellStyle name="Обычный 5 21 4 2 2 2 2" xfId="44699"/>
    <cellStyle name="Обычный 5 21 4 2 2 3" xfId="44700"/>
    <cellStyle name="Обычный 5 21 4 2 3" xfId="44701"/>
    <cellStyle name="Обычный 5 21 4 2 3 2" xfId="44702"/>
    <cellStyle name="Обычный 5 21 4 2 4" xfId="44703"/>
    <cellStyle name="Обычный 5 21 4 3" xfId="44704"/>
    <cellStyle name="Обычный 5 21 4 3 2" xfId="44705"/>
    <cellStyle name="Обычный 5 21 4 3 2 2" xfId="44706"/>
    <cellStyle name="Обычный 5 21 4 3 2 2 2" xfId="44707"/>
    <cellStyle name="Обычный 5 21 4 3 2 3" xfId="44708"/>
    <cellStyle name="Обычный 5 21 4 3 3" xfId="44709"/>
    <cellStyle name="Обычный 5 21 4 3 3 2" xfId="44710"/>
    <cellStyle name="Обычный 5 21 4 3 4" xfId="44711"/>
    <cellStyle name="Обычный 5 21 4 4" xfId="44712"/>
    <cellStyle name="Обычный 5 21 4 4 2" xfId="44713"/>
    <cellStyle name="Обычный 5 21 4 4 2 2" xfId="44714"/>
    <cellStyle name="Обычный 5 21 4 4 2 2 2" xfId="44715"/>
    <cellStyle name="Обычный 5 21 4 4 2 3" xfId="44716"/>
    <cellStyle name="Обычный 5 21 4 4 3" xfId="44717"/>
    <cellStyle name="Обычный 5 21 4 4 3 2" xfId="44718"/>
    <cellStyle name="Обычный 5 21 4 4 4" xfId="44719"/>
    <cellStyle name="Обычный 5 21 4 5" xfId="44720"/>
    <cellStyle name="Обычный 5 21 4 5 2" xfId="44721"/>
    <cellStyle name="Обычный 5 21 4 5 2 2" xfId="44722"/>
    <cellStyle name="Обычный 5 21 4 5 3" xfId="44723"/>
    <cellStyle name="Обычный 5 21 4 6" xfId="44724"/>
    <cellStyle name="Обычный 5 21 4 6 2" xfId="44725"/>
    <cellStyle name="Обычный 5 21 4 7" xfId="44726"/>
    <cellStyle name="Обычный 5 21 4 7 2" xfId="44727"/>
    <cellStyle name="Обычный 5 21 4 8" xfId="44728"/>
    <cellStyle name="Обычный 5 21 5" xfId="44729"/>
    <cellStyle name="Обычный 5 21 5 2" xfId="44730"/>
    <cellStyle name="Обычный 5 21 5 2 2" xfId="44731"/>
    <cellStyle name="Обычный 5 21 5 2 2 2" xfId="44732"/>
    <cellStyle name="Обычный 5 21 5 2 2 2 2" xfId="44733"/>
    <cellStyle name="Обычный 5 21 5 2 2 3" xfId="44734"/>
    <cellStyle name="Обычный 5 21 5 2 3" xfId="44735"/>
    <cellStyle name="Обычный 5 21 5 2 3 2" xfId="44736"/>
    <cellStyle name="Обычный 5 21 5 2 4" xfId="44737"/>
    <cellStyle name="Обычный 5 21 5 3" xfId="44738"/>
    <cellStyle name="Обычный 5 21 5 3 2" xfId="44739"/>
    <cellStyle name="Обычный 5 21 5 3 2 2" xfId="44740"/>
    <cellStyle name="Обычный 5 21 5 3 2 2 2" xfId="44741"/>
    <cellStyle name="Обычный 5 21 5 3 2 3" xfId="44742"/>
    <cellStyle name="Обычный 5 21 5 3 3" xfId="44743"/>
    <cellStyle name="Обычный 5 21 5 3 3 2" xfId="44744"/>
    <cellStyle name="Обычный 5 21 5 3 4" xfId="44745"/>
    <cellStyle name="Обычный 5 21 5 4" xfId="44746"/>
    <cellStyle name="Обычный 5 21 5 4 2" xfId="44747"/>
    <cellStyle name="Обычный 5 21 5 4 2 2" xfId="44748"/>
    <cellStyle name="Обычный 5 21 5 4 2 2 2" xfId="44749"/>
    <cellStyle name="Обычный 5 21 5 4 2 3" xfId="44750"/>
    <cellStyle name="Обычный 5 21 5 4 3" xfId="44751"/>
    <cellStyle name="Обычный 5 21 5 4 3 2" xfId="44752"/>
    <cellStyle name="Обычный 5 21 5 4 4" xfId="44753"/>
    <cellStyle name="Обычный 5 21 5 5" xfId="44754"/>
    <cellStyle name="Обычный 5 21 5 5 2" xfId="44755"/>
    <cellStyle name="Обычный 5 21 5 5 2 2" xfId="44756"/>
    <cellStyle name="Обычный 5 21 5 5 3" xfId="44757"/>
    <cellStyle name="Обычный 5 21 5 6" xfId="44758"/>
    <cellStyle name="Обычный 5 21 5 6 2" xfId="44759"/>
    <cellStyle name="Обычный 5 21 5 7" xfId="44760"/>
    <cellStyle name="Обычный 5 21 5 7 2" xfId="44761"/>
    <cellStyle name="Обычный 5 21 5 8" xfId="44762"/>
    <cellStyle name="Обычный 5 21 6" xfId="44763"/>
    <cellStyle name="Обычный 5 21 6 2" xfId="44764"/>
    <cellStyle name="Обычный 5 21 6 2 2" xfId="44765"/>
    <cellStyle name="Обычный 5 21 6 2 2 2" xfId="44766"/>
    <cellStyle name="Обычный 5 21 6 2 2 2 2" xfId="44767"/>
    <cellStyle name="Обычный 5 21 6 2 2 3" xfId="44768"/>
    <cellStyle name="Обычный 5 21 6 2 3" xfId="44769"/>
    <cellStyle name="Обычный 5 21 6 2 3 2" xfId="44770"/>
    <cellStyle name="Обычный 5 21 6 2 4" xfId="44771"/>
    <cellStyle name="Обычный 5 21 6 3" xfId="44772"/>
    <cellStyle name="Обычный 5 21 6 3 2" xfId="44773"/>
    <cellStyle name="Обычный 5 21 6 3 2 2" xfId="44774"/>
    <cellStyle name="Обычный 5 21 6 3 2 2 2" xfId="44775"/>
    <cellStyle name="Обычный 5 21 6 3 2 3" xfId="44776"/>
    <cellStyle name="Обычный 5 21 6 3 3" xfId="44777"/>
    <cellStyle name="Обычный 5 21 6 3 3 2" xfId="44778"/>
    <cellStyle name="Обычный 5 21 6 3 4" xfId="44779"/>
    <cellStyle name="Обычный 5 21 6 4" xfId="44780"/>
    <cellStyle name="Обычный 5 21 6 4 2" xfId="44781"/>
    <cellStyle name="Обычный 5 21 6 4 2 2" xfId="44782"/>
    <cellStyle name="Обычный 5 21 6 4 2 2 2" xfId="44783"/>
    <cellStyle name="Обычный 5 21 6 4 2 3" xfId="44784"/>
    <cellStyle name="Обычный 5 21 6 4 3" xfId="44785"/>
    <cellStyle name="Обычный 5 21 6 4 3 2" xfId="44786"/>
    <cellStyle name="Обычный 5 21 6 4 4" xfId="44787"/>
    <cellStyle name="Обычный 5 21 6 5" xfId="44788"/>
    <cellStyle name="Обычный 5 21 6 5 2" xfId="44789"/>
    <cellStyle name="Обычный 5 21 6 5 2 2" xfId="44790"/>
    <cellStyle name="Обычный 5 21 6 5 3" xfId="44791"/>
    <cellStyle name="Обычный 5 21 6 6" xfId="44792"/>
    <cellStyle name="Обычный 5 21 6 6 2" xfId="44793"/>
    <cellStyle name="Обычный 5 21 6 7" xfId="44794"/>
    <cellStyle name="Обычный 5 21 6 7 2" xfId="44795"/>
    <cellStyle name="Обычный 5 21 6 8" xfId="44796"/>
    <cellStyle name="Обычный 5 21 7" xfId="44797"/>
    <cellStyle name="Обычный 5 21 7 2" xfId="44798"/>
    <cellStyle name="Обычный 5 21 7 2 2" xfId="44799"/>
    <cellStyle name="Обычный 5 21 7 2 2 2" xfId="44800"/>
    <cellStyle name="Обычный 5 21 7 2 2 2 2" xfId="44801"/>
    <cellStyle name="Обычный 5 21 7 2 2 3" xfId="44802"/>
    <cellStyle name="Обычный 5 21 7 2 3" xfId="44803"/>
    <cellStyle name="Обычный 5 21 7 2 3 2" xfId="44804"/>
    <cellStyle name="Обычный 5 21 7 2 4" xfId="44805"/>
    <cellStyle name="Обычный 5 21 7 3" xfId="44806"/>
    <cellStyle name="Обычный 5 21 7 3 2" xfId="44807"/>
    <cellStyle name="Обычный 5 21 7 3 2 2" xfId="44808"/>
    <cellStyle name="Обычный 5 21 7 3 2 2 2" xfId="44809"/>
    <cellStyle name="Обычный 5 21 7 3 2 3" xfId="44810"/>
    <cellStyle name="Обычный 5 21 7 3 3" xfId="44811"/>
    <cellStyle name="Обычный 5 21 7 3 3 2" xfId="44812"/>
    <cellStyle name="Обычный 5 21 7 3 4" xfId="44813"/>
    <cellStyle name="Обычный 5 21 7 4" xfId="44814"/>
    <cellStyle name="Обычный 5 21 7 4 2" xfId="44815"/>
    <cellStyle name="Обычный 5 21 7 4 2 2" xfId="44816"/>
    <cellStyle name="Обычный 5 21 7 4 2 2 2" xfId="44817"/>
    <cellStyle name="Обычный 5 21 7 4 2 3" xfId="44818"/>
    <cellStyle name="Обычный 5 21 7 4 3" xfId="44819"/>
    <cellStyle name="Обычный 5 21 7 4 3 2" xfId="44820"/>
    <cellStyle name="Обычный 5 21 7 4 4" xfId="44821"/>
    <cellStyle name="Обычный 5 21 7 5" xfId="44822"/>
    <cellStyle name="Обычный 5 21 7 5 2" xfId="44823"/>
    <cellStyle name="Обычный 5 21 7 5 2 2" xfId="44824"/>
    <cellStyle name="Обычный 5 21 7 5 3" xfId="44825"/>
    <cellStyle name="Обычный 5 21 7 6" xfId="44826"/>
    <cellStyle name="Обычный 5 21 7 6 2" xfId="44827"/>
    <cellStyle name="Обычный 5 21 7 7" xfId="44828"/>
    <cellStyle name="Обычный 5 21 7 7 2" xfId="44829"/>
    <cellStyle name="Обычный 5 21 7 8" xfId="44830"/>
    <cellStyle name="Обычный 5 21 8" xfId="44831"/>
    <cellStyle name="Обычный 5 21 8 2" xfId="44832"/>
    <cellStyle name="Обычный 5 21 8 2 2" xfId="44833"/>
    <cellStyle name="Обычный 5 21 8 2 2 2" xfId="44834"/>
    <cellStyle name="Обычный 5 21 8 2 2 2 2" xfId="44835"/>
    <cellStyle name="Обычный 5 21 8 2 2 3" xfId="44836"/>
    <cellStyle name="Обычный 5 21 8 2 3" xfId="44837"/>
    <cellStyle name="Обычный 5 21 8 2 3 2" xfId="44838"/>
    <cellStyle name="Обычный 5 21 8 2 4" xfId="44839"/>
    <cellStyle name="Обычный 5 21 8 3" xfId="44840"/>
    <cellStyle name="Обычный 5 21 8 3 2" xfId="44841"/>
    <cellStyle name="Обычный 5 21 8 3 2 2" xfId="44842"/>
    <cellStyle name="Обычный 5 21 8 3 2 2 2" xfId="44843"/>
    <cellStyle name="Обычный 5 21 8 3 2 3" xfId="44844"/>
    <cellStyle name="Обычный 5 21 8 3 3" xfId="44845"/>
    <cellStyle name="Обычный 5 21 8 3 3 2" xfId="44846"/>
    <cellStyle name="Обычный 5 21 8 3 4" xfId="44847"/>
    <cellStyle name="Обычный 5 21 8 4" xfId="44848"/>
    <cellStyle name="Обычный 5 21 8 4 2" xfId="44849"/>
    <cellStyle name="Обычный 5 21 8 4 2 2" xfId="44850"/>
    <cellStyle name="Обычный 5 21 8 4 2 2 2" xfId="44851"/>
    <cellStyle name="Обычный 5 21 8 4 2 3" xfId="44852"/>
    <cellStyle name="Обычный 5 21 8 4 3" xfId="44853"/>
    <cellStyle name="Обычный 5 21 8 4 3 2" xfId="44854"/>
    <cellStyle name="Обычный 5 21 8 4 4" xfId="44855"/>
    <cellStyle name="Обычный 5 21 8 5" xfId="44856"/>
    <cellStyle name="Обычный 5 21 8 5 2" xfId="44857"/>
    <cellStyle name="Обычный 5 21 8 5 2 2" xfId="44858"/>
    <cellStyle name="Обычный 5 21 8 5 3" xfId="44859"/>
    <cellStyle name="Обычный 5 21 8 6" xfId="44860"/>
    <cellStyle name="Обычный 5 21 8 6 2" xfId="44861"/>
    <cellStyle name="Обычный 5 21 8 7" xfId="44862"/>
    <cellStyle name="Обычный 5 21 8 7 2" xfId="44863"/>
    <cellStyle name="Обычный 5 21 8 8" xfId="44864"/>
    <cellStyle name="Обычный 5 21 9" xfId="44865"/>
    <cellStyle name="Обычный 5 21 9 2" xfId="44866"/>
    <cellStyle name="Обычный 5 21 9 2 2" xfId="44867"/>
    <cellStyle name="Обычный 5 21 9 2 2 2" xfId="44868"/>
    <cellStyle name="Обычный 5 21 9 2 2 2 2" xfId="44869"/>
    <cellStyle name="Обычный 5 21 9 2 2 3" xfId="44870"/>
    <cellStyle name="Обычный 5 21 9 2 3" xfId="44871"/>
    <cellStyle name="Обычный 5 21 9 2 3 2" xfId="44872"/>
    <cellStyle name="Обычный 5 21 9 2 4" xfId="44873"/>
    <cellStyle name="Обычный 5 21 9 3" xfId="44874"/>
    <cellStyle name="Обычный 5 21 9 3 2" xfId="44875"/>
    <cellStyle name="Обычный 5 21 9 3 2 2" xfId="44876"/>
    <cellStyle name="Обычный 5 21 9 3 2 2 2" xfId="44877"/>
    <cellStyle name="Обычный 5 21 9 3 2 3" xfId="44878"/>
    <cellStyle name="Обычный 5 21 9 3 3" xfId="44879"/>
    <cellStyle name="Обычный 5 21 9 3 3 2" xfId="44880"/>
    <cellStyle name="Обычный 5 21 9 3 4" xfId="44881"/>
    <cellStyle name="Обычный 5 21 9 4" xfId="44882"/>
    <cellStyle name="Обычный 5 21 9 4 2" xfId="44883"/>
    <cellStyle name="Обычный 5 21 9 4 2 2" xfId="44884"/>
    <cellStyle name="Обычный 5 21 9 4 2 2 2" xfId="44885"/>
    <cellStyle name="Обычный 5 21 9 4 2 3" xfId="44886"/>
    <cellStyle name="Обычный 5 21 9 4 3" xfId="44887"/>
    <cellStyle name="Обычный 5 21 9 4 3 2" xfId="44888"/>
    <cellStyle name="Обычный 5 21 9 4 4" xfId="44889"/>
    <cellStyle name="Обычный 5 21 9 5" xfId="44890"/>
    <cellStyle name="Обычный 5 21 9 5 2" xfId="44891"/>
    <cellStyle name="Обычный 5 21 9 5 2 2" xfId="44892"/>
    <cellStyle name="Обычный 5 21 9 5 3" xfId="44893"/>
    <cellStyle name="Обычный 5 21 9 6" xfId="44894"/>
    <cellStyle name="Обычный 5 21 9 6 2" xfId="44895"/>
    <cellStyle name="Обычный 5 21 9 7" xfId="44896"/>
    <cellStyle name="Обычный 5 21 9 7 2" xfId="44897"/>
    <cellStyle name="Обычный 5 21 9 8" xfId="44898"/>
    <cellStyle name="Обычный 5 22" xfId="44899"/>
    <cellStyle name="Обычный 5 22 10" xfId="44900"/>
    <cellStyle name="Обычный 5 22 10 2" xfId="44901"/>
    <cellStyle name="Обычный 5 22 10 2 2" xfId="44902"/>
    <cellStyle name="Обычный 5 22 10 2 2 2" xfId="44903"/>
    <cellStyle name="Обычный 5 22 10 2 2 2 2" xfId="44904"/>
    <cellStyle name="Обычный 5 22 10 2 2 3" xfId="44905"/>
    <cellStyle name="Обычный 5 22 10 2 3" xfId="44906"/>
    <cellStyle name="Обычный 5 22 10 2 3 2" xfId="44907"/>
    <cellStyle name="Обычный 5 22 10 2 4" xfId="44908"/>
    <cellStyle name="Обычный 5 22 10 3" xfId="44909"/>
    <cellStyle name="Обычный 5 22 10 3 2" xfId="44910"/>
    <cellStyle name="Обычный 5 22 10 3 2 2" xfId="44911"/>
    <cellStyle name="Обычный 5 22 10 3 2 2 2" xfId="44912"/>
    <cellStyle name="Обычный 5 22 10 3 2 3" xfId="44913"/>
    <cellStyle name="Обычный 5 22 10 3 3" xfId="44914"/>
    <cellStyle name="Обычный 5 22 10 3 3 2" xfId="44915"/>
    <cellStyle name="Обычный 5 22 10 3 4" xfId="44916"/>
    <cellStyle name="Обычный 5 22 10 4" xfId="44917"/>
    <cellStyle name="Обычный 5 22 10 4 2" xfId="44918"/>
    <cellStyle name="Обычный 5 22 10 4 2 2" xfId="44919"/>
    <cellStyle name="Обычный 5 22 10 4 2 2 2" xfId="44920"/>
    <cellStyle name="Обычный 5 22 10 4 2 3" xfId="44921"/>
    <cellStyle name="Обычный 5 22 10 4 3" xfId="44922"/>
    <cellStyle name="Обычный 5 22 10 4 3 2" xfId="44923"/>
    <cellStyle name="Обычный 5 22 10 4 4" xfId="44924"/>
    <cellStyle name="Обычный 5 22 10 5" xfId="44925"/>
    <cellStyle name="Обычный 5 22 10 5 2" xfId="44926"/>
    <cellStyle name="Обычный 5 22 10 5 2 2" xfId="44927"/>
    <cellStyle name="Обычный 5 22 10 5 3" xfId="44928"/>
    <cellStyle name="Обычный 5 22 10 6" xfId="44929"/>
    <cellStyle name="Обычный 5 22 10 6 2" xfId="44930"/>
    <cellStyle name="Обычный 5 22 10 7" xfId="44931"/>
    <cellStyle name="Обычный 5 22 10 7 2" xfId="44932"/>
    <cellStyle name="Обычный 5 22 10 8" xfId="44933"/>
    <cellStyle name="Обычный 5 22 11" xfId="44934"/>
    <cellStyle name="Обычный 5 22 11 2" xfId="44935"/>
    <cellStyle name="Обычный 5 22 11 2 2" xfId="44936"/>
    <cellStyle name="Обычный 5 22 11 2 2 2" xfId="44937"/>
    <cellStyle name="Обычный 5 22 11 2 2 2 2" xfId="44938"/>
    <cellStyle name="Обычный 5 22 11 2 2 3" xfId="44939"/>
    <cellStyle name="Обычный 5 22 11 2 3" xfId="44940"/>
    <cellStyle name="Обычный 5 22 11 2 3 2" xfId="44941"/>
    <cellStyle name="Обычный 5 22 11 2 4" xfId="44942"/>
    <cellStyle name="Обычный 5 22 11 3" xfId="44943"/>
    <cellStyle name="Обычный 5 22 11 3 2" xfId="44944"/>
    <cellStyle name="Обычный 5 22 11 3 2 2" xfId="44945"/>
    <cellStyle name="Обычный 5 22 11 3 2 2 2" xfId="44946"/>
    <cellStyle name="Обычный 5 22 11 3 2 3" xfId="44947"/>
    <cellStyle name="Обычный 5 22 11 3 3" xfId="44948"/>
    <cellStyle name="Обычный 5 22 11 3 3 2" xfId="44949"/>
    <cellStyle name="Обычный 5 22 11 3 4" xfId="44950"/>
    <cellStyle name="Обычный 5 22 11 4" xfId="44951"/>
    <cellStyle name="Обычный 5 22 11 4 2" xfId="44952"/>
    <cellStyle name="Обычный 5 22 11 4 2 2" xfId="44953"/>
    <cellStyle name="Обычный 5 22 11 4 2 2 2" xfId="44954"/>
    <cellStyle name="Обычный 5 22 11 4 2 3" xfId="44955"/>
    <cellStyle name="Обычный 5 22 11 4 3" xfId="44956"/>
    <cellStyle name="Обычный 5 22 11 4 3 2" xfId="44957"/>
    <cellStyle name="Обычный 5 22 11 4 4" xfId="44958"/>
    <cellStyle name="Обычный 5 22 11 5" xfId="44959"/>
    <cellStyle name="Обычный 5 22 11 5 2" xfId="44960"/>
    <cellStyle name="Обычный 5 22 11 5 2 2" xfId="44961"/>
    <cellStyle name="Обычный 5 22 11 5 3" xfId="44962"/>
    <cellStyle name="Обычный 5 22 11 6" xfId="44963"/>
    <cellStyle name="Обычный 5 22 11 6 2" xfId="44964"/>
    <cellStyle name="Обычный 5 22 11 7" xfId="44965"/>
    <cellStyle name="Обычный 5 22 11 7 2" xfId="44966"/>
    <cellStyle name="Обычный 5 22 11 8" xfId="44967"/>
    <cellStyle name="Обычный 5 22 12" xfId="44968"/>
    <cellStyle name="Обычный 5 22 12 2" xfId="44969"/>
    <cellStyle name="Обычный 5 22 12 2 2" xfId="44970"/>
    <cellStyle name="Обычный 5 22 12 2 2 2" xfId="44971"/>
    <cellStyle name="Обычный 5 22 12 2 2 2 2" xfId="44972"/>
    <cellStyle name="Обычный 5 22 12 2 2 3" xfId="44973"/>
    <cellStyle name="Обычный 5 22 12 2 3" xfId="44974"/>
    <cellStyle name="Обычный 5 22 12 2 3 2" xfId="44975"/>
    <cellStyle name="Обычный 5 22 12 2 4" xfId="44976"/>
    <cellStyle name="Обычный 5 22 12 3" xfId="44977"/>
    <cellStyle name="Обычный 5 22 12 3 2" xfId="44978"/>
    <cellStyle name="Обычный 5 22 12 3 2 2" xfId="44979"/>
    <cellStyle name="Обычный 5 22 12 3 2 2 2" xfId="44980"/>
    <cellStyle name="Обычный 5 22 12 3 2 3" xfId="44981"/>
    <cellStyle name="Обычный 5 22 12 3 3" xfId="44982"/>
    <cellStyle name="Обычный 5 22 12 3 3 2" xfId="44983"/>
    <cellStyle name="Обычный 5 22 12 3 4" xfId="44984"/>
    <cellStyle name="Обычный 5 22 12 4" xfId="44985"/>
    <cellStyle name="Обычный 5 22 12 4 2" xfId="44986"/>
    <cellStyle name="Обычный 5 22 12 4 2 2" xfId="44987"/>
    <cellStyle name="Обычный 5 22 12 4 2 2 2" xfId="44988"/>
    <cellStyle name="Обычный 5 22 12 4 2 3" xfId="44989"/>
    <cellStyle name="Обычный 5 22 12 4 3" xfId="44990"/>
    <cellStyle name="Обычный 5 22 12 4 3 2" xfId="44991"/>
    <cellStyle name="Обычный 5 22 12 4 4" xfId="44992"/>
    <cellStyle name="Обычный 5 22 12 5" xfId="44993"/>
    <cellStyle name="Обычный 5 22 12 5 2" xfId="44994"/>
    <cellStyle name="Обычный 5 22 12 5 2 2" xfId="44995"/>
    <cellStyle name="Обычный 5 22 12 5 3" xfId="44996"/>
    <cellStyle name="Обычный 5 22 12 6" xfId="44997"/>
    <cellStyle name="Обычный 5 22 12 6 2" xfId="44998"/>
    <cellStyle name="Обычный 5 22 12 7" xfId="44999"/>
    <cellStyle name="Обычный 5 22 12 7 2" xfId="45000"/>
    <cellStyle name="Обычный 5 22 12 8" xfId="45001"/>
    <cellStyle name="Обычный 5 22 13" xfId="45002"/>
    <cellStyle name="Обычный 5 22 13 2" xfId="45003"/>
    <cellStyle name="Обычный 5 22 13 2 2" xfId="45004"/>
    <cellStyle name="Обычный 5 22 13 2 2 2" xfId="45005"/>
    <cellStyle name="Обычный 5 22 13 2 2 2 2" xfId="45006"/>
    <cellStyle name="Обычный 5 22 13 2 2 3" xfId="45007"/>
    <cellStyle name="Обычный 5 22 13 2 3" xfId="45008"/>
    <cellStyle name="Обычный 5 22 13 2 3 2" xfId="45009"/>
    <cellStyle name="Обычный 5 22 13 2 4" xfId="45010"/>
    <cellStyle name="Обычный 5 22 13 3" xfId="45011"/>
    <cellStyle name="Обычный 5 22 13 3 2" xfId="45012"/>
    <cellStyle name="Обычный 5 22 13 3 2 2" xfId="45013"/>
    <cellStyle name="Обычный 5 22 13 3 2 2 2" xfId="45014"/>
    <cellStyle name="Обычный 5 22 13 3 2 3" xfId="45015"/>
    <cellStyle name="Обычный 5 22 13 3 3" xfId="45016"/>
    <cellStyle name="Обычный 5 22 13 3 3 2" xfId="45017"/>
    <cellStyle name="Обычный 5 22 13 3 4" xfId="45018"/>
    <cellStyle name="Обычный 5 22 13 4" xfId="45019"/>
    <cellStyle name="Обычный 5 22 13 4 2" xfId="45020"/>
    <cellStyle name="Обычный 5 22 13 4 2 2" xfId="45021"/>
    <cellStyle name="Обычный 5 22 13 4 2 2 2" xfId="45022"/>
    <cellStyle name="Обычный 5 22 13 4 2 3" xfId="45023"/>
    <cellStyle name="Обычный 5 22 13 4 3" xfId="45024"/>
    <cellStyle name="Обычный 5 22 13 4 3 2" xfId="45025"/>
    <cellStyle name="Обычный 5 22 13 4 4" xfId="45026"/>
    <cellStyle name="Обычный 5 22 13 5" xfId="45027"/>
    <cellStyle name="Обычный 5 22 13 5 2" xfId="45028"/>
    <cellStyle name="Обычный 5 22 13 5 2 2" xfId="45029"/>
    <cellStyle name="Обычный 5 22 13 5 3" xfId="45030"/>
    <cellStyle name="Обычный 5 22 13 6" xfId="45031"/>
    <cellStyle name="Обычный 5 22 13 6 2" xfId="45032"/>
    <cellStyle name="Обычный 5 22 13 7" xfId="45033"/>
    <cellStyle name="Обычный 5 22 13 7 2" xfId="45034"/>
    <cellStyle name="Обычный 5 22 13 8" xfId="45035"/>
    <cellStyle name="Обычный 5 22 14" xfId="45036"/>
    <cellStyle name="Обычный 5 22 14 2" xfId="45037"/>
    <cellStyle name="Обычный 5 22 14 2 2" xfId="45038"/>
    <cellStyle name="Обычный 5 22 14 2 2 2" xfId="45039"/>
    <cellStyle name="Обычный 5 22 14 2 2 2 2" xfId="45040"/>
    <cellStyle name="Обычный 5 22 14 2 2 3" xfId="45041"/>
    <cellStyle name="Обычный 5 22 14 2 3" xfId="45042"/>
    <cellStyle name="Обычный 5 22 14 2 3 2" xfId="45043"/>
    <cellStyle name="Обычный 5 22 14 2 4" xfId="45044"/>
    <cellStyle name="Обычный 5 22 14 3" xfId="45045"/>
    <cellStyle name="Обычный 5 22 14 3 2" xfId="45046"/>
    <cellStyle name="Обычный 5 22 14 3 2 2" xfId="45047"/>
    <cellStyle name="Обычный 5 22 14 3 2 2 2" xfId="45048"/>
    <cellStyle name="Обычный 5 22 14 3 2 3" xfId="45049"/>
    <cellStyle name="Обычный 5 22 14 3 3" xfId="45050"/>
    <cellStyle name="Обычный 5 22 14 3 3 2" xfId="45051"/>
    <cellStyle name="Обычный 5 22 14 3 4" xfId="45052"/>
    <cellStyle name="Обычный 5 22 14 4" xfId="45053"/>
    <cellStyle name="Обычный 5 22 14 4 2" xfId="45054"/>
    <cellStyle name="Обычный 5 22 14 4 2 2" xfId="45055"/>
    <cellStyle name="Обычный 5 22 14 4 2 2 2" xfId="45056"/>
    <cellStyle name="Обычный 5 22 14 4 2 3" xfId="45057"/>
    <cellStyle name="Обычный 5 22 14 4 3" xfId="45058"/>
    <cellStyle name="Обычный 5 22 14 4 3 2" xfId="45059"/>
    <cellStyle name="Обычный 5 22 14 4 4" xfId="45060"/>
    <cellStyle name="Обычный 5 22 14 5" xfId="45061"/>
    <cellStyle name="Обычный 5 22 14 5 2" xfId="45062"/>
    <cellStyle name="Обычный 5 22 14 5 2 2" xfId="45063"/>
    <cellStyle name="Обычный 5 22 14 5 3" xfId="45064"/>
    <cellStyle name="Обычный 5 22 14 6" xfId="45065"/>
    <cellStyle name="Обычный 5 22 14 6 2" xfId="45066"/>
    <cellStyle name="Обычный 5 22 14 7" xfId="45067"/>
    <cellStyle name="Обычный 5 22 14 7 2" xfId="45068"/>
    <cellStyle name="Обычный 5 22 14 8" xfId="45069"/>
    <cellStyle name="Обычный 5 22 15" xfId="45070"/>
    <cellStyle name="Обычный 5 22 15 2" xfId="45071"/>
    <cellStyle name="Обычный 5 22 15 2 2" xfId="45072"/>
    <cellStyle name="Обычный 5 22 15 2 2 2" xfId="45073"/>
    <cellStyle name="Обычный 5 22 15 2 2 2 2" xfId="45074"/>
    <cellStyle name="Обычный 5 22 15 2 2 3" xfId="45075"/>
    <cellStyle name="Обычный 5 22 15 2 3" xfId="45076"/>
    <cellStyle name="Обычный 5 22 15 2 3 2" xfId="45077"/>
    <cellStyle name="Обычный 5 22 15 2 4" xfId="45078"/>
    <cellStyle name="Обычный 5 22 15 3" xfId="45079"/>
    <cellStyle name="Обычный 5 22 15 3 2" xfId="45080"/>
    <cellStyle name="Обычный 5 22 15 3 2 2" xfId="45081"/>
    <cellStyle name="Обычный 5 22 15 3 2 2 2" xfId="45082"/>
    <cellStyle name="Обычный 5 22 15 3 2 3" xfId="45083"/>
    <cellStyle name="Обычный 5 22 15 3 3" xfId="45084"/>
    <cellStyle name="Обычный 5 22 15 3 3 2" xfId="45085"/>
    <cellStyle name="Обычный 5 22 15 3 4" xfId="45086"/>
    <cellStyle name="Обычный 5 22 15 4" xfId="45087"/>
    <cellStyle name="Обычный 5 22 15 4 2" xfId="45088"/>
    <cellStyle name="Обычный 5 22 15 4 2 2" xfId="45089"/>
    <cellStyle name="Обычный 5 22 15 4 2 2 2" xfId="45090"/>
    <cellStyle name="Обычный 5 22 15 4 2 3" xfId="45091"/>
    <cellStyle name="Обычный 5 22 15 4 3" xfId="45092"/>
    <cellStyle name="Обычный 5 22 15 4 3 2" xfId="45093"/>
    <cellStyle name="Обычный 5 22 15 4 4" xfId="45094"/>
    <cellStyle name="Обычный 5 22 15 5" xfId="45095"/>
    <cellStyle name="Обычный 5 22 15 5 2" xfId="45096"/>
    <cellStyle name="Обычный 5 22 15 5 2 2" xfId="45097"/>
    <cellStyle name="Обычный 5 22 15 5 3" xfId="45098"/>
    <cellStyle name="Обычный 5 22 15 6" xfId="45099"/>
    <cellStyle name="Обычный 5 22 15 6 2" xfId="45100"/>
    <cellStyle name="Обычный 5 22 15 7" xfId="45101"/>
    <cellStyle name="Обычный 5 22 15 7 2" xfId="45102"/>
    <cellStyle name="Обычный 5 22 15 8" xfId="45103"/>
    <cellStyle name="Обычный 5 22 16" xfId="45104"/>
    <cellStyle name="Обычный 5 22 16 2" xfId="45105"/>
    <cellStyle name="Обычный 5 22 16 2 2" xfId="45106"/>
    <cellStyle name="Обычный 5 22 16 2 2 2" xfId="45107"/>
    <cellStyle name="Обычный 5 22 16 2 2 2 2" xfId="45108"/>
    <cellStyle name="Обычный 5 22 16 2 2 3" xfId="45109"/>
    <cellStyle name="Обычный 5 22 16 2 3" xfId="45110"/>
    <cellStyle name="Обычный 5 22 16 2 3 2" xfId="45111"/>
    <cellStyle name="Обычный 5 22 16 2 4" xfId="45112"/>
    <cellStyle name="Обычный 5 22 16 3" xfId="45113"/>
    <cellStyle name="Обычный 5 22 16 3 2" xfId="45114"/>
    <cellStyle name="Обычный 5 22 16 3 2 2" xfId="45115"/>
    <cellStyle name="Обычный 5 22 16 3 2 2 2" xfId="45116"/>
    <cellStyle name="Обычный 5 22 16 3 2 3" xfId="45117"/>
    <cellStyle name="Обычный 5 22 16 3 3" xfId="45118"/>
    <cellStyle name="Обычный 5 22 16 3 3 2" xfId="45119"/>
    <cellStyle name="Обычный 5 22 16 3 4" xfId="45120"/>
    <cellStyle name="Обычный 5 22 16 4" xfId="45121"/>
    <cellStyle name="Обычный 5 22 16 4 2" xfId="45122"/>
    <cellStyle name="Обычный 5 22 16 4 2 2" xfId="45123"/>
    <cellStyle name="Обычный 5 22 16 4 2 2 2" xfId="45124"/>
    <cellStyle name="Обычный 5 22 16 4 2 3" xfId="45125"/>
    <cellStyle name="Обычный 5 22 16 4 3" xfId="45126"/>
    <cellStyle name="Обычный 5 22 16 4 3 2" xfId="45127"/>
    <cellStyle name="Обычный 5 22 16 4 4" xfId="45128"/>
    <cellStyle name="Обычный 5 22 16 5" xfId="45129"/>
    <cellStyle name="Обычный 5 22 16 5 2" xfId="45130"/>
    <cellStyle name="Обычный 5 22 16 5 2 2" xfId="45131"/>
    <cellStyle name="Обычный 5 22 16 5 3" xfId="45132"/>
    <cellStyle name="Обычный 5 22 16 6" xfId="45133"/>
    <cellStyle name="Обычный 5 22 16 6 2" xfId="45134"/>
    <cellStyle name="Обычный 5 22 16 7" xfId="45135"/>
    <cellStyle name="Обычный 5 22 16 7 2" xfId="45136"/>
    <cellStyle name="Обычный 5 22 16 8" xfId="45137"/>
    <cellStyle name="Обычный 5 22 17" xfId="45138"/>
    <cellStyle name="Обычный 5 22 17 2" xfId="45139"/>
    <cellStyle name="Обычный 5 22 17 2 2" xfId="45140"/>
    <cellStyle name="Обычный 5 22 17 2 2 2" xfId="45141"/>
    <cellStyle name="Обычный 5 22 17 2 2 2 2" xfId="45142"/>
    <cellStyle name="Обычный 5 22 17 2 2 3" xfId="45143"/>
    <cellStyle name="Обычный 5 22 17 2 3" xfId="45144"/>
    <cellStyle name="Обычный 5 22 17 2 3 2" xfId="45145"/>
    <cellStyle name="Обычный 5 22 17 2 4" xfId="45146"/>
    <cellStyle name="Обычный 5 22 17 3" xfId="45147"/>
    <cellStyle name="Обычный 5 22 17 3 2" xfId="45148"/>
    <cellStyle name="Обычный 5 22 17 3 2 2" xfId="45149"/>
    <cellStyle name="Обычный 5 22 17 3 2 2 2" xfId="45150"/>
    <cellStyle name="Обычный 5 22 17 3 2 3" xfId="45151"/>
    <cellStyle name="Обычный 5 22 17 3 3" xfId="45152"/>
    <cellStyle name="Обычный 5 22 17 3 3 2" xfId="45153"/>
    <cellStyle name="Обычный 5 22 17 3 4" xfId="45154"/>
    <cellStyle name="Обычный 5 22 17 4" xfId="45155"/>
    <cellStyle name="Обычный 5 22 17 4 2" xfId="45156"/>
    <cellStyle name="Обычный 5 22 17 4 2 2" xfId="45157"/>
    <cellStyle name="Обычный 5 22 17 4 2 2 2" xfId="45158"/>
    <cellStyle name="Обычный 5 22 17 4 2 3" xfId="45159"/>
    <cellStyle name="Обычный 5 22 17 4 3" xfId="45160"/>
    <cellStyle name="Обычный 5 22 17 4 3 2" xfId="45161"/>
    <cellStyle name="Обычный 5 22 17 4 4" xfId="45162"/>
    <cellStyle name="Обычный 5 22 17 5" xfId="45163"/>
    <cellStyle name="Обычный 5 22 17 5 2" xfId="45164"/>
    <cellStyle name="Обычный 5 22 17 5 2 2" xfId="45165"/>
    <cellStyle name="Обычный 5 22 17 5 3" xfId="45166"/>
    <cellStyle name="Обычный 5 22 17 6" xfId="45167"/>
    <cellStyle name="Обычный 5 22 17 6 2" xfId="45168"/>
    <cellStyle name="Обычный 5 22 17 7" xfId="45169"/>
    <cellStyle name="Обычный 5 22 17 7 2" xfId="45170"/>
    <cellStyle name="Обычный 5 22 17 8" xfId="45171"/>
    <cellStyle name="Обычный 5 22 18" xfId="45172"/>
    <cellStyle name="Обычный 5 22 18 2" xfId="45173"/>
    <cellStyle name="Обычный 5 22 18 2 2" xfId="45174"/>
    <cellStyle name="Обычный 5 22 18 2 2 2" xfId="45175"/>
    <cellStyle name="Обычный 5 22 18 2 2 2 2" xfId="45176"/>
    <cellStyle name="Обычный 5 22 18 2 2 3" xfId="45177"/>
    <cellStyle name="Обычный 5 22 18 2 3" xfId="45178"/>
    <cellStyle name="Обычный 5 22 18 2 3 2" xfId="45179"/>
    <cellStyle name="Обычный 5 22 18 2 4" xfId="45180"/>
    <cellStyle name="Обычный 5 22 18 3" xfId="45181"/>
    <cellStyle name="Обычный 5 22 18 3 2" xfId="45182"/>
    <cellStyle name="Обычный 5 22 18 3 2 2" xfId="45183"/>
    <cellStyle name="Обычный 5 22 18 3 2 2 2" xfId="45184"/>
    <cellStyle name="Обычный 5 22 18 3 2 3" xfId="45185"/>
    <cellStyle name="Обычный 5 22 18 3 3" xfId="45186"/>
    <cellStyle name="Обычный 5 22 18 3 3 2" xfId="45187"/>
    <cellStyle name="Обычный 5 22 18 3 4" xfId="45188"/>
    <cellStyle name="Обычный 5 22 18 4" xfId="45189"/>
    <cellStyle name="Обычный 5 22 18 4 2" xfId="45190"/>
    <cellStyle name="Обычный 5 22 18 4 2 2" xfId="45191"/>
    <cellStyle name="Обычный 5 22 18 4 2 2 2" xfId="45192"/>
    <cellStyle name="Обычный 5 22 18 4 2 3" xfId="45193"/>
    <cellStyle name="Обычный 5 22 18 4 3" xfId="45194"/>
    <cellStyle name="Обычный 5 22 18 4 3 2" xfId="45195"/>
    <cellStyle name="Обычный 5 22 18 4 4" xfId="45196"/>
    <cellStyle name="Обычный 5 22 18 5" xfId="45197"/>
    <cellStyle name="Обычный 5 22 18 5 2" xfId="45198"/>
    <cellStyle name="Обычный 5 22 18 5 2 2" xfId="45199"/>
    <cellStyle name="Обычный 5 22 18 5 3" xfId="45200"/>
    <cellStyle name="Обычный 5 22 18 6" xfId="45201"/>
    <cellStyle name="Обычный 5 22 18 6 2" xfId="45202"/>
    <cellStyle name="Обычный 5 22 18 7" xfId="45203"/>
    <cellStyle name="Обычный 5 22 18 7 2" xfId="45204"/>
    <cellStyle name="Обычный 5 22 18 8" xfId="45205"/>
    <cellStyle name="Обычный 5 22 19" xfId="45206"/>
    <cellStyle name="Обычный 5 22 19 2" xfId="45207"/>
    <cellStyle name="Обычный 5 22 19 2 2" xfId="45208"/>
    <cellStyle name="Обычный 5 22 19 2 2 2" xfId="45209"/>
    <cellStyle name="Обычный 5 22 19 2 2 2 2" xfId="45210"/>
    <cellStyle name="Обычный 5 22 19 2 2 3" xfId="45211"/>
    <cellStyle name="Обычный 5 22 19 2 3" xfId="45212"/>
    <cellStyle name="Обычный 5 22 19 2 3 2" xfId="45213"/>
    <cellStyle name="Обычный 5 22 19 2 4" xfId="45214"/>
    <cellStyle name="Обычный 5 22 19 3" xfId="45215"/>
    <cellStyle name="Обычный 5 22 19 3 2" xfId="45216"/>
    <cellStyle name="Обычный 5 22 19 3 2 2" xfId="45217"/>
    <cellStyle name="Обычный 5 22 19 3 2 2 2" xfId="45218"/>
    <cellStyle name="Обычный 5 22 19 3 2 3" xfId="45219"/>
    <cellStyle name="Обычный 5 22 19 3 3" xfId="45220"/>
    <cellStyle name="Обычный 5 22 19 3 3 2" xfId="45221"/>
    <cellStyle name="Обычный 5 22 19 3 4" xfId="45222"/>
    <cellStyle name="Обычный 5 22 19 4" xfId="45223"/>
    <cellStyle name="Обычный 5 22 19 4 2" xfId="45224"/>
    <cellStyle name="Обычный 5 22 19 4 2 2" xfId="45225"/>
    <cellStyle name="Обычный 5 22 19 4 2 2 2" xfId="45226"/>
    <cellStyle name="Обычный 5 22 19 4 2 3" xfId="45227"/>
    <cellStyle name="Обычный 5 22 19 4 3" xfId="45228"/>
    <cellStyle name="Обычный 5 22 19 4 3 2" xfId="45229"/>
    <cellStyle name="Обычный 5 22 19 4 4" xfId="45230"/>
    <cellStyle name="Обычный 5 22 19 5" xfId="45231"/>
    <cellStyle name="Обычный 5 22 19 5 2" xfId="45232"/>
    <cellStyle name="Обычный 5 22 19 5 2 2" xfId="45233"/>
    <cellStyle name="Обычный 5 22 19 5 3" xfId="45234"/>
    <cellStyle name="Обычный 5 22 19 6" xfId="45235"/>
    <cellStyle name="Обычный 5 22 19 6 2" xfId="45236"/>
    <cellStyle name="Обычный 5 22 19 7" xfId="45237"/>
    <cellStyle name="Обычный 5 22 19 7 2" xfId="45238"/>
    <cellStyle name="Обычный 5 22 19 8" xfId="45239"/>
    <cellStyle name="Обычный 5 22 2" xfId="45240"/>
    <cellStyle name="Обычный 5 22 2 2" xfId="45241"/>
    <cellStyle name="Обычный 5 22 2 2 2" xfId="45242"/>
    <cellStyle name="Обычный 5 22 2 2 2 2" xfId="45243"/>
    <cellStyle name="Обычный 5 22 2 2 2 2 2" xfId="45244"/>
    <cellStyle name="Обычный 5 22 2 2 2 3" xfId="45245"/>
    <cellStyle name="Обычный 5 22 2 2 3" xfId="45246"/>
    <cellStyle name="Обычный 5 22 2 2 3 2" xfId="45247"/>
    <cellStyle name="Обычный 5 22 2 2 4" xfId="45248"/>
    <cellStyle name="Обычный 5 22 2 3" xfId="45249"/>
    <cellStyle name="Обычный 5 22 2 3 2" xfId="45250"/>
    <cellStyle name="Обычный 5 22 2 3 2 2" xfId="45251"/>
    <cellStyle name="Обычный 5 22 2 3 2 2 2" xfId="45252"/>
    <cellStyle name="Обычный 5 22 2 3 2 3" xfId="45253"/>
    <cellStyle name="Обычный 5 22 2 3 3" xfId="45254"/>
    <cellStyle name="Обычный 5 22 2 3 3 2" xfId="45255"/>
    <cellStyle name="Обычный 5 22 2 3 4" xfId="45256"/>
    <cellStyle name="Обычный 5 22 2 4" xfId="45257"/>
    <cellStyle name="Обычный 5 22 2 4 2" xfId="45258"/>
    <cellStyle name="Обычный 5 22 2 4 2 2" xfId="45259"/>
    <cellStyle name="Обычный 5 22 2 4 2 2 2" xfId="45260"/>
    <cellStyle name="Обычный 5 22 2 4 2 3" xfId="45261"/>
    <cellStyle name="Обычный 5 22 2 4 3" xfId="45262"/>
    <cellStyle name="Обычный 5 22 2 4 3 2" xfId="45263"/>
    <cellStyle name="Обычный 5 22 2 4 4" xfId="45264"/>
    <cellStyle name="Обычный 5 22 2 5" xfId="45265"/>
    <cellStyle name="Обычный 5 22 2 5 2" xfId="45266"/>
    <cellStyle name="Обычный 5 22 2 5 2 2" xfId="45267"/>
    <cellStyle name="Обычный 5 22 2 5 3" xfId="45268"/>
    <cellStyle name="Обычный 5 22 2 6" xfId="45269"/>
    <cellStyle name="Обычный 5 22 2 6 2" xfId="45270"/>
    <cellStyle name="Обычный 5 22 2 7" xfId="45271"/>
    <cellStyle name="Обычный 5 22 2 7 2" xfId="45272"/>
    <cellStyle name="Обычный 5 22 2 8" xfId="45273"/>
    <cellStyle name="Обычный 5 22 20" xfId="45274"/>
    <cellStyle name="Обычный 5 22 20 2" xfId="45275"/>
    <cellStyle name="Обычный 5 22 20 2 2" xfId="45276"/>
    <cellStyle name="Обычный 5 22 20 2 2 2" xfId="45277"/>
    <cellStyle name="Обычный 5 22 20 2 2 2 2" xfId="45278"/>
    <cellStyle name="Обычный 5 22 20 2 2 3" xfId="45279"/>
    <cellStyle name="Обычный 5 22 20 2 3" xfId="45280"/>
    <cellStyle name="Обычный 5 22 20 2 3 2" xfId="45281"/>
    <cellStyle name="Обычный 5 22 20 2 4" xfId="45282"/>
    <cellStyle name="Обычный 5 22 20 3" xfId="45283"/>
    <cellStyle name="Обычный 5 22 20 3 2" xfId="45284"/>
    <cellStyle name="Обычный 5 22 20 3 2 2" xfId="45285"/>
    <cellStyle name="Обычный 5 22 20 3 2 2 2" xfId="45286"/>
    <cellStyle name="Обычный 5 22 20 3 2 3" xfId="45287"/>
    <cellStyle name="Обычный 5 22 20 3 3" xfId="45288"/>
    <cellStyle name="Обычный 5 22 20 3 3 2" xfId="45289"/>
    <cellStyle name="Обычный 5 22 20 3 4" xfId="45290"/>
    <cellStyle name="Обычный 5 22 20 4" xfId="45291"/>
    <cellStyle name="Обычный 5 22 20 4 2" xfId="45292"/>
    <cellStyle name="Обычный 5 22 20 4 2 2" xfId="45293"/>
    <cellStyle name="Обычный 5 22 20 4 2 2 2" xfId="45294"/>
    <cellStyle name="Обычный 5 22 20 4 2 3" xfId="45295"/>
    <cellStyle name="Обычный 5 22 20 4 3" xfId="45296"/>
    <cellStyle name="Обычный 5 22 20 4 3 2" xfId="45297"/>
    <cellStyle name="Обычный 5 22 20 4 4" xfId="45298"/>
    <cellStyle name="Обычный 5 22 20 5" xfId="45299"/>
    <cellStyle name="Обычный 5 22 20 5 2" xfId="45300"/>
    <cellStyle name="Обычный 5 22 20 5 2 2" xfId="45301"/>
    <cellStyle name="Обычный 5 22 20 5 3" xfId="45302"/>
    <cellStyle name="Обычный 5 22 20 6" xfId="45303"/>
    <cellStyle name="Обычный 5 22 20 6 2" xfId="45304"/>
    <cellStyle name="Обычный 5 22 20 7" xfId="45305"/>
    <cellStyle name="Обычный 5 22 20 7 2" xfId="45306"/>
    <cellStyle name="Обычный 5 22 20 8" xfId="45307"/>
    <cellStyle name="Обычный 5 22 21" xfId="45308"/>
    <cellStyle name="Обычный 5 22 21 2" xfId="45309"/>
    <cellStyle name="Обычный 5 22 21 2 2" xfId="45310"/>
    <cellStyle name="Обычный 5 22 21 2 2 2" xfId="45311"/>
    <cellStyle name="Обычный 5 22 21 2 2 2 2" xfId="45312"/>
    <cellStyle name="Обычный 5 22 21 2 2 3" xfId="45313"/>
    <cellStyle name="Обычный 5 22 21 2 3" xfId="45314"/>
    <cellStyle name="Обычный 5 22 21 2 3 2" xfId="45315"/>
    <cellStyle name="Обычный 5 22 21 2 4" xfId="45316"/>
    <cellStyle name="Обычный 5 22 21 3" xfId="45317"/>
    <cellStyle name="Обычный 5 22 21 3 2" xfId="45318"/>
    <cellStyle name="Обычный 5 22 21 3 2 2" xfId="45319"/>
    <cellStyle name="Обычный 5 22 21 3 2 2 2" xfId="45320"/>
    <cellStyle name="Обычный 5 22 21 3 2 3" xfId="45321"/>
    <cellStyle name="Обычный 5 22 21 3 3" xfId="45322"/>
    <cellStyle name="Обычный 5 22 21 3 3 2" xfId="45323"/>
    <cellStyle name="Обычный 5 22 21 3 4" xfId="45324"/>
    <cellStyle name="Обычный 5 22 21 4" xfId="45325"/>
    <cellStyle name="Обычный 5 22 21 4 2" xfId="45326"/>
    <cellStyle name="Обычный 5 22 21 4 2 2" xfId="45327"/>
    <cellStyle name="Обычный 5 22 21 4 2 2 2" xfId="45328"/>
    <cellStyle name="Обычный 5 22 21 4 2 3" xfId="45329"/>
    <cellStyle name="Обычный 5 22 21 4 3" xfId="45330"/>
    <cellStyle name="Обычный 5 22 21 4 3 2" xfId="45331"/>
    <cellStyle name="Обычный 5 22 21 4 4" xfId="45332"/>
    <cellStyle name="Обычный 5 22 21 5" xfId="45333"/>
    <cellStyle name="Обычный 5 22 21 5 2" xfId="45334"/>
    <cellStyle name="Обычный 5 22 21 5 2 2" xfId="45335"/>
    <cellStyle name="Обычный 5 22 21 5 3" xfId="45336"/>
    <cellStyle name="Обычный 5 22 21 6" xfId="45337"/>
    <cellStyle name="Обычный 5 22 21 6 2" xfId="45338"/>
    <cellStyle name="Обычный 5 22 21 7" xfId="45339"/>
    <cellStyle name="Обычный 5 22 21 7 2" xfId="45340"/>
    <cellStyle name="Обычный 5 22 21 8" xfId="45341"/>
    <cellStyle name="Обычный 5 22 22" xfId="45342"/>
    <cellStyle name="Обычный 5 22 22 2" xfId="45343"/>
    <cellStyle name="Обычный 5 22 22 2 2" xfId="45344"/>
    <cellStyle name="Обычный 5 22 22 2 2 2" xfId="45345"/>
    <cellStyle name="Обычный 5 22 22 2 2 2 2" xfId="45346"/>
    <cellStyle name="Обычный 5 22 22 2 2 3" xfId="45347"/>
    <cellStyle name="Обычный 5 22 22 2 3" xfId="45348"/>
    <cellStyle name="Обычный 5 22 22 2 3 2" xfId="45349"/>
    <cellStyle name="Обычный 5 22 22 2 4" xfId="45350"/>
    <cellStyle name="Обычный 5 22 22 3" xfId="45351"/>
    <cellStyle name="Обычный 5 22 22 3 2" xfId="45352"/>
    <cellStyle name="Обычный 5 22 22 3 2 2" xfId="45353"/>
    <cellStyle name="Обычный 5 22 22 3 2 2 2" xfId="45354"/>
    <cellStyle name="Обычный 5 22 22 3 2 3" xfId="45355"/>
    <cellStyle name="Обычный 5 22 22 3 3" xfId="45356"/>
    <cellStyle name="Обычный 5 22 22 3 3 2" xfId="45357"/>
    <cellStyle name="Обычный 5 22 22 3 4" xfId="45358"/>
    <cellStyle name="Обычный 5 22 22 4" xfId="45359"/>
    <cellStyle name="Обычный 5 22 22 4 2" xfId="45360"/>
    <cellStyle name="Обычный 5 22 22 4 2 2" xfId="45361"/>
    <cellStyle name="Обычный 5 22 22 4 2 2 2" xfId="45362"/>
    <cellStyle name="Обычный 5 22 22 4 2 3" xfId="45363"/>
    <cellStyle name="Обычный 5 22 22 4 3" xfId="45364"/>
    <cellStyle name="Обычный 5 22 22 4 3 2" xfId="45365"/>
    <cellStyle name="Обычный 5 22 22 4 4" xfId="45366"/>
    <cellStyle name="Обычный 5 22 22 5" xfId="45367"/>
    <cellStyle name="Обычный 5 22 22 5 2" xfId="45368"/>
    <cellStyle name="Обычный 5 22 22 5 2 2" xfId="45369"/>
    <cellStyle name="Обычный 5 22 22 5 3" xfId="45370"/>
    <cellStyle name="Обычный 5 22 22 6" xfId="45371"/>
    <cellStyle name="Обычный 5 22 22 6 2" xfId="45372"/>
    <cellStyle name="Обычный 5 22 22 7" xfId="45373"/>
    <cellStyle name="Обычный 5 22 22 7 2" xfId="45374"/>
    <cellStyle name="Обычный 5 22 22 8" xfId="45375"/>
    <cellStyle name="Обычный 5 22 23" xfId="45376"/>
    <cellStyle name="Обычный 5 22 23 2" xfId="45377"/>
    <cellStyle name="Обычный 5 22 23 2 2" xfId="45378"/>
    <cellStyle name="Обычный 5 22 23 2 2 2" xfId="45379"/>
    <cellStyle name="Обычный 5 22 23 2 2 2 2" xfId="45380"/>
    <cellStyle name="Обычный 5 22 23 2 2 3" xfId="45381"/>
    <cellStyle name="Обычный 5 22 23 2 3" xfId="45382"/>
    <cellStyle name="Обычный 5 22 23 2 3 2" xfId="45383"/>
    <cellStyle name="Обычный 5 22 23 2 4" xfId="45384"/>
    <cellStyle name="Обычный 5 22 23 3" xfId="45385"/>
    <cellStyle name="Обычный 5 22 23 3 2" xfId="45386"/>
    <cellStyle name="Обычный 5 22 23 3 2 2" xfId="45387"/>
    <cellStyle name="Обычный 5 22 23 3 2 2 2" xfId="45388"/>
    <cellStyle name="Обычный 5 22 23 3 2 3" xfId="45389"/>
    <cellStyle name="Обычный 5 22 23 3 3" xfId="45390"/>
    <cellStyle name="Обычный 5 22 23 3 3 2" xfId="45391"/>
    <cellStyle name="Обычный 5 22 23 3 4" xfId="45392"/>
    <cellStyle name="Обычный 5 22 23 4" xfId="45393"/>
    <cellStyle name="Обычный 5 22 23 4 2" xfId="45394"/>
    <cellStyle name="Обычный 5 22 23 4 2 2" xfId="45395"/>
    <cellStyle name="Обычный 5 22 23 4 2 2 2" xfId="45396"/>
    <cellStyle name="Обычный 5 22 23 4 2 3" xfId="45397"/>
    <cellStyle name="Обычный 5 22 23 4 3" xfId="45398"/>
    <cellStyle name="Обычный 5 22 23 4 3 2" xfId="45399"/>
    <cellStyle name="Обычный 5 22 23 4 4" xfId="45400"/>
    <cellStyle name="Обычный 5 22 23 5" xfId="45401"/>
    <cellStyle name="Обычный 5 22 23 5 2" xfId="45402"/>
    <cellStyle name="Обычный 5 22 23 5 2 2" xfId="45403"/>
    <cellStyle name="Обычный 5 22 23 5 3" xfId="45404"/>
    <cellStyle name="Обычный 5 22 23 6" xfId="45405"/>
    <cellStyle name="Обычный 5 22 23 6 2" xfId="45406"/>
    <cellStyle name="Обычный 5 22 23 7" xfId="45407"/>
    <cellStyle name="Обычный 5 22 23 7 2" xfId="45408"/>
    <cellStyle name="Обычный 5 22 23 8" xfId="45409"/>
    <cellStyle name="Обычный 5 22 24" xfId="45410"/>
    <cellStyle name="Обычный 5 22 24 2" xfId="45411"/>
    <cellStyle name="Обычный 5 22 24 2 2" xfId="45412"/>
    <cellStyle name="Обычный 5 22 24 2 2 2" xfId="45413"/>
    <cellStyle name="Обычный 5 22 24 2 2 2 2" xfId="45414"/>
    <cellStyle name="Обычный 5 22 24 2 2 3" xfId="45415"/>
    <cellStyle name="Обычный 5 22 24 2 3" xfId="45416"/>
    <cellStyle name="Обычный 5 22 24 2 3 2" xfId="45417"/>
    <cellStyle name="Обычный 5 22 24 2 4" xfId="45418"/>
    <cellStyle name="Обычный 5 22 24 3" xfId="45419"/>
    <cellStyle name="Обычный 5 22 24 3 2" xfId="45420"/>
    <cellStyle name="Обычный 5 22 24 3 2 2" xfId="45421"/>
    <cellStyle name="Обычный 5 22 24 3 2 2 2" xfId="45422"/>
    <cellStyle name="Обычный 5 22 24 3 2 3" xfId="45423"/>
    <cellStyle name="Обычный 5 22 24 3 3" xfId="45424"/>
    <cellStyle name="Обычный 5 22 24 3 3 2" xfId="45425"/>
    <cellStyle name="Обычный 5 22 24 3 4" xfId="45426"/>
    <cellStyle name="Обычный 5 22 24 4" xfId="45427"/>
    <cellStyle name="Обычный 5 22 24 4 2" xfId="45428"/>
    <cellStyle name="Обычный 5 22 24 4 2 2" xfId="45429"/>
    <cellStyle name="Обычный 5 22 24 4 2 2 2" xfId="45430"/>
    <cellStyle name="Обычный 5 22 24 4 2 3" xfId="45431"/>
    <cellStyle name="Обычный 5 22 24 4 3" xfId="45432"/>
    <cellStyle name="Обычный 5 22 24 4 3 2" xfId="45433"/>
    <cellStyle name="Обычный 5 22 24 4 4" xfId="45434"/>
    <cellStyle name="Обычный 5 22 24 5" xfId="45435"/>
    <cellStyle name="Обычный 5 22 24 5 2" xfId="45436"/>
    <cellStyle name="Обычный 5 22 24 5 2 2" xfId="45437"/>
    <cellStyle name="Обычный 5 22 24 5 3" xfId="45438"/>
    <cellStyle name="Обычный 5 22 24 6" xfId="45439"/>
    <cellStyle name="Обычный 5 22 24 6 2" xfId="45440"/>
    <cellStyle name="Обычный 5 22 24 7" xfId="45441"/>
    <cellStyle name="Обычный 5 22 24 7 2" xfId="45442"/>
    <cellStyle name="Обычный 5 22 24 8" xfId="45443"/>
    <cellStyle name="Обычный 5 22 25" xfId="45444"/>
    <cellStyle name="Обычный 5 22 25 2" xfId="45445"/>
    <cellStyle name="Обычный 5 22 25 2 2" xfId="45446"/>
    <cellStyle name="Обычный 5 22 25 2 2 2" xfId="45447"/>
    <cellStyle name="Обычный 5 22 25 2 2 2 2" xfId="45448"/>
    <cellStyle name="Обычный 5 22 25 2 2 3" xfId="45449"/>
    <cellStyle name="Обычный 5 22 25 2 3" xfId="45450"/>
    <cellStyle name="Обычный 5 22 25 2 3 2" xfId="45451"/>
    <cellStyle name="Обычный 5 22 25 2 4" xfId="45452"/>
    <cellStyle name="Обычный 5 22 25 3" xfId="45453"/>
    <cellStyle name="Обычный 5 22 25 3 2" xfId="45454"/>
    <cellStyle name="Обычный 5 22 25 3 2 2" xfId="45455"/>
    <cellStyle name="Обычный 5 22 25 3 2 2 2" xfId="45456"/>
    <cellStyle name="Обычный 5 22 25 3 2 3" xfId="45457"/>
    <cellStyle name="Обычный 5 22 25 3 3" xfId="45458"/>
    <cellStyle name="Обычный 5 22 25 3 3 2" xfId="45459"/>
    <cellStyle name="Обычный 5 22 25 3 4" xfId="45460"/>
    <cellStyle name="Обычный 5 22 25 4" xfId="45461"/>
    <cellStyle name="Обычный 5 22 25 4 2" xfId="45462"/>
    <cellStyle name="Обычный 5 22 25 4 2 2" xfId="45463"/>
    <cellStyle name="Обычный 5 22 25 4 2 2 2" xfId="45464"/>
    <cellStyle name="Обычный 5 22 25 4 2 3" xfId="45465"/>
    <cellStyle name="Обычный 5 22 25 4 3" xfId="45466"/>
    <cellStyle name="Обычный 5 22 25 4 3 2" xfId="45467"/>
    <cellStyle name="Обычный 5 22 25 4 4" xfId="45468"/>
    <cellStyle name="Обычный 5 22 25 5" xfId="45469"/>
    <cellStyle name="Обычный 5 22 25 5 2" xfId="45470"/>
    <cellStyle name="Обычный 5 22 25 5 2 2" xfId="45471"/>
    <cellStyle name="Обычный 5 22 25 5 3" xfId="45472"/>
    <cellStyle name="Обычный 5 22 25 6" xfId="45473"/>
    <cellStyle name="Обычный 5 22 25 6 2" xfId="45474"/>
    <cellStyle name="Обычный 5 22 25 7" xfId="45475"/>
    <cellStyle name="Обычный 5 22 25 7 2" xfId="45476"/>
    <cellStyle name="Обычный 5 22 25 8" xfId="45477"/>
    <cellStyle name="Обычный 5 22 26" xfId="45478"/>
    <cellStyle name="Обычный 5 22 26 2" xfId="45479"/>
    <cellStyle name="Обычный 5 22 26 2 2" xfId="45480"/>
    <cellStyle name="Обычный 5 22 26 2 2 2" xfId="45481"/>
    <cellStyle name="Обычный 5 22 26 2 2 2 2" xfId="45482"/>
    <cellStyle name="Обычный 5 22 26 2 2 3" xfId="45483"/>
    <cellStyle name="Обычный 5 22 26 2 3" xfId="45484"/>
    <cellStyle name="Обычный 5 22 26 2 3 2" xfId="45485"/>
    <cellStyle name="Обычный 5 22 26 2 4" xfId="45486"/>
    <cellStyle name="Обычный 5 22 26 3" xfId="45487"/>
    <cellStyle name="Обычный 5 22 26 3 2" xfId="45488"/>
    <cellStyle name="Обычный 5 22 26 3 2 2" xfId="45489"/>
    <cellStyle name="Обычный 5 22 26 3 2 2 2" xfId="45490"/>
    <cellStyle name="Обычный 5 22 26 3 2 3" xfId="45491"/>
    <cellStyle name="Обычный 5 22 26 3 3" xfId="45492"/>
    <cellStyle name="Обычный 5 22 26 3 3 2" xfId="45493"/>
    <cellStyle name="Обычный 5 22 26 3 4" xfId="45494"/>
    <cellStyle name="Обычный 5 22 26 4" xfId="45495"/>
    <cellStyle name="Обычный 5 22 26 4 2" xfId="45496"/>
    <cellStyle name="Обычный 5 22 26 4 2 2" xfId="45497"/>
    <cellStyle name="Обычный 5 22 26 4 2 2 2" xfId="45498"/>
    <cellStyle name="Обычный 5 22 26 4 2 3" xfId="45499"/>
    <cellStyle name="Обычный 5 22 26 4 3" xfId="45500"/>
    <cellStyle name="Обычный 5 22 26 4 3 2" xfId="45501"/>
    <cellStyle name="Обычный 5 22 26 4 4" xfId="45502"/>
    <cellStyle name="Обычный 5 22 26 5" xfId="45503"/>
    <cellStyle name="Обычный 5 22 26 5 2" xfId="45504"/>
    <cellStyle name="Обычный 5 22 26 5 2 2" xfId="45505"/>
    <cellStyle name="Обычный 5 22 26 5 3" xfId="45506"/>
    <cellStyle name="Обычный 5 22 26 6" xfId="45507"/>
    <cellStyle name="Обычный 5 22 26 6 2" xfId="45508"/>
    <cellStyle name="Обычный 5 22 26 7" xfId="45509"/>
    <cellStyle name="Обычный 5 22 26 7 2" xfId="45510"/>
    <cellStyle name="Обычный 5 22 26 8" xfId="45511"/>
    <cellStyle name="Обычный 5 22 27" xfId="45512"/>
    <cellStyle name="Обычный 5 22 27 2" xfId="45513"/>
    <cellStyle name="Обычный 5 22 27 2 2" xfId="45514"/>
    <cellStyle name="Обычный 5 22 27 2 2 2" xfId="45515"/>
    <cellStyle name="Обычный 5 22 27 2 2 2 2" xfId="45516"/>
    <cellStyle name="Обычный 5 22 27 2 2 3" xfId="45517"/>
    <cellStyle name="Обычный 5 22 27 2 3" xfId="45518"/>
    <cellStyle name="Обычный 5 22 27 2 3 2" xfId="45519"/>
    <cellStyle name="Обычный 5 22 27 2 4" xfId="45520"/>
    <cellStyle name="Обычный 5 22 27 3" xfId="45521"/>
    <cellStyle name="Обычный 5 22 27 3 2" xfId="45522"/>
    <cellStyle name="Обычный 5 22 27 3 2 2" xfId="45523"/>
    <cellStyle name="Обычный 5 22 27 3 2 2 2" xfId="45524"/>
    <cellStyle name="Обычный 5 22 27 3 2 3" xfId="45525"/>
    <cellStyle name="Обычный 5 22 27 3 3" xfId="45526"/>
    <cellStyle name="Обычный 5 22 27 3 3 2" xfId="45527"/>
    <cellStyle name="Обычный 5 22 27 3 4" xfId="45528"/>
    <cellStyle name="Обычный 5 22 27 4" xfId="45529"/>
    <cellStyle name="Обычный 5 22 27 4 2" xfId="45530"/>
    <cellStyle name="Обычный 5 22 27 4 2 2" xfId="45531"/>
    <cellStyle name="Обычный 5 22 27 4 2 2 2" xfId="45532"/>
    <cellStyle name="Обычный 5 22 27 4 2 3" xfId="45533"/>
    <cellStyle name="Обычный 5 22 27 4 3" xfId="45534"/>
    <cellStyle name="Обычный 5 22 27 4 3 2" xfId="45535"/>
    <cellStyle name="Обычный 5 22 27 4 4" xfId="45536"/>
    <cellStyle name="Обычный 5 22 27 5" xfId="45537"/>
    <cellStyle name="Обычный 5 22 27 5 2" xfId="45538"/>
    <cellStyle name="Обычный 5 22 27 5 2 2" xfId="45539"/>
    <cellStyle name="Обычный 5 22 27 5 3" xfId="45540"/>
    <cellStyle name="Обычный 5 22 27 6" xfId="45541"/>
    <cellStyle name="Обычный 5 22 27 6 2" xfId="45542"/>
    <cellStyle name="Обычный 5 22 27 7" xfId="45543"/>
    <cellStyle name="Обычный 5 22 27 7 2" xfId="45544"/>
    <cellStyle name="Обычный 5 22 27 8" xfId="45545"/>
    <cellStyle name="Обычный 5 22 28" xfId="45546"/>
    <cellStyle name="Обычный 5 22 28 2" xfId="45547"/>
    <cellStyle name="Обычный 5 22 28 2 2" xfId="45548"/>
    <cellStyle name="Обычный 5 22 28 2 2 2" xfId="45549"/>
    <cellStyle name="Обычный 5 22 28 2 2 2 2" xfId="45550"/>
    <cellStyle name="Обычный 5 22 28 2 2 3" xfId="45551"/>
    <cellStyle name="Обычный 5 22 28 2 3" xfId="45552"/>
    <cellStyle name="Обычный 5 22 28 2 3 2" xfId="45553"/>
    <cellStyle name="Обычный 5 22 28 2 4" xfId="45554"/>
    <cellStyle name="Обычный 5 22 28 3" xfId="45555"/>
    <cellStyle name="Обычный 5 22 28 3 2" xfId="45556"/>
    <cellStyle name="Обычный 5 22 28 3 2 2" xfId="45557"/>
    <cellStyle name="Обычный 5 22 28 3 2 2 2" xfId="45558"/>
    <cellStyle name="Обычный 5 22 28 3 2 3" xfId="45559"/>
    <cellStyle name="Обычный 5 22 28 3 3" xfId="45560"/>
    <cellStyle name="Обычный 5 22 28 3 3 2" xfId="45561"/>
    <cellStyle name="Обычный 5 22 28 3 4" xfId="45562"/>
    <cellStyle name="Обычный 5 22 28 4" xfId="45563"/>
    <cellStyle name="Обычный 5 22 28 4 2" xfId="45564"/>
    <cellStyle name="Обычный 5 22 28 4 2 2" xfId="45565"/>
    <cellStyle name="Обычный 5 22 28 4 2 2 2" xfId="45566"/>
    <cellStyle name="Обычный 5 22 28 4 2 3" xfId="45567"/>
    <cellStyle name="Обычный 5 22 28 4 3" xfId="45568"/>
    <cellStyle name="Обычный 5 22 28 4 3 2" xfId="45569"/>
    <cellStyle name="Обычный 5 22 28 4 4" xfId="45570"/>
    <cellStyle name="Обычный 5 22 28 5" xfId="45571"/>
    <cellStyle name="Обычный 5 22 28 5 2" xfId="45572"/>
    <cellStyle name="Обычный 5 22 28 5 2 2" xfId="45573"/>
    <cellStyle name="Обычный 5 22 28 5 3" xfId="45574"/>
    <cellStyle name="Обычный 5 22 28 6" xfId="45575"/>
    <cellStyle name="Обычный 5 22 28 6 2" xfId="45576"/>
    <cellStyle name="Обычный 5 22 28 7" xfId="45577"/>
    <cellStyle name="Обычный 5 22 28 7 2" xfId="45578"/>
    <cellStyle name="Обычный 5 22 28 8" xfId="45579"/>
    <cellStyle name="Обычный 5 22 29" xfId="45580"/>
    <cellStyle name="Обычный 5 22 29 2" xfId="45581"/>
    <cellStyle name="Обычный 5 22 29 2 2" xfId="45582"/>
    <cellStyle name="Обычный 5 22 29 2 2 2" xfId="45583"/>
    <cellStyle name="Обычный 5 22 29 2 2 2 2" xfId="45584"/>
    <cellStyle name="Обычный 5 22 29 2 2 3" xfId="45585"/>
    <cellStyle name="Обычный 5 22 29 2 3" xfId="45586"/>
    <cellStyle name="Обычный 5 22 29 2 3 2" xfId="45587"/>
    <cellStyle name="Обычный 5 22 29 2 4" xfId="45588"/>
    <cellStyle name="Обычный 5 22 29 3" xfId="45589"/>
    <cellStyle name="Обычный 5 22 29 3 2" xfId="45590"/>
    <cellStyle name="Обычный 5 22 29 3 2 2" xfId="45591"/>
    <cellStyle name="Обычный 5 22 29 3 2 2 2" xfId="45592"/>
    <cellStyle name="Обычный 5 22 29 3 2 3" xfId="45593"/>
    <cellStyle name="Обычный 5 22 29 3 3" xfId="45594"/>
    <cellStyle name="Обычный 5 22 29 3 3 2" xfId="45595"/>
    <cellStyle name="Обычный 5 22 29 3 4" xfId="45596"/>
    <cellStyle name="Обычный 5 22 29 4" xfId="45597"/>
    <cellStyle name="Обычный 5 22 29 4 2" xfId="45598"/>
    <cellStyle name="Обычный 5 22 29 4 2 2" xfId="45599"/>
    <cellStyle name="Обычный 5 22 29 4 2 2 2" xfId="45600"/>
    <cellStyle name="Обычный 5 22 29 4 2 3" xfId="45601"/>
    <cellStyle name="Обычный 5 22 29 4 3" xfId="45602"/>
    <cellStyle name="Обычный 5 22 29 4 3 2" xfId="45603"/>
    <cellStyle name="Обычный 5 22 29 4 4" xfId="45604"/>
    <cellStyle name="Обычный 5 22 29 5" xfId="45605"/>
    <cellStyle name="Обычный 5 22 29 5 2" xfId="45606"/>
    <cellStyle name="Обычный 5 22 29 5 2 2" xfId="45607"/>
    <cellStyle name="Обычный 5 22 29 5 3" xfId="45608"/>
    <cellStyle name="Обычный 5 22 29 6" xfId="45609"/>
    <cellStyle name="Обычный 5 22 29 6 2" xfId="45610"/>
    <cellStyle name="Обычный 5 22 29 7" xfId="45611"/>
    <cellStyle name="Обычный 5 22 29 7 2" xfId="45612"/>
    <cellStyle name="Обычный 5 22 29 8" xfId="45613"/>
    <cellStyle name="Обычный 5 22 3" xfId="45614"/>
    <cellStyle name="Обычный 5 22 3 2" xfId="45615"/>
    <cellStyle name="Обычный 5 22 3 2 2" xfId="45616"/>
    <cellStyle name="Обычный 5 22 3 2 2 2" xfId="45617"/>
    <cellStyle name="Обычный 5 22 3 2 2 2 2" xfId="45618"/>
    <cellStyle name="Обычный 5 22 3 2 2 3" xfId="45619"/>
    <cellStyle name="Обычный 5 22 3 2 3" xfId="45620"/>
    <cellStyle name="Обычный 5 22 3 2 3 2" xfId="45621"/>
    <cellStyle name="Обычный 5 22 3 2 4" xfId="45622"/>
    <cellStyle name="Обычный 5 22 3 3" xfId="45623"/>
    <cellStyle name="Обычный 5 22 3 3 2" xfId="45624"/>
    <cellStyle name="Обычный 5 22 3 3 2 2" xfId="45625"/>
    <cellStyle name="Обычный 5 22 3 3 2 2 2" xfId="45626"/>
    <cellStyle name="Обычный 5 22 3 3 2 3" xfId="45627"/>
    <cellStyle name="Обычный 5 22 3 3 3" xfId="45628"/>
    <cellStyle name="Обычный 5 22 3 3 3 2" xfId="45629"/>
    <cellStyle name="Обычный 5 22 3 3 4" xfId="45630"/>
    <cellStyle name="Обычный 5 22 3 4" xfId="45631"/>
    <cellStyle name="Обычный 5 22 3 4 2" xfId="45632"/>
    <cellStyle name="Обычный 5 22 3 4 2 2" xfId="45633"/>
    <cellStyle name="Обычный 5 22 3 4 2 2 2" xfId="45634"/>
    <cellStyle name="Обычный 5 22 3 4 2 3" xfId="45635"/>
    <cellStyle name="Обычный 5 22 3 4 3" xfId="45636"/>
    <cellStyle name="Обычный 5 22 3 4 3 2" xfId="45637"/>
    <cellStyle name="Обычный 5 22 3 4 4" xfId="45638"/>
    <cellStyle name="Обычный 5 22 3 5" xfId="45639"/>
    <cellStyle name="Обычный 5 22 3 5 2" xfId="45640"/>
    <cellStyle name="Обычный 5 22 3 5 2 2" xfId="45641"/>
    <cellStyle name="Обычный 5 22 3 5 3" xfId="45642"/>
    <cellStyle name="Обычный 5 22 3 6" xfId="45643"/>
    <cellStyle name="Обычный 5 22 3 6 2" xfId="45644"/>
    <cellStyle name="Обычный 5 22 3 7" xfId="45645"/>
    <cellStyle name="Обычный 5 22 3 7 2" xfId="45646"/>
    <cellStyle name="Обычный 5 22 3 8" xfId="45647"/>
    <cellStyle name="Обычный 5 22 30" xfId="45648"/>
    <cellStyle name="Обычный 5 22 30 2" xfId="45649"/>
    <cellStyle name="Обычный 5 22 30 2 2" xfId="45650"/>
    <cellStyle name="Обычный 5 22 30 2 2 2" xfId="45651"/>
    <cellStyle name="Обычный 5 22 30 2 3" xfId="45652"/>
    <cellStyle name="Обычный 5 22 30 3" xfId="45653"/>
    <cellStyle name="Обычный 5 22 30 3 2" xfId="45654"/>
    <cellStyle name="Обычный 5 22 30 4" xfId="45655"/>
    <cellStyle name="Обычный 5 22 31" xfId="45656"/>
    <cellStyle name="Обычный 5 22 31 2" xfId="45657"/>
    <cellStyle name="Обычный 5 22 31 2 2" xfId="45658"/>
    <cellStyle name="Обычный 5 22 31 2 2 2" xfId="45659"/>
    <cellStyle name="Обычный 5 22 31 2 3" xfId="45660"/>
    <cellStyle name="Обычный 5 22 31 3" xfId="45661"/>
    <cellStyle name="Обычный 5 22 31 3 2" xfId="45662"/>
    <cellStyle name="Обычный 5 22 31 4" xfId="45663"/>
    <cellStyle name="Обычный 5 22 32" xfId="45664"/>
    <cellStyle name="Обычный 5 22 32 2" xfId="45665"/>
    <cellStyle name="Обычный 5 22 32 2 2" xfId="45666"/>
    <cellStyle name="Обычный 5 22 32 2 2 2" xfId="45667"/>
    <cellStyle name="Обычный 5 22 32 2 3" xfId="45668"/>
    <cellStyle name="Обычный 5 22 32 3" xfId="45669"/>
    <cellStyle name="Обычный 5 22 32 3 2" xfId="45670"/>
    <cellStyle name="Обычный 5 22 32 4" xfId="45671"/>
    <cellStyle name="Обычный 5 22 33" xfId="45672"/>
    <cellStyle name="Обычный 5 22 33 2" xfId="45673"/>
    <cellStyle name="Обычный 5 22 33 2 2" xfId="45674"/>
    <cellStyle name="Обычный 5 22 33 3" xfId="45675"/>
    <cellStyle name="Обычный 5 22 34" xfId="45676"/>
    <cellStyle name="Обычный 5 22 34 2" xfId="45677"/>
    <cellStyle name="Обычный 5 22 35" xfId="45678"/>
    <cellStyle name="Обычный 5 22 35 2" xfId="45679"/>
    <cellStyle name="Обычный 5 22 36" xfId="45680"/>
    <cellStyle name="Обычный 5 22 4" xfId="45681"/>
    <cellStyle name="Обычный 5 22 4 2" xfId="45682"/>
    <cellStyle name="Обычный 5 22 4 2 2" xfId="45683"/>
    <cellStyle name="Обычный 5 22 4 2 2 2" xfId="45684"/>
    <cellStyle name="Обычный 5 22 4 2 2 2 2" xfId="45685"/>
    <cellStyle name="Обычный 5 22 4 2 2 3" xfId="45686"/>
    <cellStyle name="Обычный 5 22 4 2 3" xfId="45687"/>
    <cellStyle name="Обычный 5 22 4 2 3 2" xfId="45688"/>
    <cellStyle name="Обычный 5 22 4 2 4" xfId="45689"/>
    <cellStyle name="Обычный 5 22 4 3" xfId="45690"/>
    <cellStyle name="Обычный 5 22 4 3 2" xfId="45691"/>
    <cellStyle name="Обычный 5 22 4 3 2 2" xfId="45692"/>
    <cellStyle name="Обычный 5 22 4 3 2 2 2" xfId="45693"/>
    <cellStyle name="Обычный 5 22 4 3 2 3" xfId="45694"/>
    <cellStyle name="Обычный 5 22 4 3 3" xfId="45695"/>
    <cellStyle name="Обычный 5 22 4 3 3 2" xfId="45696"/>
    <cellStyle name="Обычный 5 22 4 3 4" xfId="45697"/>
    <cellStyle name="Обычный 5 22 4 4" xfId="45698"/>
    <cellStyle name="Обычный 5 22 4 4 2" xfId="45699"/>
    <cellStyle name="Обычный 5 22 4 4 2 2" xfId="45700"/>
    <cellStyle name="Обычный 5 22 4 4 2 2 2" xfId="45701"/>
    <cellStyle name="Обычный 5 22 4 4 2 3" xfId="45702"/>
    <cellStyle name="Обычный 5 22 4 4 3" xfId="45703"/>
    <cellStyle name="Обычный 5 22 4 4 3 2" xfId="45704"/>
    <cellStyle name="Обычный 5 22 4 4 4" xfId="45705"/>
    <cellStyle name="Обычный 5 22 4 5" xfId="45706"/>
    <cellStyle name="Обычный 5 22 4 5 2" xfId="45707"/>
    <cellStyle name="Обычный 5 22 4 5 2 2" xfId="45708"/>
    <cellStyle name="Обычный 5 22 4 5 3" xfId="45709"/>
    <cellStyle name="Обычный 5 22 4 6" xfId="45710"/>
    <cellStyle name="Обычный 5 22 4 6 2" xfId="45711"/>
    <cellStyle name="Обычный 5 22 4 7" xfId="45712"/>
    <cellStyle name="Обычный 5 22 4 7 2" xfId="45713"/>
    <cellStyle name="Обычный 5 22 4 8" xfId="45714"/>
    <cellStyle name="Обычный 5 22 5" xfId="45715"/>
    <cellStyle name="Обычный 5 22 5 2" xfId="45716"/>
    <cellStyle name="Обычный 5 22 5 2 2" xfId="45717"/>
    <cellStyle name="Обычный 5 22 5 2 2 2" xfId="45718"/>
    <cellStyle name="Обычный 5 22 5 2 2 2 2" xfId="45719"/>
    <cellStyle name="Обычный 5 22 5 2 2 3" xfId="45720"/>
    <cellStyle name="Обычный 5 22 5 2 3" xfId="45721"/>
    <cellStyle name="Обычный 5 22 5 2 3 2" xfId="45722"/>
    <cellStyle name="Обычный 5 22 5 2 4" xfId="45723"/>
    <cellStyle name="Обычный 5 22 5 3" xfId="45724"/>
    <cellStyle name="Обычный 5 22 5 3 2" xfId="45725"/>
    <cellStyle name="Обычный 5 22 5 3 2 2" xfId="45726"/>
    <cellStyle name="Обычный 5 22 5 3 2 2 2" xfId="45727"/>
    <cellStyle name="Обычный 5 22 5 3 2 3" xfId="45728"/>
    <cellStyle name="Обычный 5 22 5 3 3" xfId="45729"/>
    <cellStyle name="Обычный 5 22 5 3 3 2" xfId="45730"/>
    <cellStyle name="Обычный 5 22 5 3 4" xfId="45731"/>
    <cellStyle name="Обычный 5 22 5 4" xfId="45732"/>
    <cellStyle name="Обычный 5 22 5 4 2" xfId="45733"/>
    <cellStyle name="Обычный 5 22 5 4 2 2" xfId="45734"/>
    <cellStyle name="Обычный 5 22 5 4 2 2 2" xfId="45735"/>
    <cellStyle name="Обычный 5 22 5 4 2 3" xfId="45736"/>
    <cellStyle name="Обычный 5 22 5 4 3" xfId="45737"/>
    <cellStyle name="Обычный 5 22 5 4 3 2" xfId="45738"/>
    <cellStyle name="Обычный 5 22 5 4 4" xfId="45739"/>
    <cellStyle name="Обычный 5 22 5 5" xfId="45740"/>
    <cellStyle name="Обычный 5 22 5 5 2" xfId="45741"/>
    <cellStyle name="Обычный 5 22 5 5 2 2" xfId="45742"/>
    <cellStyle name="Обычный 5 22 5 5 3" xfId="45743"/>
    <cellStyle name="Обычный 5 22 5 6" xfId="45744"/>
    <cellStyle name="Обычный 5 22 5 6 2" xfId="45745"/>
    <cellStyle name="Обычный 5 22 5 7" xfId="45746"/>
    <cellStyle name="Обычный 5 22 5 7 2" xfId="45747"/>
    <cellStyle name="Обычный 5 22 5 8" xfId="45748"/>
    <cellStyle name="Обычный 5 22 6" xfId="45749"/>
    <cellStyle name="Обычный 5 22 6 2" xfId="45750"/>
    <cellStyle name="Обычный 5 22 6 2 2" xfId="45751"/>
    <cellStyle name="Обычный 5 22 6 2 2 2" xfId="45752"/>
    <cellStyle name="Обычный 5 22 6 2 2 2 2" xfId="45753"/>
    <cellStyle name="Обычный 5 22 6 2 2 3" xfId="45754"/>
    <cellStyle name="Обычный 5 22 6 2 3" xfId="45755"/>
    <cellStyle name="Обычный 5 22 6 2 3 2" xfId="45756"/>
    <cellStyle name="Обычный 5 22 6 2 4" xfId="45757"/>
    <cellStyle name="Обычный 5 22 6 3" xfId="45758"/>
    <cellStyle name="Обычный 5 22 6 3 2" xfId="45759"/>
    <cellStyle name="Обычный 5 22 6 3 2 2" xfId="45760"/>
    <cellStyle name="Обычный 5 22 6 3 2 2 2" xfId="45761"/>
    <cellStyle name="Обычный 5 22 6 3 2 3" xfId="45762"/>
    <cellStyle name="Обычный 5 22 6 3 3" xfId="45763"/>
    <cellStyle name="Обычный 5 22 6 3 3 2" xfId="45764"/>
    <cellStyle name="Обычный 5 22 6 3 4" xfId="45765"/>
    <cellStyle name="Обычный 5 22 6 4" xfId="45766"/>
    <cellStyle name="Обычный 5 22 6 4 2" xfId="45767"/>
    <cellStyle name="Обычный 5 22 6 4 2 2" xfId="45768"/>
    <cellStyle name="Обычный 5 22 6 4 2 2 2" xfId="45769"/>
    <cellStyle name="Обычный 5 22 6 4 2 3" xfId="45770"/>
    <cellStyle name="Обычный 5 22 6 4 3" xfId="45771"/>
    <cellStyle name="Обычный 5 22 6 4 3 2" xfId="45772"/>
    <cellStyle name="Обычный 5 22 6 4 4" xfId="45773"/>
    <cellStyle name="Обычный 5 22 6 5" xfId="45774"/>
    <cellStyle name="Обычный 5 22 6 5 2" xfId="45775"/>
    <cellStyle name="Обычный 5 22 6 5 2 2" xfId="45776"/>
    <cellStyle name="Обычный 5 22 6 5 3" xfId="45777"/>
    <cellStyle name="Обычный 5 22 6 6" xfId="45778"/>
    <cellStyle name="Обычный 5 22 6 6 2" xfId="45779"/>
    <cellStyle name="Обычный 5 22 6 7" xfId="45780"/>
    <cellStyle name="Обычный 5 22 6 7 2" xfId="45781"/>
    <cellStyle name="Обычный 5 22 6 8" xfId="45782"/>
    <cellStyle name="Обычный 5 22 7" xfId="45783"/>
    <cellStyle name="Обычный 5 22 7 2" xfId="45784"/>
    <cellStyle name="Обычный 5 22 7 2 2" xfId="45785"/>
    <cellStyle name="Обычный 5 22 7 2 2 2" xfId="45786"/>
    <cellStyle name="Обычный 5 22 7 2 2 2 2" xfId="45787"/>
    <cellStyle name="Обычный 5 22 7 2 2 3" xfId="45788"/>
    <cellStyle name="Обычный 5 22 7 2 3" xfId="45789"/>
    <cellStyle name="Обычный 5 22 7 2 3 2" xfId="45790"/>
    <cellStyle name="Обычный 5 22 7 2 4" xfId="45791"/>
    <cellStyle name="Обычный 5 22 7 3" xfId="45792"/>
    <cellStyle name="Обычный 5 22 7 3 2" xfId="45793"/>
    <cellStyle name="Обычный 5 22 7 3 2 2" xfId="45794"/>
    <cellStyle name="Обычный 5 22 7 3 2 2 2" xfId="45795"/>
    <cellStyle name="Обычный 5 22 7 3 2 3" xfId="45796"/>
    <cellStyle name="Обычный 5 22 7 3 3" xfId="45797"/>
    <cellStyle name="Обычный 5 22 7 3 3 2" xfId="45798"/>
    <cellStyle name="Обычный 5 22 7 3 4" xfId="45799"/>
    <cellStyle name="Обычный 5 22 7 4" xfId="45800"/>
    <cellStyle name="Обычный 5 22 7 4 2" xfId="45801"/>
    <cellStyle name="Обычный 5 22 7 4 2 2" xfId="45802"/>
    <cellStyle name="Обычный 5 22 7 4 2 2 2" xfId="45803"/>
    <cellStyle name="Обычный 5 22 7 4 2 3" xfId="45804"/>
    <cellStyle name="Обычный 5 22 7 4 3" xfId="45805"/>
    <cellStyle name="Обычный 5 22 7 4 3 2" xfId="45806"/>
    <cellStyle name="Обычный 5 22 7 4 4" xfId="45807"/>
    <cellStyle name="Обычный 5 22 7 5" xfId="45808"/>
    <cellStyle name="Обычный 5 22 7 5 2" xfId="45809"/>
    <cellStyle name="Обычный 5 22 7 5 2 2" xfId="45810"/>
    <cellStyle name="Обычный 5 22 7 5 3" xfId="45811"/>
    <cellStyle name="Обычный 5 22 7 6" xfId="45812"/>
    <cellStyle name="Обычный 5 22 7 6 2" xfId="45813"/>
    <cellStyle name="Обычный 5 22 7 7" xfId="45814"/>
    <cellStyle name="Обычный 5 22 7 7 2" xfId="45815"/>
    <cellStyle name="Обычный 5 22 7 8" xfId="45816"/>
    <cellStyle name="Обычный 5 22 8" xfId="45817"/>
    <cellStyle name="Обычный 5 22 8 2" xfId="45818"/>
    <cellStyle name="Обычный 5 22 8 2 2" xfId="45819"/>
    <cellStyle name="Обычный 5 22 8 2 2 2" xfId="45820"/>
    <cellStyle name="Обычный 5 22 8 2 2 2 2" xfId="45821"/>
    <cellStyle name="Обычный 5 22 8 2 2 3" xfId="45822"/>
    <cellStyle name="Обычный 5 22 8 2 3" xfId="45823"/>
    <cellStyle name="Обычный 5 22 8 2 3 2" xfId="45824"/>
    <cellStyle name="Обычный 5 22 8 2 4" xfId="45825"/>
    <cellStyle name="Обычный 5 22 8 3" xfId="45826"/>
    <cellStyle name="Обычный 5 22 8 3 2" xfId="45827"/>
    <cellStyle name="Обычный 5 22 8 3 2 2" xfId="45828"/>
    <cellStyle name="Обычный 5 22 8 3 2 2 2" xfId="45829"/>
    <cellStyle name="Обычный 5 22 8 3 2 3" xfId="45830"/>
    <cellStyle name="Обычный 5 22 8 3 3" xfId="45831"/>
    <cellStyle name="Обычный 5 22 8 3 3 2" xfId="45832"/>
    <cellStyle name="Обычный 5 22 8 3 4" xfId="45833"/>
    <cellStyle name="Обычный 5 22 8 4" xfId="45834"/>
    <cellStyle name="Обычный 5 22 8 4 2" xfId="45835"/>
    <cellStyle name="Обычный 5 22 8 4 2 2" xfId="45836"/>
    <cellStyle name="Обычный 5 22 8 4 2 2 2" xfId="45837"/>
    <cellStyle name="Обычный 5 22 8 4 2 3" xfId="45838"/>
    <cellStyle name="Обычный 5 22 8 4 3" xfId="45839"/>
    <cellStyle name="Обычный 5 22 8 4 3 2" xfId="45840"/>
    <cellStyle name="Обычный 5 22 8 4 4" xfId="45841"/>
    <cellStyle name="Обычный 5 22 8 5" xfId="45842"/>
    <cellStyle name="Обычный 5 22 8 5 2" xfId="45843"/>
    <cellStyle name="Обычный 5 22 8 5 2 2" xfId="45844"/>
    <cellStyle name="Обычный 5 22 8 5 3" xfId="45845"/>
    <cellStyle name="Обычный 5 22 8 6" xfId="45846"/>
    <cellStyle name="Обычный 5 22 8 6 2" xfId="45847"/>
    <cellStyle name="Обычный 5 22 8 7" xfId="45848"/>
    <cellStyle name="Обычный 5 22 8 7 2" xfId="45849"/>
    <cellStyle name="Обычный 5 22 8 8" xfId="45850"/>
    <cellStyle name="Обычный 5 22 9" xfId="45851"/>
    <cellStyle name="Обычный 5 22 9 2" xfId="45852"/>
    <cellStyle name="Обычный 5 22 9 2 2" xfId="45853"/>
    <cellStyle name="Обычный 5 22 9 2 2 2" xfId="45854"/>
    <cellStyle name="Обычный 5 22 9 2 2 2 2" xfId="45855"/>
    <cellStyle name="Обычный 5 22 9 2 2 3" xfId="45856"/>
    <cellStyle name="Обычный 5 22 9 2 3" xfId="45857"/>
    <cellStyle name="Обычный 5 22 9 2 3 2" xfId="45858"/>
    <cellStyle name="Обычный 5 22 9 2 4" xfId="45859"/>
    <cellStyle name="Обычный 5 22 9 3" xfId="45860"/>
    <cellStyle name="Обычный 5 22 9 3 2" xfId="45861"/>
    <cellStyle name="Обычный 5 22 9 3 2 2" xfId="45862"/>
    <cellStyle name="Обычный 5 22 9 3 2 2 2" xfId="45863"/>
    <cellStyle name="Обычный 5 22 9 3 2 3" xfId="45864"/>
    <cellStyle name="Обычный 5 22 9 3 3" xfId="45865"/>
    <cellStyle name="Обычный 5 22 9 3 3 2" xfId="45866"/>
    <cellStyle name="Обычный 5 22 9 3 4" xfId="45867"/>
    <cellStyle name="Обычный 5 22 9 4" xfId="45868"/>
    <cellStyle name="Обычный 5 22 9 4 2" xfId="45869"/>
    <cellStyle name="Обычный 5 22 9 4 2 2" xfId="45870"/>
    <cellStyle name="Обычный 5 22 9 4 2 2 2" xfId="45871"/>
    <cellStyle name="Обычный 5 22 9 4 2 3" xfId="45872"/>
    <cellStyle name="Обычный 5 22 9 4 3" xfId="45873"/>
    <cellStyle name="Обычный 5 22 9 4 3 2" xfId="45874"/>
    <cellStyle name="Обычный 5 22 9 4 4" xfId="45875"/>
    <cellStyle name="Обычный 5 22 9 5" xfId="45876"/>
    <cellStyle name="Обычный 5 22 9 5 2" xfId="45877"/>
    <cellStyle name="Обычный 5 22 9 5 2 2" xfId="45878"/>
    <cellStyle name="Обычный 5 22 9 5 3" xfId="45879"/>
    <cellStyle name="Обычный 5 22 9 6" xfId="45880"/>
    <cellStyle name="Обычный 5 22 9 6 2" xfId="45881"/>
    <cellStyle name="Обычный 5 22 9 7" xfId="45882"/>
    <cellStyle name="Обычный 5 22 9 7 2" xfId="45883"/>
    <cellStyle name="Обычный 5 22 9 8" xfId="45884"/>
    <cellStyle name="Обычный 5 23" xfId="45885"/>
    <cellStyle name="Обычный 5 23 10" xfId="45886"/>
    <cellStyle name="Обычный 5 23 10 2" xfId="45887"/>
    <cellStyle name="Обычный 5 23 10 2 2" xfId="45888"/>
    <cellStyle name="Обычный 5 23 10 2 2 2" xfId="45889"/>
    <cellStyle name="Обычный 5 23 10 2 2 2 2" xfId="45890"/>
    <cellStyle name="Обычный 5 23 10 2 2 3" xfId="45891"/>
    <cellStyle name="Обычный 5 23 10 2 3" xfId="45892"/>
    <cellStyle name="Обычный 5 23 10 2 3 2" xfId="45893"/>
    <cellStyle name="Обычный 5 23 10 2 4" xfId="45894"/>
    <cellStyle name="Обычный 5 23 10 3" xfId="45895"/>
    <cellStyle name="Обычный 5 23 10 3 2" xfId="45896"/>
    <cellStyle name="Обычный 5 23 10 3 2 2" xfId="45897"/>
    <cellStyle name="Обычный 5 23 10 3 2 2 2" xfId="45898"/>
    <cellStyle name="Обычный 5 23 10 3 2 3" xfId="45899"/>
    <cellStyle name="Обычный 5 23 10 3 3" xfId="45900"/>
    <cellStyle name="Обычный 5 23 10 3 3 2" xfId="45901"/>
    <cellStyle name="Обычный 5 23 10 3 4" xfId="45902"/>
    <cellStyle name="Обычный 5 23 10 4" xfId="45903"/>
    <cellStyle name="Обычный 5 23 10 4 2" xfId="45904"/>
    <cellStyle name="Обычный 5 23 10 4 2 2" xfId="45905"/>
    <cellStyle name="Обычный 5 23 10 4 2 2 2" xfId="45906"/>
    <cellStyle name="Обычный 5 23 10 4 2 3" xfId="45907"/>
    <cellStyle name="Обычный 5 23 10 4 3" xfId="45908"/>
    <cellStyle name="Обычный 5 23 10 4 3 2" xfId="45909"/>
    <cellStyle name="Обычный 5 23 10 4 4" xfId="45910"/>
    <cellStyle name="Обычный 5 23 10 5" xfId="45911"/>
    <cellStyle name="Обычный 5 23 10 5 2" xfId="45912"/>
    <cellStyle name="Обычный 5 23 10 5 2 2" xfId="45913"/>
    <cellStyle name="Обычный 5 23 10 5 3" xfId="45914"/>
    <cellStyle name="Обычный 5 23 10 6" xfId="45915"/>
    <cellStyle name="Обычный 5 23 10 6 2" xfId="45916"/>
    <cellStyle name="Обычный 5 23 10 7" xfId="45917"/>
    <cellStyle name="Обычный 5 23 10 7 2" xfId="45918"/>
    <cellStyle name="Обычный 5 23 10 8" xfId="45919"/>
    <cellStyle name="Обычный 5 23 11" xfId="45920"/>
    <cellStyle name="Обычный 5 23 11 2" xfId="45921"/>
    <cellStyle name="Обычный 5 23 11 2 2" xfId="45922"/>
    <cellStyle name="Обычный 5 23 11 2 2 2" xfId="45923"/>
    <cellStyle name="Обычный 5 23 11 2 2 2 2" xfId="45924"/>
    <cellStyle name="Обычный 5 23 11 2 2 3" xfId="45925"/>
    <cellStyle name="Обычный 5 23 11 2 3" xfId="45926"/>
    <cellStyle name="Обычный 5 23 11 2 3 2" xfId="45927"/>
    <cellStyle name="Обычный 5 23 11 2 4" xfId="45928"/>
    <cellStyle name="Обычный 5 23 11 3" xfId="45929"/>
    <cellStyle name="Обычный 5 23 11 3 2" xfId="45930"/>
    <cellStyle name="Обычный 5 23 11 3 2 2" xfId="45931"/>
    <cellStyle name="Обычный 5 23 11 3 2 2 2" xfId="45932"/>
    <cellStyle name="Обычный 5 23 11 3 2 3" xfId="45933"/>
    <cellStyle name="Обычный 5 23 11 3 3" xfId="45934"/>
    <cellStyle name="Обычный 5 23 11 3 3 2" xfId="45935"/>
    <cellStyle name="Обычный 5 23 11 3 4" xfId="45936"/>
    <cellStyle name="Обычный 5 23 11 4" xfId="45937"/>
    <cellStyle name="Обычный 5 23 11 4 2" xfId="45938"/>
    <cellStyle name="Обычный 5 23 11 4 2 2" xfId="45939"/>
    <cellStyle name="Обычный 5 23 11 4 2 2 2" xfId="45940"/>
    <cellStyle name="Обычный 5 23 11 4 2 3" xfId="45941"/>
    <cellStyle name="Обычный 5 23 11 4 3" xfId="45942"/>
    <cellStyle name="Обычный 5 23 11 4 3 2" xfId="45943"/>
    <cellStyle name="Обычный 5 23 11 4 4" xfId="45944"/>
    <cellStyle name="Обычный 5 23 11 5" xfId="45945"/>
    <cellStyle name="Обычный 5 23 11 5 2" xfId="45946"/>
    <cellStyle name="Обычный 5 23 11 5 2 2" xfId="45947"/>
    <cellStyle name="Обычный 5 23 11 5 3" xfId="45948"/>
    <cellStyle name="Обычный 5 23 11 6" xfId="45949"/>
    <cellStyle name="Обычный 5 23 11 6 2" xfId="45950"/>
    <cellStyle name="Обычный 5 23 11 7" xfId="45951"/>
    <cellStyle name="Обычный 5 23 11 7 2" xfId="45952"/>
    <cellStyle name="Обычный 5 23 11 8" xfId="45953"/>
    <cellStyle name="Обычный 5 23 12" xfId="45954"/>
    <cellStyle name="Обычный 5 23 12 2" xfId="45955"/>
    <cellStyle name="Обычный 5 23 12 2 2" xfId="45956"/>
    <cellStyle name="Обычный 5 23 12 2 2 2" xfId="45957"/>
    <cellStyle name="Обычный 5 23 12 2 2 2 2" xfId="45958"/>
    <cellStyle name="Обычный 5 23 12 2 2 3" xfId="45959"/>
    <cellStyle name="Обычный 5 23 12 2 3" xfId="45960"/>
    <cellStyle name="Обычный 5 23 12 2 3 2" xfId="45961"/>
    <cellStyle name="Обычный 5 23 12 2 4" xfId="45962"/>
    <cellStyle name="Обычный 5 23 12 3" xfId="45963"/>
    <cellStyle name="Обычный 5 23 12 3 2" xfId="45964"/>
    <cellStyle name="Обычный 5 23 12 3 2 2" xfId="45965"/>
    <cellStyle name="Обычный 5 23 12 3 2 2 2" xfId="45966"/>
    <cellStyle name="Обычный 5 23 12 3 2 3" xfId="45967"/>
    <cellStyle name="Обычный 5 23 12 3 3" xfId="45968"/>
    <cellStyle name="Обычный 5 23 12 3 3 2" xfId="45969"/>
    <cellStyle name="Обычный 5 23 12 3 4" xfId="45970"/>
    <cellStyle name="Обычный 5 23 12 4" xfId="45971"/>
    <cellStyle name="Обычный 5 23 12 4 2" xfId="45972"/>
    <cellStyle name="Обычный 5 23 12 4 2 2" xfId="45973"/>
    <cellStyle name="Обычный 5 23 12 4 2 2 2" xfId="45974"/>
    <cellStyle name="Обычный 5 23 12 4 2 3" xfId="45975"/>
    <cellStyle name="Обычный 5 23 12 4 3" xfId="45976"/>
    <cellStyle name="Обычный 5 23 12 4 3 2" xfId="45977"/>
    <cellStyle name="Обычный 5 23 12 4 4" xfId="45978"/>
    <cellStyle name="Обычный 5 23 12 5" xfId="45979"/>
    <cellStyle name="Обычный 5 23 12 5 2" xfId="45980"/>
    <cellStyle name="Обычный 5 23 12 5 2 2" xfId="45981"/>
    <cellStyle name="Обычный 5 23 12 5 3" xfId="45982"/>
    <cellStyle name="Обычный 5 23 12 6" xfId="45983"/>
    <cellStyle name="Обычный 5 23 12 6 2" xfId="45984"/>
    <cellStyle name="Обычный 5 23 12 7" xfId="45985"/>
    <cellStyle name="Обычный 5 23 12 7 2" xfId="45986"/>
    <cellStyle name="Обычный 5 23 12 8" xfId="45987"/>
    <cellStyle name="Обычный 5 23 13" xfId="45988"/>
    <cellStyle name="Обычный 5 23 13 2" xfId="45989"/>
    <cellStyle name="Обычный 5 23 13 2 2" xfId="45990"/>
    <cellStyle name="Обычный 5 23 13 2 2 2" xfId="45991"/>
    <cellStyle name="Обычный 5 23 13 2 2 2 2" xfId="45992"/>
    <cellStyle name="Обычный 5 23 13 2 2 3" xfId="45993"/>
    <cellStyle name="Обычный 5 23 13 2 3" xfId="45994"/>
    <cellStyle name="Обычный 5 23 13 2 3 2" xfId="45995"/>
    <cellStyle name="Обычный 5 23 13 2 4" xfId="45996"/>
    <cellStyle name="Обычный 5 23 13 3" xfId="45997"/>
    <cellStyle name="Обычный 5 23 13 3 2" xfId="45998"/>
    <cellStyle name="Обычный 5 23 13 3 2 2" xfId="45999"/>
    <cellStyle name="Обычный 5 23 13 3 2 2 2" xfId="46000"/>
    <cellStyle name="Обычный 5 23 13 3 2 3" xfId="46001"/>
    <cellStyle name="Обычный 5 23 13 3 3" xfId="46002"/>
    <cellStyle name="Обычный 5 23 13 3 3 2" xfId="46003"/>
    <cellStyle name="Обычный 5 23 13 3 4" xfId="46004"/>
    <cellStyle name="Обычный 5 23 13 4" xfId="46005"/>
    <cellStyle name="Обычный 5 23 13 4 2" xfId="46006"/>
    <cellStyle name="Обычный 5 23 13 4 2 2" xfId="46007"/>
    <cellStyle name="Обычный 5 23 13 4 2 2 2" xfId="46008"/>
    <cellStyle name="Обычный 5 23 13 4 2 3" xfId="46009"/>
    <cellStyle name="Обычный 5 23 13 4 3" xfId="46010"/>
    <cellStyle name="Обычный 5 23 13 4 3 2" xfId="46011"/>
    <cellStyle name="Обычный 5 23 13 4 4" xfId="46012"/>
    <cellStyle name="Обычный 5 23 13 5" xfId="46013"/>
    <cellStyle name="Обычный 5 23 13 5 2" xfId="46014"/>
    <cellStyle name="Обычный 5 23 13 5 2 2" xfId="46015"/>
    <cellStyle name="Обычный 5 23 13 5 3" xfId="46016"/>
    <cellStyle name="Обычный 5 23 13 6" xfId="46017"/>
    <cellStyle name="Обычный 5 23 13 6 2" xfId="46018"/>
    <cellStyle name="Обычный 5 23 13 7" xfId="46019"/>
    <cellStyle name="Обычный 5 23 13 7 2" xfId="46020"/>
    <cellStyle name="Обычный 5 23 13 8" xfId="46021"/>
    <cellStyle name="Обычный 5 23 14" xfId="46022"/>
    <cellStyle name="Обычный 5 23 14 2" xfId="46023"/>
    <cellStyle name="Обычный 5 23 14 2 2" xfId="46024"/>
    <cellStyle name="Обычный 5 23 14 2 2 2" xfId="46025"/>
    <cellStyle name="Обычный 5 23 14 2 2 2 2" xfId="46026"/>
    <cellStyle name="Обычный 5 23 14 2 2 3" xfId="46027"/>
    <cellStyle name="Обычный 5 23 14 2 3" xfId="46028"/>
    <cellStyle name="Обычный 5 23 14 2 3 2" xfId="46029"/>
    <cellStyle name="Обычный 5 23 14 2 4" xfId="46030"/>
    <cellStyle name="Обычный 5 23 14 3" xfId="46031"/>
    <cellStyle name="Обычный 5 23 14 3 2" xfId="46032"/>
    <cellStyle name="Обычный 5 23 14 3 2 2" xfId="46033"/>
    <cellStyle name="Обычный 5 23 14 3 2 2 2" xfId="46034"/>
    <cellStyle name="Обычный 5 23 14 3 2 3" xfId="46035"/>
    <cellStyle name="Обычный 5 23 14 3 3" xfId="46036"/>
    <cellStyle name="Обычный 5 23 14 3 3 2" xfId="46037"/>
    <cellStyle name="Обычный 5 23 14 3 4" xfId="46038"/>
    <cellStyle name="Обычный 5 23 14 4" xfId="46039"/>
    <cellStyle name="Обычный 5 23 14 4 2" xfId="46040"/>
    <cellStyle name="Обычный 5 23 14 4 2 2" xfId="46041"/>
    <cellStyle name="Обычный 5 23 14 4 2 2 2" xfId="46042"/>
    <cellStyle name="Обычный 5 23 14 4 2 3" xfId="46043"/>
    <cellStyle name="Обычный 5 23 14 4 3" xfId="46044"/>
    <cellStyle name="Обычный 5 23 14 4 3 2" xfId="46045"/>
    <cellStyle name="Обычный 5 23 14 4 4" xfId="46046"/>
    <cellStyle name="Обычный 5 23 14 5" xfId="46047"/>
    <cellStyle name="Обычный 5 23 14 5 2" xfId="46048"/>
    <cellStyle name="Обычный 5 23 14 5 2 2" xfId="46049"/>
    <cellStyle name="Обычный 5 23 14 5 3" xfId="46050"/>
    <cellStyle name="Обычный 5 23 14 6" xfId="46051"/>
    <cellStyle name="Обычный 5 23 14 6 2" xfId="46052"/>
    <cellStyle name="Обычный 5 23 14 7" xfId="46053"/>
    <cellStyle name="Обычный 5 23 14 7 2" xfId="46054"/>
    <cellStyle name="Обычный 5 23 14 8" xfId="46055"/>
    <cellStyle name="Обычный 5 23 15" xfId="46056"/>
    <cellStyle name="Обычный 5 23 15 2" xfId="46057"/>
    <cellStyle name="Обычный 5 23 15 2 2" xfId="46058"/>
    <cellStyle name="Обычный 5 23 15 2 2 2" xfId="46059"/>
    <cellStyle name="Обычный 5 23 15 2 2 2 2" xfId="46060"/>
    <cellStyle name="Обычный 5 23 15 2 2 3" xfId="46061"/>
    <cellStyle name="Обычный 5 23 15 2 3" xfId="46062"/>
    <cellStyle name="Обычный 5 23 15 2 3 2" xfId="46063"/>
    <cellStyle name="Обычный 5 23 15 2 4" xfId="46064"/>
    <cellStyle name="Обычный 5 23 15 3" xfId="46065"/>
    <cellStyle name="Обычный 5 23 15 3 2" xfId="46066"/>
    <cellStyle name="Обычный 5 23 15 3 2 2" xfId="46067"/>
    <cellStyle name="Обычный 5 23 15 3 2 2 2" xfId="46068"/>
    <cellStyle name="Обычный 5 23 15 3 2 3" xfId="46069"/>
    <cellStyle name="Обычный 5 23 15 3 3" xfId="46070"/>
    <cellStyle name="Обычный 5 23 15 3 3 2" xfId="46071"/>
    <cellStyle name="Обычный 5 23 15 3 4" xfId="46072"/>
    <cellStyle name="Обычный 5 23 15 4" xfId="46073"/>
    <cellStyle name="Обычный 5 23 15 4 2" xfId="46074"/>
    <cellStyle name="Обычный 5 23 15 4 2 2" xfId="46075"/>
    <cellStyle name="Обычный 5 23 15 4 2 2 2" xfId="46076"/>
    <cellStyle name="Обычный 5 23 15 4 2 3" xfId="46077"/>
    <cellStyle name="Обычный 5 23 15 4 3" xfId="46078"/>
    <cellStyle name="Обычный 5 23 15 4 3 2" xfId="46079"/>
    <cellStyle name="Обычный 5 23 15 4 4" xfId="46080"/>
    <cellStyle name="Обычный 5 23 15 5" xfId="46081"/>
    <cellStyle name="Обычный 5 23 15 5 2" xfId="46082"/>
    <cellStyle name="Обычный 5 23 15 5 2 2" xfId="46083"/>
    <cellStyle name="Обычный 5 23 15 5 3" xfId="46084"/>
    <cellStyle name="Обычный 5 23 15 6" xfId="46085"/>
    <cellStyle name="Обычный 5 23 15 6 2" xfId="46086"/>
    <cellStyle name="Обычный 5 23 15 7" xfId="46087"/>
    <cellStyle name="Обычный 5 23 15 7 2" xfId="46088"/>
    <cellStyle name="Обычный 5 23 15 8" xfId="46089"/>
    <cellStyle name="Обычный 5 23 16" xfId="46090"/>
    <cellStyle name="Обычный 5 23 16 2" xfId="46091"/>
    <cellStyle name="Обычный 5 23 16 2 2" xfId="46092"/>
    <cellStyle name="Обычный 5 23 16 2 2 2" xfId="46093"/>
    <cellStyle name="Обычный 5 23 16 2 2 2 2" xfId="46094"/>
    <cellStyle name="Обычный 5 23 16 2 2 3" xfId="46095"/>
    <cellStyle name="Обычный 5 23 16 2 3" xfId="46096"/>
    <cellStyle name="Обычный 5 23 16 2 3 2" xfId="46097"/>
    <cellStyle name="Обычный 5 23 16 2 4" xfId="46098"/>
    <cellStyle name="Обычный 5 23 16 3" xfId="46099"/>
    <cellStyle name="Обычный 5 23 16 3 2" xfId="46100"/>
    <cellStyle name="Обычный 5 23 16 3 2 2" xfId="46101"/>
    <cellStyle name="Обычный 5 23 16 3 2 2 2" xfId="46102"/>
    <cellStyle name="Обычный 5 23 16 3 2 3" xfId="46103"/>
    <cellStyle name="Обычный 5 23 16 3 3" xfId="46104"/>
    <cellStyle name="Обычный 5 23 16 3 3 2" xfId="46105"/>
    <cellStyle name="Обычный 5 23 16 3 4" xfId="46106"/>
    <cellStyle name="Обычный 5 23 16 4" xfId="46107"/>
    <cellStyle name="Обычный 5 23 16 4 2" xfId="46108"/>
    <cellStyle name="Обычный 5 23 16 4 2 2" xfId="46109"/>
    <cellStyle name="Обычный 5 23 16 4 2 2 2" xfId="46110"/>
    <cellStyle name="Обычный 5 23 16 4 2 3" xfId="46111"/>
    <cellStyle name="Обычный 5 23 16 4 3" xfId="46112"/>
    <cellStyle name="Обычный 5 23 16 4 3 2" xfId="46113"/>
    <cellStyle name="Обычный 5 23 16 4 4" xfId="46114"/>
    <cellStyle name="Обычный 5 23 16 5" xfId="46115"/>
    <cellStyle name="Обычный 5 23 16 5 2" xfId="46116"/>
    <cellStyle name="Обычный 5 23 16 5 2 2" xfId="46117"/>
    <cellStyle name="Обычный 5 23 16 5 3" xfId="46118"/>
    <cellStyle name="Обычный 5 23 16 6" xfId="46119"/>
    <cellStyle name="Обычный 5 23 16 6 2" xfId="46120"/>
    <cellStyle name="Обычный 5 23 16 7" xfId="46121"/>
    <cellStyle name="Обычный 5 23 16 7 2" xfId="46122"/>
    <cellStyle name="Обычный 5 23 16 8" xfId="46123"/>
    <cellStyle name="Обычный 5 23 17" xfId="46124"/>
    <cellStyle name="Обычный 5 23 17 2" xfId="46125"/>
    <cellStyle name="Обычный 5 23 17 2 2" xfId="46126"/>
    <cellStyle name="Обычный 5 23 17 2 2 2" xfId="46127"/>
    <cellStyle name="Обычный 5 23 17 2 2 2 2" xfId="46128"/>
    <cellStyle name="Обычный 5 23 17 2 2 3" xfId="46129"/>
    <cellStyle name="Обычный 5 23 17 2 3" xfId="46130"/>
    <cellStyle name="Обычный 5 23 17 2 3 2" xfId="46131"/>
    <cellStyle name="Обычный 5 23 17 2 4" xfId="46132"/>
    <cellStyle name="Обычный 5 23 17 3" xfId="46133"/>
    <cellStyle name="Обычный 5 23 17 3 2" xfId="46134"/>
    <cellStyle name="Обычный 5 23 17 3 2 2" xfId="46135"/>
    <cellStyle name="Обычный 5 23 17 3 2 2 2" xfId="46136"/>
    <cellStyle name="Обычный 5 23 17 3 2 3" xfId="46137"/>
    <cellStyle name="Обычный 5 23 17 3 3" xfId="46138"/>
    <cellStyle name="Обычный 5 23 17 3 3 2" xfId="46139"/>
    <cellStyle name="Обычный 5 23 17 3 4" xfId="46140"/>
    <cellStyle name="Обычный 5 23 17 4" xfId="46141"/>
    <cellStyle name="Обычный 5 23 17 4 2" xfId="46142"/>
    <cellStyle name="Обычный 5 23 17 4 2 2" xfId="46143"/>
    <cellStyle name="Обычный 5 23 17 4 2 2 2" xfId="46144"/>
    <cellStyle name="Обычный 5 23 17 4 2 3" xfId="46145"/>
    <cellStyle name="Обычный 5 23 17 4 3" xfId="46146"/>
    <cellStyle name="Обычный 5 23 17 4 3 2" xfId="46147"/>
    <cellStyle name="Обычный 5 23 17 4 4" xfId="46148"/>
    <cellStyle name="Обычный 5 23 17 5" xfId="46149"/>
    <cellStyle name="Обычный 5 23 17 5 2" xfId="46150"/>
    <cellStyle name="Обычный 5 23 17 5 2 2" xfId="46151"/>
    <cellStyle name="Обычный 5 23 17 5 3" xfId="46152"/>
    <cellStyle name="Обычный 5 23 17 6" xfId="46153"/>
    <cellStyle name="Обычный 5 23 17 6 2" xfId="46154"/>
    <cellStyle name="Обычный 5 23 17 7" xfId="46155"/>
    <cellStyle name="Обычный 5 23 17 7 2" xfId="46156"/>
    <cellStyle name="Обычный 5 23 17 8" xfId="46157"/>
    <cellStyle name="Обычный 5 23 18" xfId="46158"/>
    <cellStyle name="Обычный 5 23 18 2" xfId="46159"/>
    <cellStyle name="Обычный 5 23 18 2 2" xfId="46160"/>
    <cellStyle name="Обычный 5 23 18 2 2 2" xfId="46161"/>
    <cellStyle name="Обычный 5 23 18 2 2 2 2" xfId="46162"/>
    <cellStyle name="Обычный 5 23 18 2 2 3" xfId="46163"/>
    <cellStyle name="Обычный 5 23 18 2 3" xfId="46164"/>
    <cellStyle name="Обычный 5 23 18 2 3 2" xfId="46165"/>
    <cellStyle name="Обычный 5 23 18 2 4" xfId="46166"/>
    <cellStyle name="Обычный 5 23 18 3" xfId="46167"/>
    <cellStyle name="Обычный 5 23 18 3 2" xfId="46168"/>
    <cellStyle name="Обычный 5 23 18 3 2 2" xfId="46169"/>
    <cellStyle name="Обычный 5 23 18 3 2 2 2" xfId="46170"/>
    <cellStyle name="Обычный 5 23 18 3 2 3" xfId="46171"/>
    <cellStyle name="Обычный 5 23 18 3 3" xfId="46172"/>
    <cellStyle name="Обычный 5 23 18 3 3 2" xfId="46173"/>
    <cellStyle name="Обычный 5 23 18 3 4" xfId="46174"/>
    <cellStyle name="Обычный 5 23 18 4" xfId="46175"/>
    <cellStyle name="Обычный 5 23 18 4 2" xfId="46176"/>
    <cellStyle name="Обычный 5 23 18 4 2 2" xfId="46177"/>
    <cellStyle name="Обычный 5 23 18 4 2 2 2" xfId="46178"/>
    <cellStyle name="Обычный 5 23 18 4 2 3" xfId="46179"/>
    <cellStyle name="Обычный 5 23 18 4 3" xfId="46180"/>
    <cellStyle name="Обычный 5 23 18 4 3 2" xfId="46181"/>
    <cellStyle name="Обычный 5 23 18 4 4" xfId="46182"/>
    <cellStyle name="Обычный 5 23 18 5" xfId="46183"/>
    <cellStyle name="Обычный 5 23 18 5 2" xfId="46184"/>
    <cellStyle name="Обычный 5 23 18 5 2 2" xfId="46185"/>
    <cellStyle name="Обычный 5 23 18 5 3" xfId="46186"/>
    <cellStyle name="Обычный 5 23 18 6" xfId="46187"/>
    <cellStyle name="Обычный 5 23 18 6 2" xfId="46188"/>
    <cellStyle name="Обычный 5 23 18 7" xfId="46189"/>
    <cellStyle name="Обычный 5 23 18 7 2" xfId="46190"/>
    <cellStyle name="Обычный 5 23 18 8" xfId="46191"/>
    <cellStyle name="Обычный 5 23 19" xfId="46192"/>
    <cellStyle name="Обычный 5 23 19 2" xfId="46193"/>
    <cellStyle name="Обычный 5 23 19 2 2" xfId="46194"/>
    <cellStyle name="Обычный 5 23 19 2 2 2" xfId="46195"/>
    <cellStyle name="Обычный 5 23 19 2 2 2 2" xfId="46196"/>
    <cellStyle name="Обычный 5 23 19 2 2 3" xfId="46197"/>
    <cellStyle name="Обычный 5 23 19 2 3" xfId="46198"/>
    <cellStyle name="Обычный 5 23 19 2 3 2" xfId="46199"/>
    <cellStyle name="Обычный 5 23 19 2 4" xfId="46200"/>
    <cellStyle name="Обычный 5 23 19 3" xfId="46201"/>
    <cellStyle name="Обычный 5 23 19 3 2" xfId="46202"/>
    <cellStyle name="Обычный 5 23 19 3 2 2" xfId="46203"/>
    <cellStyle name="Обычный 5 23 19 3 2 2 2" xfId="46204"/>
    <cellStyle name="Обычный 5 23 19 3 2 3" xfId="46205"/>
    <cellStyle name="Обычный 5 23 19 3 3" xfId="46206"/>
    <cellStyle name="Обычный 5 23 19 3 3 2" xfId="46207"/>
    <cellStyle name="Обычный 5 23 19 3 4" xfId="46208"/>
    <cellStyle name="Обычный 5 23 19 4" xfId="46209"/>
    <cellStyle name="Обычный 5 23 19 4 2" xfId="46210"/>
    <cellStyle name="Обычный 5 23 19 4 2 2" xfId="46211"/>
    <cellStyle name="Обычный 5 23 19 4 2 2 2" xfId="46212"/>
    <cellStyle name="Обычный 5 23 19 4 2 3" xfId="46213"/>
    <cellStyle name="Обычный 5 23 19 4 3" xfId="46214"/>
    <cellStyle name="Обычный 5 23 19 4 3 2" xfId="46215"/>
    <cellStyle name="Обычный 5 23 19 4 4" xfId="46216"/>
    <cellStyle name="Обычный 5 23 19 5" xfId="46217"/>
    <cellStyle name="Обычный 5 23 19 5 2" xfId="46218"/>
    <cellStyle name="Обычный 5 23 19 5 2 2" xfId="46219"/>
    <cellStyle name="Обычный 5 23 19 5 3" xfId="46220"/>
    <cellStyle name="Обычный 5 23 19 6" xfId="46221"/>
    <cellStyle name="Обычный 5 23 19 6 2" xfId="46222"/>
    <cellStyle name="Обычный 5 23 19 7" xfId="46223"/>
    <cellStyle name="Обычный 5 23 19 7 2" xfId="46224"/>
    <cellStyle name="Обычный 5 23 19 8" xfId="46225"/>
    <cellStyle name="Обычный 5 23 2" xfId="46226"/>
    <cellStyle name="Обычный 5 23 2 2" xfId="46227"/>
    <cellStyle name="Обычный 5 23 2 2 2" xfId="46228"/>
    <cellStyle name="Обычный 5 23 2 2 2 2" xfId="46229"/>
    <cellStyle name="Обычный 5 23 2 2 2 2 2" xfId="46230"/>
    <cellStyle name="Обычный 5 23 2 2 2 3" xfId="46231"/>
    <cellStyle name="Обычный 5 23 2 2 3" xfId="46232"/>
    <cellStyle name="Обычный 5 23 2 2 3 2" xfId="46233"/>
    <cellStyle name="Обычный 5 23 2 2 4" xfId="46234"/>
    <cellStyle name="Обычный 5 23 2 3" xfId="46235"/>
    <cellStyle name="Обычный 5 23 2 3 2" xfId="46236"/>
    <cellStyle name="Обычный 5 23 2 3 2 2" xfId="46237"/>
    <cellStyle name="Обычный 5 23 2 3 2 2 2" xfId="46238"/>
    <cellStyle name="Обычный 5 23 2 3 2 3" xfId="46239"/>
    <cellStyle name="Обычный 5 23 2 3 3" xfId="46240"/>
    <cellStyle name="Обычный 5 23 2 3 3 2" xfId="46241"/>
    <cellStyle name="Обычный 5 23 2 3 4" xfId="46242"/>
    <cellStyle name="Обычный 5 23 2 4" xfId="46243"/>
    <cellStyle name="Обычный 5 23 2 4 2" xfId="46244"/>
    <cellStyle name="Обычный 5 23 2 4 2 2" xfId="46245"/>
    <cellStyle name="Обычный 5 23 2 4 2 2 2" xfId="46246"/>
    <cellStyle name="Обычный 5 23 2 4 2 3" xfId="46247"/>
    <cellStyle name="Обычный 5 23 2 4 3" xfId="46248"/>
    <cellStyle name="Обычный 5 23 2 4 3 2" xfId="46249"/>
    <cellStyle name="Обычный 5 23 2 4 4" xfId="46250"/>
    <cellStyle name="Обычный 5 23 2 5" xfId="46251"/>
    <cellStyle name="Обычный 5 23 2 5 2" xfId="46252"/>
    <cellStyle name="Обычный 5 23 2 5 2 2" xfId="46253"/>
    <cellStyle name="Обычный 5 23 2 5 3" xfId="46254"/>
    <cellStyle name="Обычный 5 23 2 6" xfId="46255"/>
    <cellStyle name="Обычный 5 23 2 6 2" xfId="46256"/>
    <cellStyle name="Обычный 5 23 2 7" xfId="46257"/>
    <cellStyle name="Обычный 5 23 2 7 2" xfId="46258"/>
    <cellStyle name="Обычный 5 23 2 8" xfId="46259"/>
    <cellStyle name="Обычный 5 23 20" xfId="46260"/>
    <cellStyle name="Обычный 5 23 20 2" xfId="46261"/>
    <cellStyle name="Обычный 5 23 20 2 2" xfId="46262"/>
    <cellStyle name="Обычный 5 23 20 2 2 2" xfId="46263"/>
    <cellStyle name="Обычный 5 23 20 2 2 2 2" xfId="46264"/>
    <cellStyle name="Обычный 5 23 20 2 2 3" xfId="46265"/>
    <cellStyle name="Обычный 5 23 20 2 3" xfId="46266"/>
    <cellStyle name="Обычный 5 23 20 2 3 2" xfId="46267"/>
    <cellStyle name="Обычный 5 23 20 2 4" xfId="46268"/>
    <cellStyle name="Обычный 5 23 20 3" xfId="46269"/>
    <cellStyle name="Обычный 5 23 20 3 2" xfId="46270"/>
    <cellStyle name="Обычный 5 23 20 3 2 2" xfId="46271"/>
    <cellStyle name="Обычный 5 23 20 3 2 2 2" xfId="46272"/>
    <cellStyle name="Обычный 5 23 20 3 2 3" xfId="46273"/>
    <cellStyle name="Обычный 5 23 20 3 3" xfId="46274"/>
    <cellStyle name="Обычный 5 23 20 3 3 2" xfId="46275"/>
    <cellStyle name="Обычный 5 23 20 3 4" xfId="46276"/>
    <cellStyle name="Обычный 5 23 20 4" xfId="46277"/>
    <cellStyle name="Обычный 5 23 20 4 2" xfId="46278"/>
    <cellStyle name="Обычный 5 23 20 4 2 2" xfId="46279"/>
    <cellStyle name="Обычный 5 23 20 4 2 2 2" xfId="46280"/>
    <cellStyle name="Обычный 5 23 20 4 2 3" xfId="46281"/>
    <cellStyle name="Обычный 5 23 20 4 3" xfId="46282"/>
    <cellStyle name="Обычный 5 23 20 4 3 2" xfId="46283"/>
    <cellStyle name="Обычный 5 23 20 4 4" xfId="46284"/>
    <cellStyle name="Обычный 5 23 20 5" xfId="46285"/>
    <cellStyle name="Обычный 5 23 20 5 2" xfId="46286"/>
    <cellStyle name="Обычный 5 23 20 5 2 2" xfId="46287"/>
    <cellStyle name="Обычный 5 23 20 5 3" xfId="46288"/>
    <cellStyle name="Обычный 5 23 20 6" xfId="46289"/>
    <cellStyle name="Обычный 5 23 20 6 2" xfId="46290"/>
    <cellStyle name="Обычный 5 23 20 7" xfId="46291"/>
    <cellStyle name="Обычный 5 23 20 7 2" xfId="46292"/>
    <cellStyle name="Обычный 5 23 20 8" xfId="46293"/>
    <cellStyle name="Обычный 5 23 21" xfId="46294"/>
    <cellStyle name="Обычный 5 23 21 2" xfId="46295"/>
    <cellStyle name="Обычный 5 23 21 2 2" xfId="46296"/>
    <cellStyle name="Обычный 5 23 21 2 2 2" xfId="46297"/>
    <cellStyle name="Обычный 5 23 21 2 2 2 2" xfId="46298"/>
    <cellStyle name="Обычный 5 23 21 2 2 3" xfId="46299"/>
    <cellStyle name="Обычный 5 23 21 2 3" xfId="46300"/>
    <cellStyle name="Обычный 5 23 21 2 3 2" xfId="46301"/>
    <cellStyle name="Обычный 5 23 21 2 4" xfId="46302"/>
    <cellStyle name="Обычный 5 23 21 3" xfId="46303"/>
    <cellStyle name="Обычный 5 23 21 3 2" xfId="46304"/>
    <cellStyle name="Обычный 5 23 21 3 2 2" xfId="46305"/>
    <cellStyle name="Обычный 5 23 21 3 2 2 2" xfId="46306"/>
    <cellStyle name="Обычный 5 23 21 3 2 3" xfId="46307"/>
    <cellStyle name="Обычный 5 23 21 3 3" xfId="46308"/>
    <cellStyle name="Обычный 5 23 21 3 3 2" xfId="46309"/>
    <cellStyle name="Обычный 5 23 21 3 4" xfId="46310"/>
    <cellStyle name="Обычный 5 23 21 4" xfId="46311"/>
    <cellStyle name="Обычный 5 23 21 4 2" xfId="46312"/>
    <cellStyle name="Обычный 5 23 21 4 2 2" xfId="46313"/>
    <cellStyle name="Обычный 5 23 21 4 2 2 2" xfId="46314"/>
    <cellStyle name="Обычный 5 23 21 4 2 3" xfId="46315"/>
    <cellStyle name="Обычный 5 23 21 4 3" xfId="46316"/>
    <cellStyle name="Обычный 5 23 21 4 3 2" xfId="46317"/>
    <cellStyle name="Обычный 5 23 21 4 4" xfId="46318"/>
    <cellStyle name="Обычный 5 23 21 5" xfId="46319"/>
    <cellStyle name="Обычный 5 23 21 5 2" xfId="46320"/>
    <cellStyle name="Обычный 5 23 21 5 2 2" xfId="46321"/>
    <cellStyle name="Обычный 5 23 21 5 3" xfId="46322"/>
    <cellStyle name="Обычный 5 23 21 6" xfId="46323"/>
    <cellStyle name="Обычный 5 23 21 6 2" xfId="46324"/>
    <cellStyle name="Обычный 5 23 21 7" xfId="46325"/>
    <cellStyle name="Обычный 5 23 21 7 2" xfId="46326"/>
    <cellStyle name="Обычный 5 23 21 8" xfId="46327"/>
    <cellStyle name="Обычный 5 23 22" xfId="46328"/>
    <cellStyle name="Обычный 5 23 22 2" xfId="46329"/>
    <cellStyle name="Обычный 5 23 22 2 2" xfId="46330"/>
    <cellStyle name="Обычный 5 23 22 2 2 2" xfId="46331"/>
    <cellStyle name="Обычный 5 23 22 2 2 2 2" xfId="46332"/>
    <cellStyle name="Обычный 5 23 22 2 2 3" xfId="46333"/>
    <cellStyle name="Обычный 5 23 22 2 3" xfId="46334"/>
    <cellStyle name="Обычный 5 23 22 2 3 2" xfId="46335"/>
    <cellStyle name="Обычный 5 23 22 2 4" xfId="46336"/>
    <cellStyle name="Обычный 5 23 22 3" xfId="46337"/>
    <cellStyle name="Обычный 5 23 22 3 2" xfId="46338"/>
    <cellStyle name="Обычный 5 23 22 3 2 2" xfId="46339"/>
    <cellStyle name="Обычный 5 23 22 3 2 2 2" xfId="46340"/>
    <cellStyle name="Обычный 5 23 22 3 2 3" xfId="46341"/>
    <cellStyle name="Обычный 5 23 22 3 3" xfId="46342"/>
    <cellStyle name="Обычный 5 23 22 3 3 2" xfId="46343"/>
    <cellStyle name="Обычный 5 23 22 3 4" xfId="46344"/>
    <cellStyle name="Обычный 5 23 22 4" xfId="46345"/>
    <cellStyle name="Обычный 5 23 22 4 2" xfId="46346"/>
    <cellStyle name="Обычный 5 23 22 4 2 2" xfId="46347"/>
    <cellStyle name="Обычный 5 23 22 4 2 2 2" xfId="46348"/>
    <cellStyle name="Обычный 5 23 22 4 2 3" xfId="46349"/>
    <cellStyle name="Обычный 5 23 22 4 3" xfId="46350"/>
    <cellStyle name="Обычный 5 23 22 4 3 2" xfId="46351"/>
    <cellStyle name="Обычный 5 23 22 4 4" xfId="46352"/>
    <cellStyle name="Обычный 5 23 22 5" xfId="46353"/>
    <cellStyle name="Обычный 5 23 22 5 2" xfId="46354"/>
    <cellStyle name="Обычный 5 23 22 5 2 2" xfId="46355"/>
    <cellStyle name="Обычный 5 23 22 5 3" xfId="46356"/>
    <cellStyle name="Обычный 5 23 22 6" xfId="46357"/>
    <cellStyle name="Обычный 5 23 22 6 2" xfId="46358"/>
    <cellStyle name="Обычный 5 23 22 7" xfId="46359"/>
    <cellStyle name="Обычный 5 23 22 7 2" xfId="46360"/>
    <cellStyle name="Обычный 5 23 22 8" xfId="46361"/>
    <cellStyle name="Обычный 5 23 23" xfId="46362"/>
    <cellStyle name="Обычный 5 23 23 2" xfId="46363"/>
    <cellStyle name="Обычный 5 23 23 2 2" xfId="46364"/>
    <cellStyle name="Обычный 5 23 23 2 2 2" xfId="46365"/>
    <cellStyle name="Обычный 5 23 23 2 2 2 2" xfId="46366"/>
    <cellStyle name="Обычный 5 23 23 2 2 3" xfId="46367"/>
    <cellStyle name="Обычный 5 23 23 2 3" xfId="46368"/>
    <cellStyle name="Обычный 5 23 23 2 3 2" xfId="46369"/>
    <cellStyle name="Обычный 5 23 23 2 4" xfId="46370"/>
    <cellStyle name="Обычный 5 23 23 3" xfId="46371"/>
    <cellStyle name="Обычный 5 23 23 3 2" xfId="46372"/>
    <cellStyle name="Обычный 5 23 23 3 2 2" xfId="46373"/>
    <cellStyle name="Обычный 5 23 23 3 2 2 2" xfId="46374"/>
    <cellStyle name="Обычный 5 23 23 3 2 3" xfId="46375"/>
    <cellStyle name="Обычный 5 23 23 3 3" xfId="46376"/>
    <cellStyle name="Обычный 5 23 23 3 3 2" xfId="46377"/>
    <cellStyle name="Обычный 5 23 23 3 4" xfId="46378"/>
    <cellStyle name="Обычный 5 23 23 4" xfId="46379"/>
    <cellStyle name="Обычный 5 23 23 4 2" xfId="46380"/>
    <cellStyle name="Обычный 5 23 23 4 2 2" xfId="46381"/>
    <cellStyle name="Обычный 5 23 23 4 2 2 2" xfId="46382"/>
    <cellStyle name="Обычный 5 23 23 4 2 3" xfId="46383"/>
    <cellStyle name="Обычный 5 23 23 4 3" xfId="46384"/>
    <cellStyle name="Обычный 5 23 23 4 3 2" xfId="46385"/>
    <cellStyle name="Обычный 5 23 23 4 4" xfId="46386"/>
    <cellStyle name="Обычный 5 23 23 5" xfId="46387"/>
    <cellStyle name="Обычный 5 23 23 5 2" xfId="46388"/>
    <cellStyle name="Обычный 5 23 23 5 2 2" xfId="46389"/>
    <cellStyle name="Обычный 5 23 23 5 3" xfId="46390"/>
    <cellStyle name="Обычный 5 23 23 6" xfId="46391"/>
    <cellStyle name="Обычный 5 23 23 6 2" xfId="46392"/>
    <cellStyle name="Обычный 5 23 23 7" xfId="46393"/>
    <cellStyle name="Обычный 5 23 23 7 2" xfId="46394"/>
    <cellStyle name="Обычный 5 23 23 8" xfId="46395"/>
    <cellStyle name="Обычный 5 23 24" xfId="46396"/>
    <cellStyle name="Обычный 5 23 24 2" xfId="46397"/>
    <cellStyle name="Обычный 5 23 24 2 2" xfId="46398"/>
    <cellStyle name="Обычный 5 23 24 2 2 2" xfId="46399"/>
    <cellStyle name="Обычный 5 23 24 2 2 2 2" xfId="46400"/>
    <cellStyle name="Обычный 5 23 24 2 2 3" xfId="46401"/>
    <cellStyle name="Обычный 5 23 24 2 3" xfId="46402"/>
    <cellStyle name="Обычный 5 23 24 2 3 2" xfId="46403"/>
    <cellStyle name="Обычный 5 23 24 2 4" xfId="46404"/>
    <cellStyle name="Обычный 5 23 24 3" xfId="46405"/>
    <cellStyle name="Обычный 5 23 24 3 2" xfId="46406"/>
    <cellStyle name="Обычный 5 23 24 3 2 2" xfId="46407"/>
    <cellStyle name="Обычный 5 23 24 3 2 2 2" xfId="46408"/>
    <cellStyle name="Обычный 5 23 24 3 2 3" xfId="46409"/>
    <cellStyle name="Обычный 5 23 24 3 3" xfId="46410"/>
    <cellStyle name="Обычный 5 23 24 3 3 2" xfId="46411"/>
    <cellStyle name="Обычный 5 23 24 3 4" xfId="46412"/>
    <cellStyle name="Обычный 5 23 24 4" xfId="46413"/>
    <cellStyle name="Обычный 5 23 24 4 2" xfId="46414"/>
    <cellStyle name="Обычный 5 23 24 4 2 2" xfId="46415"/>
    <cellStyle name="Обычный 5 23 24 4 2 2 2" xfId="46416"/>
    <cellStyle name="Обычный 5 23 24 4 2 3" xfId="46417"/>
    <cellStyle name="Обычный 5 23 24 4 3" xfId="46418"/>
    <cellStyle name="Обычный 5 23 24 4 3 2" xfId="46419"/>
    <cellStyle name="Обычный 5 23 24 4 4" xfId="46420"/>
    <cellStyle name="Обычный 5 23 24 5" xfId="46421"/>
    <cellStyle name="Обычный 5 23 24 5 2" xfId="46422"/>
    <cellStyle name="Обычный 5 23 24 5 2 2" xfId="46423"/>
    <cellStyle name="Обычный 5 23 24 5 3" xfId="46424"/>
    <cellStyle name="Обычный 5 23 24 6" xfId="46425"/>
    <cellStyle name="Обычный 5 23 24 6 2" xfId="46426"/>
    <cellStyle name="Обычный 5 23 24 7" xfId="46427"/>
    <cellStyle name="Обычный 5 23 24 7 2" xfId="46428"/>
    <cellStyle name="Обычный 5 23 24 8" xfId="46429"/>
    <cellStyle name="Обычный 5 23 25" xfId="46430"/>
    <cellStyle name="Обычный 5 23 25 2" xfId="46431"/>
    <cellStyle name="Обычный 5 23 25 2 2" xfId="46432"/>
    <cellStyle name="Обычный 5 23 25 2 2 2" xfId="46433"/>
    <cellStyle name="Обычный 5 23 25 2 2 2 2" xfId="46434"/>
    <cellStyle name="Обычный 5 23 25 2 2 3" xfId="46435"/>
    <cellStyle name="Обычный 5 23 25 2 3" xfId="46436"/>
    <cellStyle name="Обычный 5 23 25 2 3 2" xfId="46437"/>
    <cellStyle name="Обычный 5 23 25 2 4" xfId="46438"/>
    <cellStyle name="Обычный 5 23 25 3" xfId="46439"/>
    <cellStyle name="Обычный 5 23 25 3 2" xfId="46440"/>
    <cellStyle name="Обычный 5 23 25 3 2 2" xfId="46441"/>
    <cellStyle name="Обычный 5 23 25 3 2 2 2" xfId="46442"/>
    <cellStyle name="Обычный 5 23 25 3 2 3" xfId="46443"/>
    <cellStyle name="Обычный 5 23 25 3 3" xfId="46444"/>
    <cellStyle name="Обычный 5 23 25 3 3 2" xfId="46445"/>
    <cellStyle name="Обычный 5 23 25 3 4" xfId="46446"/>
    <cellStyle name="Обычный 5 23 25 4" xfId="46447"/>
    <cellStyle name="Обычный 5 23 25 4 2" xfId="46448"/>
    <cellStyle name="Обычный 5 23 25 4 2 2" xfId="46449"/>
    <cellStyle name="Обычный 5 23 25 4 2 2 2" xfId="46450"/>
    <cellStyle name="Обычный 5 23 25 4 2 3" xfId="46451"/>
    <cellStyle name="Обычный 5 23 25 4 3" xfId="46452"/>
    <cellStyle name="Обычный 5 23 25 4 3 2" xfId="46453"/>
    <cellStyle name="Обычный 5 23 25 4 4" xfId="46454"/>
    <cellStyle name="Обычный 5 23 25 5" xfId="46455"/>
    <cellStyle name="Обычный 5 23 25 5 2" xfId="46456"/>
    <cellStyle name="Обычный 5 23 25 5 2 2" xfId="46457"/>
    <cellStyle name="Обычный 5 23 25 5 3" xfId="46458"/>
    <cellStyle name="Обычный 5 23 25 6" xfId="46459"/>
    <cellStyle name="Обычный 5 23 25 6 2" xfId="46460"/>
    <cellStyle name="Обычный 5 23 25 7" xfId="46461"/>
    <cellStyle name="Обычный 5 23 25 7 2" xfId="46462"/>
    <cellStyle name="Обычный 5 23 25 8" xfId="46463"/>
    <cellStyle name="Обычный 5 23 26" xfId="46464"/>
    <cellStyle name="Обычный 5 23 26 2" xfId="46465"/>
    <cellStyle name="Обычный 5 23 26 2 2" xfId="46466"/>
    <cellStyle name="Обычный 5 23 26 2 2 2" xfId="46467"/>
    <cellStyle name="Обычный 5 23 26 2 2 2 2" xfId="46468"/>
    <cellStyle name="Обычный 5 23 26 2 2 3" xfId="46469"/>
    <cellStyle name="Обычный 5 23 26 2 3" xfId="46470"/>
    <cellStyle name="Обычный 5 23 26 2 3 2" xfId="46471"/>
    <cellStyle name="Обычный 5 23 26 2 4" xfId="46472"/>
    <cellStyle name="Обычный 5 23 26 3" xfId="46473"/>
    <cellStyle name="Обычный 5 23 26 3 2" xfId="46474"/>
    <cellStyle name="Обычный 5 23 26 3 2 2" xfId="46475"/>
    <cellStyle name="Обычный 5 23 26 3 2 2 2" xfId="46476"/>
    <cellStyle name="Обычный 5 23 26 3 2 3" xfId="46477"/>
    <cellStyle name="Обычный 5 23 26 3 3" xfId="46478"/>
    <cellStyle name="Обычный 5 23 26 3 3 2" xfId="46479"/>
    <cellStyle name="Обычный 5 23 26 3 4" xfId="46480"/>
    <cellStyle name="Обычный 5 23 26 4" xfId="46481"/>
    <cellStyle name="Обычный 5 23 26 4 2" xfId="46482"/>
    <cellStyle name="Обычный 5 23 26 4 2 2" xfId="46483"/>
    <cellStyle name="Обычный 5 23 26 4 2 2 2" xfId="46484"/>
    <cellStyle name="Обычный 5 23 26 4 2 3" xfId="46485"/>
    <cellStyle name="Обычный 5 23 26 4 3" xfId="46486"/>
    <cellStyle name="Обычный 5 23 26 4 3 2" xfId="46487"/>
    <cellStyle name="Обычный 5 23 26 4 4" xfId="46488"/>
    <cellStyle name="Обычный 5 23 26 5" xfId="46489"/>
    <cellStyle name="Обычный 5 23 26 5 2" xfId="46490"/>
    <cellStyle name="Обычный 5 23 26 5 2 2" xfId="46491"/>
    <cellStyle name="Обычный 5 23 26 5 3" xfId="46492"/>
    <cellStyle name="Обычный 5 23 26 6" xfId="46493"/>
    <cellStyle name="Обычный 5 23 26 6 2" xfId="46494"/>
    <cellStyle name="Обычный 5 23 26 7" xfId="46495"/>
    <cellStyle name="Обычный 5 23 26 7 2" xfId="46496"/>
    <cellStyle name="Обычный 5 23 26 8" xfId="46497"/>
    <cellStyle name="Обычный 5 23 27" xfId="46498"/>
    <cellStyle name="Обычный 5 23 27 2" xfId="46499"/>
    <cellStyle name="Обычный 5 23 27 2 2" xfId="46500"/>
    <cellStyle name="Обычный 5 23 27 2 2 2" xfId="46501"/>
    <cellStyle name="Обычный 5 23 27 2 2 2 2" xfId="46502"/>
    <cellStyle name="Обычный 5 23 27 2 2 3" xfId="46503"/>
    <cellStyle name="Обычный 5 23 27 2 3" xfId="46504"/>
    <cellStyle name="Обычный 5 23 27 2 3 2" xfId="46505"/>
    <cellStyle name="Обычный 5 23 27 2 4" xfId="46506"/>
    <cellStyle name="Обычный 5 23 27 3" xfId="46507"/>
    <cellStyle name="Обычный 5 23 27 3 2" xfId="46508"/>
    <cellStyle name="Обычный 5 23 27 3 2 2" xfId="46509"/>
    <cellStyle name="Обычный 5 23 27 3 2 2 2" xfId="46510"/>
    <cellStyle name="Обычный 5 23 27 3 2 3" xfId="46511"/>
    <cellStyle name="Обычный 5 23 27 3 3" xfId="46512"/>
    <cellStyle name="Обычный 5 23 27 3 3 2" xfId="46513"/>
    <cellStyle name="Обычный 5 23 27 3 4" xfId="46514"/>
    <cellStyle name="Обычный 5 23 27 4" xfId="46515"/>
    <cellStyle name="Обычный 5 23 27 4 2" xfId="46516"/>
    <cellStyle name="Обычный 5 23 27 4 2 2" xfId="46517"/>
    <cellStyle name="Обычный 5 23 27 4 2 2 2" xfId="46518"/>
    <cellStyle name="Обычный 5 23 27 4 2 3" xfId="46519"/>
    <cellStyle name="Обычный 5 23 27 4 3" xfId="46520"/>
    <cellStyle name="Обычный 5 23 27 4 3 2" xfId="46521"/>
    <cellStyle name="Обычный 5 23 27 4 4" xfId="46522"/>
    <cellStyle name="Обычный 5 23 27 5" xfId="46523"/>
    <cellStyle name="Обычный 5 23 27 5 2" xfId="46524"/>
    <cellStyle name="Обычный 5 23 27 5 2 2" xfId="46525"/>
    <cellStyle name="Обычный 5 23 27 5 3" xfId="46526"/>
    <cellStyle name="Обычный 5 23 27 6" xfId="46527"/>
    <cellStyle name="Обычный 5 23 27 6 2" xfId="46528"/>
    <cellStyle name="Обычный 5 23 27 7" xfId="46529"/>
    <cellStyle name="Обычный 5 23 27 7 2" xfId="46530"/>
    <cellStyle name="Обычный 5 23 27 8" xfId="46531"/>
    <cellStyle name="Обычный 5 23 28" xfId="46532"/>
    <cellStyle name="Обычный 5 23 28 2" xfId="46533"/>
    <cellStyle name="Обычный 5 23 28 2 2" xfId="46534"/>
    <cellStyle name="Обычный 5 23 28 2 2 2" xfId="46535"/>
    <cellStyle name="Обычный 5 23 28 2 2 2 2" xfId="46536"/>
    <cellStyle name="Обычный 5 23 28 2 2 3" xfId="46537"/>
    <cellStyle name="Обычный 5 23 28 2 3" xfId="46538"/>
    <cellStyle name="Обычный 5 23 28 2 3 2" xfId="46539"/>
    <cellStyle name="Обычный 5 23 28 2 4" xfId="46540"/>
    <cellStyle name="Обычный 5 23 28 3" xfId="46541"/>
    <cellStyle name="Обычный 5 23 28 3 2" xfId="46542"/>
    <cellStyle name="Обычный 5 23 28 3 2 2" xfId="46543"/>
    <cellStyle name="Обычный 5 23 28 3 2 2 2" xfId="46544"/>
    <cellStyle name="Обычный 5 23 28 3 2 3" xfId="46545"/>
    <cellStyle name="Обычный 5 23 28 3 3" xfId="46546"/>
    <cellStyle name="Обычный 5 23 28 3 3 2" xfId="46547"/>
    <cellStyle name="Обычный 5 23 28 3 4" xfId="46548"/>
    <cellStyle name="Обычный 5 23 28 4" xfId="46549"/>
    <cellStyle name="Обычный 5 23 28 4 2" xfId="46550"/>
    <cellStyle name="Обычный 5 23 28 4 2 2" xfId="46551"/>
    <cellStyle name="Обычный 5 23 28 4 2 2 2" xfId="46552"/>
    <cellStyle name="Обычный 5 23 28 4 2 3" xfId="46553"/>
    <cellStyle name="Обычный 5 23 28 4 3" xfId="46554"/>
    <cellStyle name="Обычный 5 23 28 4 3 2" xfId="46555"/>
    <cellStyle name="Обычный 5 23 28 4 4" xfId="46556"/>
    <cellStyle name="Обычный 5 23 28 5" xfId="46557"/>
    <cellStyle name="Обычный 5 23 28 5 2" xfId="46558"/>
    <cellStyle name="Обычный 5 23 28 5 2 2" xfId="46559"/>
    <cellStyle name="Обычный 5 23 28 5 3" xfId="46560"/>
    <cellStyle name="Обычный 5 23 28 6" xfId="46561"/>
    <cellStyle name="Обычный 5 23 28 6 2" xfId="46562"/>
    <cellStyle name="Обычный 5 23 28 7" xfId="46563"/>
    <cellStyle name="Обычный 5 23 28 7 2" xfId="46564"/>
    <cellStyle name="Обычный 5 23 28 8" xfId="46565"/>
    <cellStyle name="Обычный 5 23 29" xfId="46566"/>
    <cellStyle name="Обычный 5 23 29 2" xfId="46567"/>
    <cellStyle name="Обычный 5 23 29 2 2" xfId="46568"/>
    <cellStyle name="Обычный 5 23 29 2 2 2" xfId="46569"/>
    <cellStyle name="Обычный 5 23 29 2 2 2 2" xfId="46570"/>
    <cellStyle name="Обычный 5 23 29 2 2 3" xfId="46571"/>
    <cellStyle name="Обычный 5 23 29 2 3" xfId="46572"/>
    <cellStyle name="Обычный 5 23 29 2 3 2" xfId="46573"/>
    <cellStyle name="Обычный 5 23 29 2 4" xfId="46574"/>
    <cellStyle name="Обычный 5 23 29 3" xfId="46575"/>
    <cellStyle name="Обычный 5 23 29 3 2" xfId="46576"/>
    <cellStyle name="Обычный 5 23 29 3 2 2" xfId="46577"/>
    <cellStyle name="Обычный 5 23 29 3 2 2 2" xfId="46578"/>
    <cellStyle name="Обычный 5 23 29 3 2 3" xfId="46579"/>
    <cellStyle name="Обычный 5 23 29 3 3" xfId="46580"/>
    <cellStyle name="Обычный 5 23 29 3 3 2" xfId="46581"/>
    <cellStyle name="Обычный 5 23 29 3 4" xfId="46582"/>
    <cellStyle name="Обычный 5 23 29 4" xfId="46583"/>
    <cellStyle name="Обычный 5 23 29 4 2" xfId="46584"/>
    <cellStyle name="Обычный 5 23 29 4 2 2" xfId="46585"/>
    <cellStyle name="Обычный 5 23 29 4 2 2 2" xfId="46586"/>
    <cellStyle name="Обычный 5 23 29 4 2 3" xfId="46587"/>
    <cellStyle name="Обычный 5 23 29 4 3" xfId="46588"/>
    <cellStyle name="Обычный 5 23 29 4 3 2" xfId="46589"/>
    <cellStyle name="Обычный 5 23 29 4 4" xfId="46590"/>
    <cellStyle name="Обычный 5 23 29 5" xfId="46591"/>
    <cellStyle name="Обычный 5 23 29 5 2" xfId="46592"/>
    <cellStyle name="Обычный 5 23 29 5 2 2" xfId="46593"/>
    <cellStyle name="Обычный 5 23 29 5 3" xfId="46594"/>
    <cellStyle name="Обычный 5 23 29 6" xfId="46595"/>
    <cellStyle name="Обычный 5 23 29 6 2" xfId="46596"/>
    <cellStyle name="Обычный 5 23 29 7" xfId="46597"/>
    <cellStyle name="Обычный 5 23 29 7 2" xfId="46598"/>
    <cellStyle name="Обычный 5 23 29 8" xfId="46599"/>
    <cellStyle name="Обычный 5 23 3" xfId="46600"/>
    <cellStyle name="Обычный 5 23 3 2" xfId="46601"/>
    <cellStyle name="Обычный 5 23 3 2 2" xfId="46602"/>
    <cellStyle name="Обычный 5 23 3 2 2 2" xfId="46603"/>
    <cellStyle name="Обычный 5 23 3 2 2 2 2" xfId="46604"/>
    <cellStyle name="Обычный 5 23 3 2 2 3" xfId="46605"/>
    <cellStyle name="Обычный 5 23 3 2 3" xfId="46606"/>
    <cellStyle name="Обычный 5 23 3 2 3 2" xfId="46607"/>
    <cellStyle name="Обычный 5 23 3 2 4" xfId="46608"/>
    <cellStyle name="Обычный 5 23 3 3" xfId="46609"/>
    <cellStyle name="Обычный 5 23 3 3 2" xfId="46610"/>
    <cellStyle name="Обычный 5 23 3 3 2 2" xfId="46611"/>
    <cellStyle name="Обычный 5 23 3 3 2 2 2" xfId="46612"/>
    <cellStyle name="Обычный 5 23 3 3 2 3" xfId="46613"/>
    <cellStyle name="Обычный 5 23 3 3 3" xfId="46614"/>
    <cellStyle name="Обычный 5 23 3 3 3 2" xfId="46615"/>
    <cellStyle name="Обычный 5 23 3 3 4" xfId="46616"/>
    <cellStyle name="Обычный 5 23 3 4" xfId="46617"/>
    <cellStyle name="Обычный 5 23 3 4 2" xfId="46618"/>
    <cellStyle name="Обычный 5 23 3 4 2 2" xfId="46619"/>
    <cellStyle name="Обычный 5 23 3 4 2 2 2" xfId="46620"/>
    <cellStyle name="Обычный 5 23 3 4 2 3" xfId="46621"/>
    <cellStyle name="Обычный 5 23 3 4 3" xfId="46622"/>
    <cellStyle name="Обычный 5 23 3 4 3 2" xfId="46623"/>
    <cellStyle name="Обычный 5 23 3 4 4" xfId="46624"/>
    <cellStyle name="Обычный 5 23 3 5" xfId="46625"/>
    <cellStyle name="Обычный 5 23 3 5 2" xfId="46626"/>
    <cellStyle name="Обычный 5 23 3 5 2 2" xfId="46627"/>
    <cellStyle name="Обычный 5 23 3 5 3" xfId="46628"/>
    <cellStyle name="Обычный 5 23 3 6" xfId="46629"/>
    <cellStyle name="Обычный 5 23 3 6 2" xfId="46630"/>
    <cellStyle name="Обычный 5 23 3 7" xfId="46631"/>
    <cellStyle name="Обычный 5 23 3 7 2" xfId="46632"/>
    <cellStyle name="Обычный 5 23 3 8" xfId="46633"/>
    <cellStyle name="Обычный 5 23 30" xfId="46634"/>
    <cellStyle name="Обычный 5 23 30 2" xfId="46635"/>
    <cellStyle name="Обычный 5 23 30 2 2" xfId="46636"/>
    <cellStyle name="Обычный 5 23 30 2 2 2" xfId="46637"/>
    <cellStyle name="Обычный 5 23 30 2 3" xfId="46638"/>
    <cellStyle name="Обычный 5 23 30 3" xfId="46639"/>
    <cellStyle name="Обычный 5 23 30 3 2" xfId="46640"/>
    <cellStyle name="Обычный 5 23 30 4" xfId="46641"/>
    <cellStyle name="Обычный 5 23 31" xfId="46642"/>
    <cellStyle name="Обычный 5 23 31 2" xfId="46643"/>
    <cellStyle name="Обычный 5 23 31 2 2" xfId="46644"/>
    <cellStyle name="Обычный 5 23 31 2 2 2" xfId="46645"/>
    <cellStyle name="Обычный 5 23 31 2 3" xfId="46646"/>
    <cellStyle name="Обычный 5 23 31 3" xfId="46647"/>
    <cellStyle name="Обычный 5 23 31 3 2" xfId="46648"/>
    <cellStyle name="Обычный 5 23 31 4" xfId="46649"/>
    <cellStyle name="Обычный 5 23 32" xfId="46650"/>
    <cellStyle name="Обычный 5 23 32 2" xfId="46651"/>
    <cellStyle name="Обычный 5 23 32 2 2" xfId="46652"/>
    <cellStyle name="Обычный 5 23 32 2 2 2" xfId="46653"/>
    <cellStyle name="Обычный 5 23 32 2 3" xfId="46654"/>
    <cellStyle name="Обычный 5 23 32 3" xfId="46655"/>
    <cellStyle name="Обычный 5 23 32 3 2" xfId="46656"/>
    <cellStyle name="Обычный 5 23 32 4" xfId="46657"/>
    <cellStyle name="Обычный 5 23 33" xfId="46658"/>
    <cellStyle name="Обычный 5 23 33 2" xfId="46659"/>
    <cellStyle name="Обычный 5 23 33 2 2" xfId="46660"/>
    <cellStyle name="Обычный 5 23 33 3" xfId="46661"/>
    <cellStyle name="Обычный 5 23 34" xfId="46662"/>
    <cellStyle name="Обычный 5 23 34 2" xfId="46663"/>
    <cellStyle name="Обычный 5 23 35" xfId="46664"/>
    <cellStyle name="Обычный 5 23 35 2" xfId="46665"/>
    <cellStyle name="Обычный 5 23 36" xfId="46666"/>
    <cellStyle name="Обычный 5 23 4" xfId="46667"/>
    <cellStyle name="Обычный 5 23 4 2" xfId="46668"/>
    <cellStyle name="Обычный 5 23 4 2 2" xfId="46669"/>
    <cellStyle name="Обычный 5 23 4 2 2 2" xfId="46670"/>
    <cellStyle name="Обычный 5 23 4 2 2 2 2" xfId="46671"/>
    <cellStyle name="Обычный 5 23 4 2 2 3" xfId="46672"/>
    <cellStyle name="Обычный 5 23 4 2 3" xfId="46673"/>
    <cellStyle name="Обычный 5 23 4 2 3 2" xfId="46674"/>
    <cellStyle name="Обычный 5 23 4 2 4" xfId="46675"/>
    <cellStyle name="Обычный 5 23 4 3" xfId="46676"/>
    <cellStyle name="Обычный 5 23 4 3 2" xfId="46677"/>
    <cellStyle name="Обычный 5 23 4 3 2 2" xfId="46678"/>
    <cellStyle name="Обычный 5 23 4 3 2 2 2" xfId="46679"/>
    <cellStyle name="Обычный 5 23 4 3 2 3" xfId="46680"/>
    <cellStyle name="Обычный 5 23 4 3 3" xfId="46681"/>
    <cellStyle name="Обычный 5 23 4 3 3 2" xfId="46682"/>
    <cellStyle name="Обычный 5 23 4 3 4" xfId="46683"/>
    <cellStyle name="Обычный 5 23 4 4" xfId="46684"/>
    <cellStyle name="Обычный 5 23 4 4 2" xfId="46685"/>
    <cellStyle name="Обычный 5 23 4 4 2 2" xfId="46686"/>
    <cellStyle name="Обычный 5 23 4 4 2 2 2" xfId="46687"/>
    <cellStyle name="Обычный 5 23 4 4 2 3" xfId="46688"/>
    <cellStyle name="Обычный 5 23 4 4 3" xfId="46689"/>
    <cellStyle name="Обычный 5 23 4 4 3 2" xfId="46690"/>
    <cellStyle name="Обычный 5 23 4 4 4" xfId="46691"/>
    <cellStyle name="Обычный 5 23 4 5" xfId="46692"/>
    <cellStyle name="Обычный 5 23 4 5 2" xfId="46693"/>
    <cellStyle name="Обычный 5 23 4 5 2 2" xfId="46694"/>
    <cellStyle name="Обычный 5 23 4 5 3" xfId="46695"/>
    <cellStyle name="Обычный 5 23 4 6" xfId="46696"/>
    <cellStyle name="Обычный 5 23 4 6 2" xfId="46697"/>
    <cellStyle name="Обычный 5 23 4 7" xfId="46698"/>
    <cellStyle name="Обычный 5 23 4 7 2" xfId="46699"/>
    <cellStyle name="Обычный 5 23 4 8" xfId="46700"/>
    <cellStyle name="Обычный 5 23 5" xfId="46701"/>
    <cellStyle name="Обычный 5 23 5 2" xfId="46702"/>
    <cellStyle name="Обычный 5 23 5 2 2" xfId="46703"/>
    <cellStyle name="Обычный 5 23 5 2 2 2" xfId="46704"/>
    <cellStyle name="Обычный 5 23 5 2 2 2 2" xfId="46705"/>
    <cellStyle name="Обычный 5 23 5 2 2 3" xfId="46706"/>
    <cellStyle name="Обычный 5 23 5 2 3" xfId="46707"/>
    <cellStyle name="Обычный 5 23 5 2 3 2" xfId="46708"/>
    <cellStyle name="Обычный 5 23 5 2 4" xfId="46709"/>
    <cellStyle name="Обычный 5 23 5 3" xfId="46710"/>
    <cellStyle name="Обычный 5 23 5 3 2" xfId="46711"/>
    <cellStyle name="Обычный 5 23 5 3 2 2" xfId="46712"/>
    <cellStyle name="Обычный 5 23 5 3 2 2 2" xfId="46713"/>
    <cellStyle name="Обычный 5 23 5 3 2 3" xfId="46714"/>
    <cellStyle name="Обычный 5 23 5 3 3" xfId="46715"/>
    <cellStyle name="Обычный 5 23 5 3 3 2" xfId="46716"/>
    <cellStyle name="Обычный 5 23 5 3 4" xfId="46717"/>
    <cellStyle name="Обычный 5 23 5 4" xfId="46718"/>
    <cellStyle name="Обычный 5 23 5 4 2" xfId="46719"/>
    <cellStyle name="Обычный 5 23 5 4 2 2" xfId="46720"/>
    <cellStyle name="Обычный 5 23 5 4 2 2 2" xfId="46721"/>
    <cellStyle name="Обычный 5 23 5 4 2 3" xfId="46722"/>
    <cellStyle name="Обычный 5 23 5 4 3" xfId="46723"/>
    <cellStyle name="Обычный 5 23 5 4 3 2" xfId="46724"/>
    <cellStyle name="Обычный 5 23 5 4 4" xfId="46725"/>
    <cellStyle name="Обычный 5 23 5 5" xfId="46726"/>
    <cellStyle name="Обычный 5 23 5 5 2" xfId="46727"/>
    <cellStyle name="Обычный 5 23 5 5 2 2" xfId="46728"/>
    <cellStyle name="Обычный 5 23 5 5 3" xfId="46729"/>
    <cellStyle name="Обычный 5 23 5 6" xfId="46730"/>
    <cellStyle name="Обычный 5 23 5 6 2" xfId="46731"/>
    <cellStyle name="Обычный 5 23 5 7" xfId="46732"/>
    <cellStyle name="Обычный 5 23 5 7 2" xfId="46733"/>
    <cellStyle name="Обычный 5 23 5 8" xfId="46734"/>
    <cellStyle name="Обычный 5 23 6" xfId="46735"/>
    <cellStyle name="Обычный 5 23 6 2" xfId="46736"/>
    <cellStyle name="Обычный 5 23 6 2 2" xfId="46737"/>
    <cellStyle name="Обычный 5 23 6 2 2 2" xfId="46738"/>
    <cellStyle name="Обычный 5 23 6 2 2 2 2" xfId="46739"/>
    <cellStyle name="Обычный 5 23 6 2 2 3" xfId="46740"/>
    <cellStyle name="Обычный 5 23 6 2 3" xfId="46741"/>
    <cellStyle name="Обычный 5 23 6 2 3 2" xfId="46742"/>
    <cellStyle name="Обычный 5 23 6 2 4" xfId="46743"/>
    <cellStyle name="Обычный 5 23 6 3" xfId="46744"/>
    <cellStyle name="Обычный 5 23 6 3 2" xfId="46745"/>
    <cellStyle name="Обычный 5 23 6 3 2 2" xfId="46746"/>
    <cellStyle name="Обычный 5 23 6 3 2 2 2" xfId="46747"/>
    <cellStyle name="Обычный 5 23 6 3 2 3" xfId="46748"/>
    <cellStyle name="Обычный 5 23 6 3 3" xfId="46749"/>
    <cellStyle name="Обычный 5 23 6 3 3 2" xfId="46750"/>
    <cellStyle name="Обычный 5 23 6 3 4" xfId="46751"/>
    <cellStyle name="Обычный 5 23 6 4" xfId="46752"/>
    <cellStyle name="Обычный 5 23 6 4 2" xfId="46753"/>
    <cellStyle name="Обычный 5 23 6 4 2 2" xfId="46754"/>
    <cellStyle name="Обычный 5 23 6 4 2 2 2" xfId="46755"/>
    <cellStyle name="Обычный 5 23 6 4 2 3" xfId="46756"/>
    <cellStyle name="Обычный 5 23 6 4 3" xfId="46757"/>
    <cellStyle name="Обычный 5 23 6 4 3 2" xfId="46758"/>
    <cellStyle name="Обычный 5 23 6 4 4" xfId="46759"/>
    <cellStyle name="Обычный 5 23 6 5" xfId="46760"/>
    <cellStyle name="Обычный 5 23 6 5 2" xfId="46761"/>
    <cellStyle name="Обычный 5 23 6 5 2 2" xfId="46762"/>
    <cellStyle name="Обычный 5 23 6 5 3" xfId="46763"/>
    <cellStyle name="Обычный 5 23 6 6" xfId="46764"/>
    <cellStyle name="Обычный 5 23 6 6 2" xfId="46765"/>
    <cellStyle name="Обычный 5 23 6 7" xfId="46766"/>
    <cellStyle name="Обычный 5 23 6 7 2" xfId="46767"/>
    <cellStyle name="Обычный 5 23 6 8" xfId="46768"/>
    <cellStyle name="Обычный 5 23 7" xfId="46769"/>
    <cellStyle name="Обычный 5 23 7 2" xfId="46770"/>
    <cellStyle name="Обычный 5 23 7 2 2" xfId="46771"/>
    <cellStyle name="Обычный 5 23 7 2 2 2" xfId="46772"/>
    <cellStyle name="Обычный 5 23 7 2 2 2 2" xfId="46773"/>
    <cellStyle name="Обычный 5 23 7 2 2 3" xfId="46774"/>
    <cellStyle name="Обычный 5 23 7 2 3" xfId="46775"/>
    <cellStyle name="Обычный 5 23 7 2 3 2" xfId="46776"/>
    <cellStyle name="Обычный 5 23 7 2 4" xfId="46777"/>
    <cellStyle name="Обычный 5 23 7 3" xfId="46778"/>
    <cellStyle name="Обычный 5 23 7 3 2" xfId="46779"/>
    <cellStyle name="Обычный 5 23 7 3 2 2" xfId="46780"/>
    <cellStyle name="Обычный 5 23 7 3 2 2 2" xfId="46781"/>
    <cellStyle name="Обычный 5 23 7 3 2 3" xfId="46782"/>
    <cellStyle name="Обычный 5 23 7 3 3" xfId="46783"/>
    <cellStyle name="Обычный 5 23 7 3 3 2" xfId="46784"/>
    <cellStyle name="Обычный 5 23 7 3 4" xfId="46785"/>
    <cellStyle name="Обычный 5 23 7 4" xfId="46786"/>
    <cellStyle name="Обычный 5 23 7 4 2" xfId="46787"/>
    <cellStyle name="Обычный 5 23 7 4 2 2" xfId="46788"/>
    <cellStyle name="Обычный 5 23 7 4 2 2 2" xfId="46789"/>
    <cellStyle name="Обычный 5 23 7 4 2 3" xfId="46790"/>
    <cellStyle name="Обычный 5 23 7 4 3" xfId="46791"/>
    <cellStyle name="Обычный 5 23 7 4 3 2" xfId="46792"/>
    <cellStyle name="Обычный 5 23 7 4 4" xfId="46793"/>
    <cellStyle name="Обычный 5 23 7 5" xfId="46794"/>
    <cellStyle name="Обычный 5 23 7 5 2" xfId="46795"/>
    <cellStyle name="Обычный 5 23 7 5 2 2" xfId="46796"/>
    <cellStyle name="Обычный 5 23 7 5 3" xfId="46797"/>
    <cellStyle name="Обычный 5 23 7 6" xfId="46798"/>
    <cellStyle name="Обычный 5 23 7 6 2" xfId="46799"/>
    <cellStyle name="Обычный 5 23 7 7" xfId="46800"/>
    <cellStyle name="Обычный 5 23 7 7 2" xfId="46801"/>
    <cellStyle name="Обычный 5 23 7 8" xfId="46802"/>
    <cellStyle name="Обычный 5 23 8" xfId="46803"/>
    <cellStyle name="Обычный 5 23 8 2" xfId="46804"/>
    <cellStyle name="Обычный 5 23 8 2 2" xfId="46805"/>
    <cellStyle name="Обычный 5 23 8 2 2 2" xfId="46806"/>
    <cellStyle name="Обычный 5 23 8 2 2 2 2" xfId="46807"/>
    <cellStyle name="Обычный 5 23 8 2 2 3" xfId="46808"/>
    <cellStyle name="Обычный 5 23 8 2 3" xfId="46809"/>
    <cellStyle name="Обычный 5 23 8 2 3 2" xfId="46810"/>
    <cellStyle name="Обычный 5 23 8 2 4" xfId="46811"/>
    <cellStyle name="Обычный 5 23 8 3" xfId="46812"/>
    <cellStyle name="Обычный 5 23 8 3 2" xfId="46813"/>
    <cellStyle name="Обычный 5 23 8 3 2 2" xfId="46814"/>
    <cellStyle name="Обычный 5 23 8 3 2 2 2" xfId="46815"/>
    <cellStyle name="Обычный 5 23 8 3 2 3" xfId="46816"/>
    <cellStyle name="Обычный 5 23 8 3 3" xfId="46817"/>
    <cellStyle name="Обычный 5 23 8 3 3 2" xfId="46818"/>
    <cellStyle name="Обычный 5 23 8 3 4" xfId="46819"/>
    <cellStyle name="Обычный 5 23 8 4" xfId="46820"/>
    <cellStyle name="Обычный 5 23 8 4 2" xfId="46821"/>
    <cellStyle name="Обычный 5 23 8 4 2 2" xfId="46822"/>
    <cellStyle name="Обычный 5 23 8 4 2 2 2" xfId="46823"/>
    <cellStyle name="Обычный 5 23 8 4 2 3" xfId="46824"/>
    <cellStyle name="Обычный 5 23 8 4 3" xfId="46825"/>
    <cellStyle name="Обычный 5 23 8 4 3 2" xfId="46826"/>
    <cellStyle name="Обычный 5 23 8 4 4" xfId="46827"/>
    <cellStyle name="Обычный 5 23 8 5" xfId="46828"/>
    <cellStyle name="Обычный 5 23 8 5 2" xfId="46829"/>
    <cellStyle name="Обычный 5 23 8 5 2 2" xfId="46830"/>
    <cellStyle name="Обычный 5 23 8 5 3" xfId="46831"/>
    <cellStyle name="Обычный 5 23 8 6" xfId="46832"/>
    <cellStyle name="Обычный 5 23 8 6 2" xfId="46833"/>
    <cellStyle name="Обычный 5 23 8 7" xfId="46834"/>
    <cellStyle name="Обычный 5 23 8 7 2" xfId="46835"/>
    <cellStyle name="Обычный 5 23 8 8" xfId="46836"/>
    <cellStyle name="Обычный 5 23 9" xfId="46837"/>
    <cellStyle name="Обычный 5 23 9 2" xfId="46838"/>
    <cellStyle name="Обычный 5 23 9 2 2" xfId="46839"/>
    <cellStyle name="Обычный 5 23 9 2 2 2" xfId="46840"/>
    <cellStyle name="Обычный 5 23 9 2 2 2 2" xfId="46841"/>
    <cellStyle name="Обычный 5 23 9 2 2 3" xfId="46842"/>
    <cellStyle name="Обычный 5 23 9 2 3" xfId="46843"/>
    <cellStyle name="Обычный 5 23 9 2 3 2" xfId="46844"/>
    <cellStyle name="Обычный 5 23 9 2 4" xfId="46845"/>
    <cellStyle name="Обычный 5 23 9 3" xfId="46846"/>
    <cellStyle name="Обычный 5 23 9 3 2" xfId="46847"/>
    <cellStyle name="Обычный 5 23 9 3 2 2" xfId="46848"/>
    <cellStyle name="Обычный 5 23 9 3 2 2 2" xfId="46849"/>
    <cellStyle name="Обычный 5 23 9 3 2 3" xfId="46850"/>
    <cellStyle name="Обычный 5 23 9 3 3" xfId="46851"/>
    <cellStyle name="Обычный 5 23 9 3 3 2" xfId="46852"/>
    <cellStyle name="Обычный 5 23 9 3 4" xfId="46853"/>
    <cellStyle name="Обычный 5 23 9 4" xfId="46854"/>
    <cellStyle name="Обычный 5 23 9 4 2" xfId="46855"/>
    <cellStyle name="Обычный 5 23 9 4 2 2" xfId="46856"/>
    <cellStyle name="Обычный 5 23 9 4 2 2 2" xfId="46857"/>
    <cellStyle name="Обычный 5 23 9 4 2 3" xfId="46858"/>
    <cellStyle name="Обычный 5 23 9 4 3" xfId="46859"/>
    <cellStyle name="Обычный 5 23 9 4 3 2" xfId="46860"/>
    <cellStyle name="Обычный 5 23 9 4 4" xfId="46861"/>
    <cellStyle name="Обычный 5 23 9 5" xfId="46862"/>
    <cellStyle name="Обычный 5 23 9 5 2" xfId="46863"/>
    <cellStyle name="Обычный 5 23 9 5 2 2" xfId="46864"/>
    <cellStyle name="Обычный 5 23 9 5 3" xfId="46865"/>
    <cellStyle name="Обычный 5 23 9 6" xfId="46866"/>
    <cellStyle name="Обычный 5 23 9 6 2" xfId="46867"/>
    <cellStyle name="Обычный 5 23 9 7" xfId="46868"/>
    <cellStyle name="Обычный 5 23 9 7 2" xfId="46869"/>
    <cellStyle name="Обычный 5 23 9 8" xfId="46870"/>
    <cellStyle name="Обычный 5 24" xfId="46871"/>
    <cellStyle name="Обычный 5 24 2" xfId="46872"/>
    <cellStyle name="Обычный 5 24 2 2" xfId="46873"/>
    <cellStyle name="Обычный 5 24 2 2 2" xfId="46874"/>
    <cellStyle name="Обычный 5 24 2 2 2 2" xfId="46875"/>
    <cellStyle name="Обычный 5 24 2 2 3" xfId="46876"/>
    <cellStyle name="Обычный 5 24 2 3" xfId="46877"/>
    <cellStyle name="Обычный 5 24 2 3 2" xfId="46878"/>
    <cellStyle name="Обычный 5 24 2 4" xfId="46879"/>
    <cellStyle name="Обычный 5 24 3" xfId="46880"/>
    <cellStyle name="Обычный 5 24 3 2" xfId="46881"/>
    <cellStyle name="Обычный 5 24 3 2 2" xfId="46882"/>
    <cellStyle name="Обычный 5 24 3 2 2 2" xfId="46883"/>
    <cellStyle name="Обычный 5 24 3 2 3" xfId="46884"/>
    <cellStyle name="Обычный 5 24 3 3" xfId="46885"/>
    <cellStyle name="Обычный 5 24 3 3 2" xfId="46886"/>
    <cellStyle name="Обычный 5 24 3 4" xfId="46887"/>
    <cellStyle name="Обычный 5 24 4" xfId="46888"/>
    <cellStyle name="Обычный 5 24 4 2" xfId="46889"/>
    <cellStyle name="Обычный 5 24 4 2 2" xfId="46890"/>
    <cellStyle name="Обычный 5 24 4 2 2 2" xfId="46891"/>
    <cellStyle name="Обычный 5 24 4 2 3" xfId="46892"/>
    <cellStyle name="Обычный 5 24 4 3" xfId="46893"/>
    <cellStyle name="Обычный 5 24 4 3 2" xfId="46894"/>
    <cellStyle name="Обычный 5 24 4 4" xfId="46895"/>
    <cellStyle name="Обычный 5 24 5" xfId="46896"/>
    <cellStyle name="Обычный 5 24 5 2" xfId="46897"/>
    <cellStyle name="Обычный 5 24 5 2 2" xfId="46898"/>
    <cellStyle name="Обычный 5 24 5 3" xfId="46899"/>
    <cellStyle name="Обычный 5 24 6" xfId="46900"/>
    <cellStyle name="Обычный 5 24 6 2" xfId="46901"/>
    <cellStyle name="Обычный 5 24 7" xfId="46902"/>
    <cellStyle name="Обычный 5 24 7 2" xfId="46903"/>
    <cellStyle name="Обычный 5 24 8" xfId="46904"/>
    <cellStyle name="Обычный 5 25" xfId="46905"/>
    <cellStyle name="Обычный 5 25 2" xfId="46906"/>
    <cellStyle name="Обычный 5 25 2 2" xfId="46907"/>
    <cellStyle name="Обычный 5 25 2 2 2" xfId="46908"/>
    <cellStyle name="Обычный 5 25 2 2 2 2" xfId="46909"/>
    <cellStyle name="Обычный 5 25 2 2 3" xfId="46910"/>
    <cellStyle name="Обычный 5 25 2 3" xfId="46911"/>
    <cellStyle name="Обычный 5 25 2 3 2" xfId="46912"/>
    <cellStyle name="Обычный 5 25 2 4" xfId="46913"/>
    <cellStyle name="Обычный 5 25 3" xfId="46914"/>
    <cellStyle name="Обычный 5 25 3 2" xfId="46915"/>
    <cellStyle name="Обычный 5 25 3 2 2" xfId="46916"/>
    <cellStyle name="Обычный 5 25 3 2 2 2" xfId="46917"/>
    <cellStyle name="Обычный 5 25 3 2 3" xfId="46918"/>
    <cellStyle name="Обычный 5 25 3 3" xfId="46919"/>
    <cellStyle name="Обычный 5 25 3 3 2" xfId="46920"/>
    <cellStyle name="Обычный 5 25 3 4" xfId="46921"/>
    <cellStyle name="Обычный 5 25 4" xfId="46922"/>
    <cellStyle name="Обычный 5 25 4 2" xfId="46923"/>
    <cellStyle name="Обычный 5 25 4 2 2" xfId="46924"/>
    <cellStyle name="Обычный 5 25 4 2 2 2" xfId="46925"/>
    <cellStyle name="Обычный 5 25 4 2 3" xfId="46926"/>
    <cellStyle name="Обычный 5 25 4 3" xfId="46927"/>
    <cellStyle name="Обычный 5 25 4 3 2" xfId="46928"/>
    <cellStyle name="Обычный 5 25 4 4" xfId="46929"/>
    <cellStyle name="Обычный 5 25 5" xfId="46930"/>
    <cellStyle name="Обычный 5 25 5 2" xfId="46931"/>
    <cellStyle name="Обычный 5 25 5 2 2" xfId="46932"/>
    <cellStyle name="Обычный 5 25 5 3" xfId="46933"/>
    <cellStyle name="Обычный 5 25 6" xfId="46934"/>
    <cellStyle name="Обычный 5 25 6 2" xfId="46935"/>
    <cellStyle name="Обычный 5 25 7" xfId="46936"/>
    <cellStyle name="Обычный 5 25 7 2" xfId="46937"/>
    <cellStyle name="Обычный 5 25 8" xfId="46938"/>
    <cellStyle name="Обычный 5 26" xfId="46939"/>
    <cellStyle name="Обычный 5 26 2" xfId="46940"/>
    <cellStyle name="Обычный 5 26 2 2" xfId="46941"/>
    <cellStyle name="Обычный 5 26 2 2 2" xfId="46942"/>
    <cellStyle name="Обычный 5 26 2 2 2 2" xfId="46943"/>
    <cellStyle name="Обычный 5 26 2 2 3" xfId="46944"/>
    <cellStyle name="Обычный 5 26 2 3" xfId="46945"/>
    <cellStyle name="Обычный 5 26 2 3 2" xfId="46946"/>
    <cellStyle name="Обычный 5 26 2 4" xfId="46947"/>
    <cellStyle name="Обычный 5 26 3" xfId="46948"/>
    <cellStyle name="Обычный 5 26 3 2" xfId="46949"/>
    <cellStyle name="Обычный 5 26 3 2 2" xfId="46950"/>
    <cellStyle name="Обычный 5 26 3 2 2 2" xfId="46951"/>
    <cellStyle name="Обычный 5 26 3 2 3" xfId="46952"/>
    <cellStyle name="Обычный 5 26 3 3" xfId="46953"/>
    <cellStyle name="Обычный 5 26 3 3 2" xfId="46954"/>
    <cellStyle name="Обычный 5 26 3 4" xfId="46955"/>
    <cellStyle name="Обычный 5 26 4" xfId="46956"/>
    <cellStyle name="Обычный 5 26 4 2" xfId="46957"/>
    <cellStyle name="Обычный 5 26 4 2 2" xfId="46958"/>
    <cellStyle name="Обычный 5 26 4 2 2 2" xfId="46959"/>
    <cellStyle name="Обычный 5 26 4 2 3" xfId="46960"/>
    <cellStyle name="Обычный 5 26 4 3" xfId="46961"/>
    <cellStyle name="Обычный 5 26 4 3 2" xfId="46962"/>
    <cellStyle name="Обычный 5 26 4 4" xfId="46963"/>
    <cellStyle name="Обычный 5 26 5" xfId="46964"/>
    <cellStyle name="Обычный 5 26 5 2" xfId="46965"/>
    <cellStyle name="Обычный 5 26 5 2 2" xfId="46966"/>
    <cellStyle name="Обычный 5 26 5 3" xfId="46967"/>
    <cellStyle name="Обычный 5 26 6" xfId="46968"/>
    <cellStyle name="Обычный 5 26 6 2" xfId="46969"/>
    <cellStyle name="Обычный 5 26 7" xfId="46970"/>
    <cellStyle name="Обычный 5 26 7 2" xfId="46971"/>
    <cellStyle name="Обычный 5 26 8" xfId="46972"/>
    <cellStyle name="Обычный 5 27" xfId="46973"/>
    <cellStyle name="Обычный 5 27 2" xfId="46974"/>
    <cellStyle name="Обычный 5 27 2 2" xfId="46975"/>
    <cellStyle name="Обычный 5 27 2 2 2" xfId="46976"/>
    <cellStyle name="Обычный 5 27 2 2 2 2" xfId="46977"/>
    <cellStyle name="Обычный 5 27 2 2 3" xfId="46978"/>
    <cellStyle name="Обычный 5 27 2 3" xfId="46979"/>
    <cellStyle name="Обычный 5 27 2 3 2" xfId="46980"/>
    <cellStyle name="Обычный 5 27 2 4" xfId="46981"/>
    <cellStyle name="Обычный 5 27 3" xfId="46982"/>
    <cellStyle name="Обычный 5 27 3 2" xfId="46983"/>
    <cellStyle name="Обычный 5 27 3 2 2" xfId="46984"/>
    <cellStyle name="Обычный 5 27 3 2 2 2" xfId="46985"/>
    <cellStyle name="Обычный 5 27 3 2 3" xfId="46986"/>
    <cellStyle name="Обычный 5 27 3 3" xfId="46987"/>
    <cellStyle name="Обычный 5 27 3 3 2" xfId="46988"/>
    <cellStyle name="Обычный 5 27 3 4" xfId="46989"/>
    <cellStyle name="Обычный 5 27 4" xfId="46990"/>
    <cellStyle name="Обычный 5 27 4 2" xfId="46991"/>
    <cellStyle name="Обычный 5 27 4 2 2" xfId="46992"/>
    <cellStyle name="Обычный 5 27 4 2 2 2" xfId="46993"/>
    <cellStyle name="Обычный 5 27 4 2 3" xfId="46994"/>
    <cellStyle name="Обычный 5 27 4 3" xfId="46995"/>
    <cellStyle name="Обычный 5 27 4 3 2" xfId="46996"/>
    <cellStyle name="Обычный 5 27 4 4" xfId="46997"/>
    <cellStyle name="Обычный 5 27 5" xfId="46998"/>
    <cellStyle name="Обычный 5 27 5 2" xfId="46999"/>
    <cellStyle name="Обычный 5 27 5 2 2" xfId="47000"/>
    <cellStyle name="Обычный 5 27 5 3" xfId="47001"/>
    <cellStyle name="Обычный 5 27 6" xfId="47002"/>
    <cellStyle name="Обычный 5 27 6 2" xfId="47003"/>
    <cellStyle name="Обычный 5 27 7" xfId="47004"/>
    <cellStyle name="Обычный 5 27 7 2" xfId="47005"/>
    <cellStyle name="Обычный 5 27 8" xfId="47006"/>
    <cellStyle name="Обычный 5 28" xfId="47007"/>
    <cellStyle name="Обычный 5 28 2" xfId="47008"/>
    <cellStyle name="Обычный 5 28 2 2" xfId="47009"/>
    <cellStyle name="Обычный 5 28 2 2 2" xfId="47010"/>
    <cellStyle name="Обычный 5 28 2 2 2 2" xfId="47011"/>
    <cellStyle name="Обычный 5 28 2 2 3" xfId="47012"/>
    <cellStyle name="Обычный 5 28 2 3" xfId="47013"/>
    <cellStyle name="Обычный 5 28 2 3 2" xfId="47014"/>
    <cellStyle name="Обычный 5 28 2 4" xfId="47015"/>
    <cellStyle name="Обычный 5 28 3" xfId="47016"/>
    <cellStyle name="Обычный 5 28 3 2" xfId="47017"/>
    <cellStyle name="Обычный 5 28 3 2 2" xfId="47018"/>
    <cellStyle name="Обычный 5 28 3 2 2 2" xfId="47019"/>
    <cellStyle name="Обычный 5 28 3 2 3" xfId="47020"/>
    <cellStyle name="Обычный 5 28 3 3" xfId="47021"/>
    <cellStyle name="Обычный 5 28 3 3 2" xfId="47022"/>
    <cellStyle name="Обычный 5 28 3 4" xfId="47023"/>
    <cellStyle name="Обычный 5 28 4" xfId="47024"/>
    <cellStyle name="Обычный 5 28 4 2" xfId="47025"/>
    <cellStyle name="Обычный 5 28 4 2 2" xfId="47026"/>
    <cellStyle name="Обычный 5 28 4 2 2 2" xfId="47027"/>
    <cellStyle name="Обычный 5 28 4 2 3" xfId="47028"/>
    <cellStyle name="Обычный 5 28 4 3" xfId="47029"/>
    <cellStyle name="Обычный 5 28 4 3 2" xfId="47030"/>
    <cellStyle name="Обычный 5 28 4 4" xfId="47031"/>
    <cellStyle name="Обычный 5 28 5" xfId="47032"/>
    <cellStyle name="Обычный 5 28 5 2" xfId="47033"/>
    <cellStyle name="Обычный 5 28 5 2 2" xfId="47034"/>
    <cellStyle name="Обычный 5 28 5 3" xfId="47035"/>
    <cellStyle name="Обычный 5 28 6" xfId="47036"/>
    <cellStyle name="Обычный 5 28 6 2" xfId="47037"/>
    <cellStyle name="Обычный 5 28 7" xfId="47038"/>
    <cellStyle name="Обычный 5 28 7 2" xfId="47039"/>
    <cellStyle name="Обычный 5 28 8" xfId="47040"/>
    <cellStyle name="Обычный 5 29" xfId="47041"/>
    <cellStyle name="Обычный 5 29 2" xfId="47042"/>
    <cellStyle name="Обычный 5 29 2 2" xfId="47043"/>
    <cellStyle name="Обычный 5 29 2 2 2" xfId="47044"/>
    <cellStyle name="Обычный 5 29 2 2 2 2" xfId="47045"/>
    <cellStyle name="Обычный 5 29 2 2 3" xfId="47046"/>
    <cellStyle name="Обычный 5 29 2 3" xfId="47047"/>
    <cellStyle name="Обычный 5 29 2 3 2" xfId="47048"/>
    <cellStyle name="Обычный 5 29 2 4" xfId="47049"/>
    <cellStyle name="Обычный 5 29 3" xfId="47050"/>
    <cellStyle name="Обычный 5 29 3 2" xfId="47051"/>
    <cellStyle name="Обычный 5 29 3 2 2" xfId="47052"/>
    <cellStyle name="Обычный 5 29 3 2 2 2" xfId="47053"/>
    <cellStyle name="Обычный 5 29 3 2 3" xfId="47054"/>
    <cellStyle name="Обычный 5 29 3 3" xfId="47055"/>
    <cellStyle name="Обычный 5 29 3 3 2" xfId="47056"/>
    <cellStyle name="Обычный 5 29 3 4" xfId="47057"/>
    <cellStyle name="Обычный 5 29 4" xfId="47058"/>
    <cellStyle name="Обычный 5 29 4 2" xfId="47059"/>
    <cellStyle name="Обычный 5 29 4 2 2" xfId="47060"/>
    <cellStyle name="Обычный 5 29 4 2 2 2" xfId="47061"/>
    <cellStyle name="Обычный 5 29 4 2 3" xfId="47062"/>
    <cellStyle name="Обычный 5 29 4 3" xfId="47063"/>
    <cellStyle name="Обычный 5 29 4 3 2" xfId="47064"/>
    <cellStyle name="Обычный 5 29 4 4" xfId="47065"/>
    <cellStyle name="Обычный 5 29 5" xfId="47066"/>
    <cellStyle name="Обычный 5 29 5 2" xfId="47067"/>
    <cellStyle name="Обычный 5 29 5 2 2" xfId="47068"/>
    <cellStyle name="Обычный 5 29 5 3" xfId="47069"/>
    <cellStyle name="Обычный 5 29 6" xfId="47070"/>
    <cellStyle name="Обычный 5 29 6 2" xfId="47071"/>
    <cellStyle name="Обычный 5 29 7" xfId="47072"/>
    <cellStyle name="Обычный 5 29 7 2" xfId="47073"/>
    <cellStyle name="Обычный 5 29 8" xfId="47074"/>
    <cellStyle name="Обычный 5 3" xfId="47075"/>
    <cellStyle name="Обычный 5 3 10" xfId="47076"/>
    <cellStyle name="Обычный 5 3 10 2" xfId="47077"/>
    <cellStyle name="Обычный 5 3 10 2 2" xfId="47078"/>
    <cellStyle name="Обычный 5 3 10 2 2 2" xfId="47079"/>
    <cellStyle name="Обычный 5 3 10 2 2 2 2" xfId="47080"/>
    <cellStyle name="Обычный 5 3 10 2 2 3" xfId="47081"/>
    <cellStyle name="Обычный 5 3 10 2 3" xfId="47082"/>
    <cellStyle name="Обычный 5 3 10 2 3 2" xfId="47083"/>
    <cellStyle name="Обычный 5 3 10 2 4" xfId="47084"/>
    <cellStyle name="Обычный 5 3 10 3" xfId="47085"/>
    <cellStyle name="Обычный 5 3 10 3 2" xfId="47086"/>
    <cellStyle name="Обычный 5 3 10 3 2 2" xfId="47087"/>
    <cellStyle name="Обычный 5 3 10 3 2 2 2" xfId="47088"/>
    <cellStyle name="Обычный 5 3 10 3 2 3" xfId="47089"/>
    <cellStyle name="Обычный 5 3 10 3 3" xfId="47090"/>
    <cellStyle name="Обычный 5 3 10 3 3 2" xfId="47091"/>
    <cellStyle name="Обычный 5 3 10 3 4" xfId="47092"/>
    <cellStyle name="Обычный 5 3 10 4" xfId="47093"/>
    <cellStyle name="Обычный 5 3 10 4 2" xfId="47094"/>
    <cellStyle name="Обычный 5 3 10 4 2 2" xfId="47095"/>
    <cellStyle name="Обычный 5 3 10 4 2 2 2" xfId="47096"/>
    <cellStyle name="Обычный 5 3 10 4 2 3" xfId="47097"/>
    <cellStyle name="Обычный 5 3 10 4 3" xfId="47098"/>
    <cellStyle name="Обычный 5 3 10 4 3 2" xfId="47099"/>
    <cellStyle name="Обычный 5 3 10 4 4" xfId="47100"/>
    <cellStyle name="Обычный 5 3 10 5" xfId="47101"/>
    <cellStyle name="Обычный 5 3 10 5 2" xfId="47102"/>
    <cellStyle name="Обычный 5 3 10 5 2 2" xfId="47103"/>
    <cellStyle name="Обычный 5 3 10 5 3" xfId="47104"/>
    <cellStyle name="Обычный 5 3 10 6" xfId="47105"/>
    <cellStyle name="Обычный 5 3 10 6 2" xfId="47106"/>
    <cellStyle name="Обычный 5 3 10 7" xfId="47107"/>
    <cellStyle name="Обычный 5 3 10 7 2" xfId="47108"/>
    <cellStyle name="Обычный 5 3 10 8" xfId="47109"/>
    <cellStyle name="Обычный 5 3 11" xfId="47110"/>
    <cellStyle name="Обычный 5 3 11 2" xfId="47111"/>
    <cellStyle name="Обычный 5 3 11 2 2" xfId="47112"/>
    <cellStyle name="Обычный 5 3 11 2 2 2" xfId="47113"/>
    <cellStyle name="Обычный 5 3 11 2 2 2 2" xfId="47114"/>
    <cellStyle name="Обычный 5 3 11 2 2 3" xfId="47115"/>
    <cellStyle name="Обычный 5 3 11 2 3" xfId="47116"/>
    <cellStyle name="Обычный 5 3 11 2 3 2" xfId="47117"/>
    <cellStyle name="Обычный 5 3 11 2 4" xfId="47118"/>
    <cellStyle name="Обычный 5 3 11 3" xfId="47119"/>
    <cellStyle name="Обычный 5 3 11 3 2" xfId="47120"/>
    <cellStyle name="Обычный 5 3 11 3 2 2" xfId="47121"/>
    <cellStyle name="Обычный 5 3 11 3 2 2 2" xfId="47122"/>
    <cellStyle name="Обычный 5 3 11 3 2 3" xfId="47123"/>
    <cellStyle name="Обычный 5 3 11 3 3" xfId="47124"/>
    <cellStyle name="Обычный 5 3 11 3 3 2" xfId="47125"/>
    <cellStyle name="Обычный 5 3 11 3 4" xfId="47126"/>
    <cellStyle name="Обычный 5 3 11 4" xfId="47127"/>
    <cellStyle name="Обычный 5 3 11 4 2" xfId="47128"/>
    <cellStyle name="Обычный 5 3 11 4 2 2" xfId="47129"/>
    <cellStyle name="Обычный 5 3 11 4 2 2 2" xfId="47130"/>
    <cellStyle name="Обычный 5 3 11 4 2 3" xfId="47131"/>
    <cellStyle name="Обычный 5 3 11 4 3" xfId="47132"/>
    <cellStyle name="Обычный 5 3 11 4 3 2" xfId="47133"/>
    <cellStyle name="Обычный 5 3 11 4 4" xfId="47134"/>
    <cellStyle name="Обычный 5 3 11 5" xfId="47135"/>
    <cellStyle name="Обычный 5 3 11 5 2" xfId="47136"/>
    <cellStyle name="Обычный 5 3 11 5 2 2" xfId="47137"/>
    <cellStyle name="Обычный 5 3 11 5 3" xfId="47138"/>
    <cellStyle name="Обычный 5 3 11 6" xfId="47139"/>
    <cellStyle name="Обычный 5 3 11 6 2" xfId="47140"/>
    <cellStyle name="Обычный 5 3 11 7" xfId="47141"/>
    <cellStyle name="Обычный 5 3 11 7 2" xfId="47142"/>
    <cellStyle name="Обычный 5 3 11 8" xfId="47143"/>
    <cellStyle name="Обычный 5 3 12" xfId="47144"/>
    <cellStyle name="Обычный 5 3 12 2" xfId="47145"/>
    <cellStyle name="Обычный 5 3 12 2 2" xfId="47146"/>
    <cellStyle name="Обычный 5 3 12 2 2 2" xfId="47147"/>
    <cellStyle name="Обычный 5 3 12 2 2 2 2" xfId="47148"/>
    <cellStyle name="Обычный 5 3 12 2 2 3" xfId="47149"/>
    <cellStyle name="Обычный 5 3 12 2 3" xfId="47150"/>
    <cellStyle name="Обычный 5 3 12 2 3 2" xfId="47151"/>
    <cellStyle name="Обычный 5 3 12 2 4" xfId="47152"/>
    <cellStyle name="Обычный 5 3 12 3" xfId="47153"/>
    <cellStyle name="Обычный 5 3 12 3 2" xfId="47154"/>
    <cellStyle name="Обычный 5 3 12 3 2 2" xfId="47155"/>
    <cellStyle name="Обычный 5 3 12 3 2 2 2" xfId="47156"/>
    <cellStyle name="Обычный 5 3 12 3 2 3" xfId="47157"/>
    <cellStyle name="Обычный 5 3 12 3 3" xfId="47158"/>
    <cellStyle name="Обычный 5 3 12 3 3 2" xfId="47159"/>
    <cellStyle name="Обычный 5 3 12 3 4" xfId="47160"/>
    <cellStyle name="Обычный 5 3 12 4" xfId="47161"/>
    <cellStyle name="Обычный 5 3 12 4 2" xfId="47162"/>
    <cellStyle name="Обычный 5 3 12 4 2 2" xfId="47163"/>
    <cellStyle name="Обычный 5 3 12 4 2 2 2" xfId="47164"/>
    <cellStyle name="Обычный 5 3 12 4 2 3" xfId="47165"/>
    <cellStyle name="Обычный 5 3 12 4 3" xfId="47166"/>
    <cellStyle name="Обычный 5 3 12 4 3 2" xfId="47167"/>
    <cellStyle name="Обычный 5 3 12 4 4" xfId="47168"/>
    <cellStyle name="Обычный 5 3 12 5" xfId="47169"/>
    <cellStyle name="Обычный 5 3 12 5 2" xfId="47170"/>
    <cellStyle name="Обычный 5 3 12 5 2 2" xfId="47171"/>
    <cellStyle name="Обычный 5 3 12 5 3" xfId="47172"/>
    <cellStyle name="Обычный 5 3 12 6" xfId="47173"/>
    <cellStyle name="Обычный 5 3 12 6 2" xfId="47174"/>
    <cellStyle name="Обычный 5 3 12 7" xfId="47175"/>
    <cellStyle name="Обычный 5 3 12 7 2" xfId="47176"/>
    <cellStyle name="Обычный 5 3 12 8" xfId="47177"/>
    <cellStyle name="Обычный 5 3 13" xfId="47178"/>
    <cellStyle name="Обычный 5 3 13 2" xfId="47179"/>
    <cellStyle name="Обычный 5 3 13 2 2" xfId="47180"/>
    <cellStyle name="Обычный 5 3 13 2 2 2" xfId="47181"/>
    <cellStyle name="Обычный 5 3 13 2 2 2 2" xfId="47182"/>
    <cellStyle name="Обычный 5 3 13 2 2 3" xfId="47183"/>
    <cellStyle name="Обычный 5 3 13 2 3" xfId="47184"/>
    <cellStyle name="Обычный 5 3 13 2 3 2" xfId="47185"/>
    <cellStyle name="Обычный 5 3 13 2 4" xfId="47186"/>
    <cellStyle name="Обычный 5 3 13 3" xfId="47187"/>
    <cellStyle name="Обычный 5 3 13 3 2" xfId="47188"/>
    <cellStyle name="Обычный 5 3 13 3 2 2" xfId="47189"/>
    <cellStyle name="Обычный 5 3 13 3 2 2 2" xfId="47190"/>
    <cellStyle name="Обычный 5 3 13 3 2 3" xfId="47191"/>
    <cellStyle name="Обычный 5 3 13 3 3" xfId="47192"/>
    <cellStyle name="Обычный 5 3 13 3 3 2" xfId="47193"/>
    <cellStyle name="Обычный 5 3 13 3 4" xfId="47194"/>
    <cellStyle name="Обычный 5 3 13 4" xfId="47195"/>
    <cellStyle name="Обычный 5 3 13 4 2" xfId="47196"/>
    <cellStyle name="Обычный 5 3 13 4 2 2" xfId="47197"/>
    <cellStyle name="Обычный 5 3 13 4 2 2 2" xfId="47198"/>
    <cellStyle name="Обычный 5 3 13 4 2 3" xfId="47199"/>
    <cellStyle name="Обычный 5 3 13 4 3" xfId="47200"/>
    <cellStyle name="Обычный 5 3 13 4 3 2" xfId="47201"/>
    <cellStyle name="Обычный 5 3 13 4 4" xfId="47202"/>
    <cellStyle name="Обычный 5 3 13 5" xfId="47203"/>
    <cellStyle name="Обычный 5 3 13 5 2" xfId="47204"/>
    <cellStyle name="Обычный 5 3 13 5 2 2" xfId="47205"/>
    <cellStyle name="Обычный 5 3 13 5 3" xfId="47206"/>
    <cellStyle name="Обычный 5 3 13 6" xfId="47207"/>
    <cellStyle name="Обычный 5 3 13 6 2" xfId="47208"/>
    <cellStyle name="Обычный 5 3 13 7" xfId="47209"/>
    <cellStyle name="Обычный 5 3 13 7 2" xfId="47210"/>
    <cellStyle name="Обычный 5 3 13 8" xfId="47211"/>
    <cellStyle name="Обычный 5 3 14" xfId="47212"/>
    <cellStyle name="Обычный 5 3 14 2" xfId="47213"/>
    <cellStyle name="Обычный 5 3 14 2 2" xfId="47214"/>
    <cellStyle name="Обычный 5 3 14 2 2 2" xfId="47215"/>
    <cellStyle name="Обычный 5 3 14 2 2 2 2" xfId="47216"/>
    <cellStyle name="Обычный 5 3 14 2 2 3" xfId="47217"/>
    <cellStyle name="Обычный 5 3 14 2 3" xfId="47218"/>
    <cellStyle name="Обычный 5 3 14 2 3 2" xfId="47219"/>
    <cellStyle name="Обычный 5 3 14 2 4" xfId="47220"/>
    <cellStyle name="Обычный 5 3 14 3" xfId="47221"/>
    <cellStyle name="Обычный 5 3 14 3 2" xfId="47222"/>
    <cellStyle name="Обычный 5 3 14 3 2 2" xfId="47223"/>
    <cellStyle name="Обычный 5 3 14 3 2 2 2" xfId="47224"/>
    <cellStyle name="Обычный 5 3 14 3 2 3" xfId="47225"/>
    <cellStyle name="Обычный 5 3 14 3 3" xfId="47226"/>
    <cellStyle name="Обычный 5 3 14 3 3 2" xfId="47227"/>
    <cellStyle name="Обычный 5 3 14 3 4" xfId="47228"/>
    <cellStyle name="Обычный 5 3 14 4" xfId="47229"/>
    <cellStyle name="Обычный 5 3 14 4 2" xfId="47230"/>
    <cellStyle name="Обычный 5 3 14 4 2 2" xfId="47231"/>
    <cellStyle name="Обычный 5 3 14 4 2 2 2" xfId="47232"/>
    <cellStyle name="Обычный 5 3 14 4 2 3" xfId="47233"/>
    <cellStyle name="Обычный 5 3 14 4 3" xfId="47234"/>
    <cellStyle name="Обычный 5 3 14 4 3 2" xfId="47235"/>
    <cellStyle name="Обычный 5 3 14 4 4" xfId="47236"/>
    <cellStyle name="Обычный 5 3 14 5" xfId="47237"/>
    <cellStyle name="Обычный 5 3 14 5 2" xfId="47238"/>
    <cellStyle name="Обычный 5 3 14 5 2 2" xfId="47239"/>
    <cellStyle name="Обычный 5 3 14 5 3" xfId="47240"/>
    <cellStyle name="Обычный 5 3 14 6" xfId="47241"/>
    <cellStyle name="Обычный 5 3 14 6 2" xfId="47242"/>
    <cellStyle name="Обычный 5 3 14 7" xfId="47243"/>
    <cellStyle name="Обычный 5 3 14 7 2" xfId="47244"/>
    <cellStyle name="Обычный 5 3 14 8" xfId="47245"/>
    <cellStyle name="Обычный 5 3 15" xfId="47246"/>
    <cellStyle name="Обычный 5 3 15 2" xfId="47247"/>
    <cellStyle name="Обычный 5 3 15 2 2" xfId="47248"/>
    <cellStyle name="Обычный 5 3 15 2 2 2" xfId="47249"/>
    <cellStyle name="Обычный 5 3 15 2 2 2 2" xfId="47250"/>
    <cellStyle name="Обычный 5 3 15 2 2 3" xfId="47251"/>
    <cellStyle name="Обычный 5 3 15 2 3" xfId="47252"/>
    <cellStyle name="Обычный 5 3 15 2 3 2" xfId="47253"/>
    <cellStyle name="Обычный 5 3 15 2 4" xfId="47254"/>
    <cellStyle name="Обычный 5 3 15 3" xfId="47255"/>
    <cellStyle name="Обычный 5 3 15 3 2" xfId="47256"/>
    <cellStyle name="Обычный 5 3 15 3 2 2" xfId="47257"/>
    <cellStyle name="Обычный 5 3 15 3 2 2 2" xfId="47258"/>
    <cellStyle name="Обычный 5 3 15 3 2 3" xfId="47259"/>
    <cellStyle name="Обычный 5 3 15 3 3" xfId="47260"/>
    <cellStyle name="Обычный 5 3 15 3 3 2" xfId="47261"/>
    <cellStyle name="Обычный 5 3 15 3 4" xfId="47262"/>
    <cellStyle name="Обычный 5 3 15 4" xfId="47263"/>
    <cellStyle name="Обычный 5 3 15 4 2" xfId="47264"/>
    <cellStyle name="Обычный 5 3 15 4 2 2" xfId="47265"/>
    <cellStyle name="Обычный 5 3 15 4 2 2 2" xfId="47266"/>
    <cellStyle name="Обычный 5 3 15 4 2 3" xfId="47267"/>
    <cellStyle name="Обычный 5 3 15 4 3" xfId="47268"/>
    <cellStyle name="Обычный 5 3 15 4 3 2" xfId="47269"/>
    <cellStyle name="Обычный 5 3 15 4 4" xfId="47270"/>
    <cellStyle name="Обычный 5 3 15 5" xfId="47271"/>
    <cellStyle name="Обычный 5 3 15 5 2" xfId="47272"/>
    <cellStyle name="Обычный 5 3 15 5 2 2" xfId="47273"/>
    <cellStyle name="Обычный 5 3 15 5 3" xfId="47274"/>
    <cellStyle name="Обычный 5 3 15 6" xfId="47275"/>
    <cellStyle name="Обычный 5 3 15 6 2" xfId="47276"/>
    <cellStyle name="Обычный 5 3 15 7" xfId="47277"/>
    <cellStyle name="Обычный 5 3 15 7 2" xfId="47278"/>
    <cellStyle name="Обычный 5 3 15 8" xfId="47279"/>
    <cellStyle name="Обычный 5 3 16" xfId="47280"/>
    <cellStyle name="Обычный 5 3 16 2" xfId="47281"/>
    <cellStyle name="Обычный 5 3 16 2 2" xfId="47282"/>
    <cellStyle name="Обычный 5 3 16 2 2 2" xfId="47283"/>
    <cellStyle name="Обычный 5 3 16 2 2 2 2" xfId="47284"/>
    <cellStyle name="Обычный 5 3 16 2 2 3" xfId="47285"/>
    <cellStyle name="Обычный 5 3 16 2 3" xfId="47286"/>
    <cellStyle name="Обычный 5 3 16 2 3 2" xfId="47287"/>
    <cellStyle name="Обычный 5 3 16 2 4" xfId="47288"/>
    <cellStyle name="Обычный 5 3 16 3" xfId="47289"/>
    <cellStyle name="Обычный 5 3 16 3 2" xfId="47290"/>
    <cellStyle name="Обычный 5 3 16 3 2 2" xfId="47291"/>
    <cellStyle name="Обычный 5 3 16 3 2 2 2" xfId="47292"/>
    <cellStyle name="Обычный 5 3 16 3 2 3" xfId="47293"/>
    <cellStyle name="Обычный 5 3 16 3 3" xfId="47294"/>
    <cellStyle name="Обычный 5 3 16 3 3 2" xfId="47295"/>
    <cellStyle name="Обычный 5 3 16 3 4" xfId="47296"/>
    <cellStyle name="Обычный 5 3 16 4" xfId="47297"/>
    <cellStyle name="Обычный 5 3 16 4 2" xfId="47298"/>
    <cellStyle name="Обычный 5 3 16 4 2 2" xfId="47299"/>
    <cellStyle name="Обычный 5 3 16 4 2 2 2" xfId="47300"/>
    <cellStyle name="Обычный 5 3 16 4 2 3" xfId="47301"/>
    <cellStyle name="Обычный 5 3 16 4 3" xfId="47302"/>
    <cellStyle name="Обычный 5 3 16 4 3 2" xfId="47303"/>
    <cellStyle name="Обычный 5 3 16 4 4" xfId="47304"/>
    <cellStyle name="Обычный 5 3 16 5" xfId="47305"/>
    <cellStyle name="Обычный 5 3 16 5 2" xfId="47306"/>
    <cellStyle name="Обычный 5 3 16 5 2 2" xfId="47307"/>
    <cellStyle name="Обычный 5 3 16 5 3" xfId="47308"/>
    <cellStyle name="Обычный 5 3 16 6" xfId="47309"/>
    <cellStyle name="Обычный 5 3 16 6 2" xfId="47310"/>
    <cellStyle name="Обычный 5 3 16 7" xfId="47311"/>
    <cellStyle name="Обычный 5 3 16 7 2" xfId="47312"/>
    <cellStyle name="Обычный 5 3 16 8" xfId="47313"/>
    <cellStyle name="Обычный 5 3 17" xfId="47314"/>
    <cellStyle name="Обычный 5 3 17 2" xfId="47315"/>
    <cellStyle name="Обычный 5 3 17 2 2" xfId="47316"/>
    <cellStyle name="Обычный 5 3 17 2 2 2" xfId="47317"/>
    <cellStyle name="Обычный 5 3 17 2 2 2 2" xfId="47318"/>
    <cellStyle name="Обычный 5 3 17 2 2 3" xfId="47319"/>
    <cellStyle name="Обычный 5 3 17 2 3" xfId="47320"/>
    <cellStyle name="Обычный 5 3 17 2 3 2" xfId="47321"/>
    <cellStyle name="Обычный 5 3 17 2 4" xfId="47322"/>
    <cellStyle name="Обычный 5 3 17 3" xfId="47323"/>
    <cellStyle name="Обычный 5 3 17 3 2" xfId="47324"/>
    <cellStyle name="Обычный 5 3 17 3 2 2" xfId="47325"/>
    <cellStyle name="Обычный 5 3 17 3 2 2 2" xfId="47326"/>
    <cellStyle name="Обычный 5 3 17 3 2 3" xfId="47327"/>
    <cellStyle name="Обычный 5 3 17 3 3" xfId="47328"/>
    <cellStyle name="Обычный 5 3 17 3 3 2" xfId="47329"/>
    <cellStyle name="Обычный 5 3 17 3 4" xfId="47330"/>
    <cellStyle name="Обычный 5 3 17 4" xfId="47331"/>
    <cellStyle name="Обычный 5 3 17 4 2" xfId="47332"/>
    <cellStyle name="Обычный 5 3 17 4 2 2" xfId="47333"/>
    <cellStyle name="Обычный 5 3 17 4 2 2 2" xfId="47334"/>
    <cellStyle name="Обычный 5 3 17 4 2 3" xfId="47335"/>
    <cellStyle name="Обычный 5 3 17 4 3" xfId="47336"/>
    <cellStyle name="Обычный 5 3 17 4 3 2" xfId="47337"/>
    <cellStyle name="Обычный 5 3 17 4 4" xfId="47338"/>
    <cellStyle name="Обычный 5 3 17 5" xfId="47339"/>
    <cellStyle name="Обычный 5 3 17 5 2" xfId="47340"/>
    <cellStyle name="Обычный 5 3 17 5 2 2" xfId="47341"/>
    <cellStyle name="Обычный 5 3 17 5 3" xfId="47342"/>
    <cellStyle name="Обычный 5 3 17 6" xfId="47343"/>
    <cellStyle name="Обычный 5 3 17 6 2" xfId="47344"/>
    <cellStyle name="Обычный 5 3 17 7" xfId="47345"/>
    <cellStyle name="Обычный 5 3 17 7 2" xfId="47346"/>
    <cellStyle name="Обычный 5 3 17 8" xfId="47347"/>
    <cellStyle name="Обычный 5 3 18" xfId="47348"/>
    <cellStyle name="Обычный 5 3 18 2" xfId="47349"/>
    <cellStyle name="Обычный 5 3 18 2 2" xfId="47350"/>
    <cellStyle name="Обычный 5 3 18 2 2 2" xfId="47351"/>
    <cellStyle name="Обычный 5 3 18 2 2 2 2" xfId="47352"/>
    <cellStyle name="Обычный 5 3 18 2 2 3" xfId="47353"/>
    <cellStyle name="Обычный 5 3 18 2 3" xfId="47354"/>
    <cellStyle name="Обычный 5 3 18 2 3 2" xfId="47355"/>
    <cellStyle name="Обычный 5 3 18 2 4" xfId="47356"/>
    <cellStyle name="Обычный 5 3 18 3" xfId="47357"/>
    <cellStyle name="Обычный 5 3 18 3 2" xfId="47358"/>
    <cellStyle name="Обычный 5 3 18 3 2 2" xfId="47359"/>
    <cellStyle name="Обычный 5 3 18 3 2 2 2" xfId="47360"/>
    <cellStyle name="Обычный 5 3 18 3 2 3" xfId="47361"/>
    <cellStyle name="Обычный 5 3 18 3 3" xfId="47362"/>
    <cellStyle name="Обычный 5 3 18 3 3 2" xfId="47363"/>
    <cellStyle name="Обычный 5 3 18 3 4" xfId="47364"/>
    <cellStyle name="Обычный 5 3 18 4" xfId="47365"/>
    <cellStyle name="Обычный 5 3 18 4 2" xfId="47366"/>
    <cellStyle name="Обычный 5 3 18 4 2 2" xfId="47367"/>
    <cellStyle name="Обычный 5 3 18 4 2 2 2" xfId="47368"/>
    <cellStyle name="Обычный 5 3 18 4 2 3" xfId="47369"/>
    <cellStyle name="Обычный 5 3 18 4 3" xfId="47370"/>
    <cellStyle name="Обычный 5 3 18 4 3 2" xfId="47371"/>
    <cellStyle name="Обычный 5 3 18 4 4" xfId="47372"/>
    <cellStyle name="Обычный 5 3 18 5" xfId="47373"/>
    <cellStyle name="Обычный 5 3 18 5 2" xfId="47374"/>
    <cellStyle name="Обычный 5 3 18 5 2 2" xfId="47375"/>
    <cellStyle name="Обычный 5 3 18 5 3" xfId="47376"/>
    <cellStyle name="Обычный 5 3 18 6" xfId="47377"/>
    <cellStyle name="Обычный 5 3 18 6 2" xfId="47378"/>
    <cellStyle name="Обычный 5 3 18 7" xfId="47379"/>
    <cellStyle name="Обычный 5 3 18 7 2" xfId="47380"/>
    <cellStyle name="Обычный 5 3 18 8" xfId="47381"/>
    <cellStyle name="Обычный 5 3 19" xfId="47382"/>
    <cellStyle name="Обычный 5 3 19 2" xfId="47383"/>
    <cellStyle name="Обычный 5 3 19 2 2" xfId="47384"/>
    <cellStyle name="Обычный 5 3 19 2 2 2" xfId="47385"/>
    <cellStyle name="Обычный 5 3 19 2 2 2 2" xfId="47386"/>
    <cellStyle name="Обычный 5 3 19 2 2 3" xfId="47387"/>
    <cellStyle name="Обычный 5 3 19 2 3" xfId="47388"/>
    <cellStyle name="Обычный 5 3 19 2 3 2" xfId="47389"/>
    <cellStyle name="Обычный 5 3 19 2 4" xfId="47390"/>
    <cellStyle name="Обычный 5 3 19 3" xfId="47391"/>
    <cellStyle name="Обычный 5 3 19 3 2" xfId="47392"/>
    <cellStyle name="Обычный 5 3 19 3 2 2" xfId="47393"/>
    <cellStyle name="Обычный 5 3 19 3 2 2 2" xfId="47394"/>
    <cellStyle name="Обычный 5 3 19 3 2 3" xfId="47395"/>
    <cellStyle name="Обычный 5 3 19 3 3" xfId="47396"/>
    <cellStyle name="Обычный 5 3 19 3 3 2" xfId="47397"/>
    <cellStyle name="Обычный 5 3 19 3 4" xfId="47398"/>
    <cellStyle name="Обычный 5 3 19 4" xfId="47399"/>
    <cellStyle name="Обычный 5 3 19 4 2" xfId="47400"/>
    <cellStyle name="Обычный 5 3 19 4 2 2" xfId="47401"/>
    <cellStyle name="Обычный 5 3 19 4 2 2 2" xfId="47402"/>
    <cellStyle name="Обычный 5 3 19 4 2 3" xfId="47403"/>
    <cellStyle name="Обычный 5 3 19 4 3" xfId="47404"/>
    <cellStyle name="Обычный 5 3 19 4 3 2" xfId="47405"/>
    <cellStyle name="Обычный 5 3 19 4 4" xfId="47406"/>
    <cellStyle name="Обычный 5 3 19 5" xfId="47407"/>
    <cellStyle name="Обычный 5 3 19 5 2" xfId="47408"/>
    <cellStyle name="Обычный 5 3 19 5 2 2" xfId="47409"/>
    <cellStyle name="Обычный 5 3 19 5 3" xfId="47410"/>
    <cellStyle name="Обычный 5 3 19 6" xfId="47411"/>
    <cellStyle name="Обычный 5 3 19 6 2" xfId="47412"/>
    <cellStyle name="Обычный 5 3 19 7" xfId="47413"/>
    <cellStyle name="Обычный 5 3 19 7 2" xfId="47414"/>
    <cellStyle name="Обычный 5 3 19 8" xfId="47415"/>
    <cellStyle name="Обычный 5 3 2" xfId="47416"/>
    <cellStyle name="Обычный 5 3 2 2" xfId="47417"/>
    <cellStyle name="Обычный 5 3 2 2 2" xfId="47418"/>
    <cellStyle name="Обычный 5 3 2 2 2 2" xfId="47419"/>
    <cellStyle name="Обычный 5 3 2 2 2 2 2" xfId="47420"/>
    <cellStyle name="Обычный 5 3 2 2 2 2 2 2" xfId="47421"/>
    <cellStyle name="Обычный 5 3 2 2 2 2 3" xfId="47422"/>
    <cellStyle name="Обычный 5 3 2 2 2 3" xfId="47423"/>
    <cellStyle name="Обычный 5 3 2 2 2 3 2" xfId="47424"/>
    <cellStyle name="Обычный 5 3 2 2 2 4" xfId="47425"/>
    <cellStyle name="Обычный 5 3 2 2 3" xfId="47426"/>
    <cellStyle name="Обычный 5 3 2 2 3 2" xfId="47427"/>
    <cellStyle name="Обычный 5 3 2 2 3 2 2" xfId="47428"/>
    <cellStyle name="Обычный 5 3 2 2 3 3" xfId="47429"/>
    <cellStyle name="Обычный 5 3 2 2 4" xfId="47430"/>
    <cellStyle name="Обычный 5 3 2 2 4 2" xfId="47431"/>
    <cellStyle name="Обычный 5 3 2 2 5" xfId="47432"/>
    <cellStyle name="Обычный 5 3 2 3" xfId="47433"/>
    <cellStyle name="Обычный 5 3 2 3 2" xfId="47434"/>
    <cellStyle name="Обычный 5 3 2 3 2 2" xfId="47435"/>
    <cellStyle name="Обычный 5 3 2 3 2 2 2" xfId="47436"/>
    <cellStyle name="Обычный 5 3 2 3 2 3" xfId="47437"/>
    <cellStyle name="Обычный 5 3 2 3 3" xfId="47438"/>
    <cellStyle name="Обычный 5 3 2 3 3 2" xfId="47439"/>
    <cellStyle name="Обычный 5 3 2 3 4" xfId="47440"/>
    <cellStyle name="Обычный 5 3 2 4" xfId="47441"/>
    <cellStyle name="Обычный 5 3 2 4 2" xfId="47442"/>
    <cellStyle name="Обычный 5 3 2 4 2 2" xfId="47443"/>
    <cellStyle name="Обычный 5 3 2 4 2 2 2" xfId="47444"/>
    <cellStyle name="Обычный 5 3 2 4 2 3" xfId="47445"/>
    <cellStyle name="Обычный 5 3 2 4 3" xfId="47446"/>
    <cellStyle name="Обычный 5 3 2 4 3 2" xfId="47447"/>
    <cellStyle name="Обычный 5 3 2 4 4" xfId="47448"/>
    <cellStyle name="Обычный 5 3 2 5" xfId="47449"/>
    <cellStyle name="Обычный 5 3 2 5 2" xfId="47450"/>
    <cellStyle name="Обычный 5 3 2 5 2 2" xfId="47451"/>
    <cellStyle name="Обычный 5 3 2 5 2 2 2" xfId="47452"/>
    <cellStyle name="Обычный 5 3 2 5 2 3" xfId="47453"/>
    <cellStyle name="Обычный 5 3 2 5 3" xfId="47454"/>
    <cellStyle name="Обычный 5 3 2 5 3 2" xfId="47455"/>
    <cellStyle name="Обычный 5 3 2 5 4" xfId="47456"/>
    <cellStyle name="Обычный 5 3 2 6" xfId="47457"/>
    <cellStyle name="Обычный 5 3 2 6 2" xfId="47458"/>
    <cellStyle name="Обычный 5 3 2 6 2 2" xfId="47459"/>
    <cellStyle name="Обычный 5 3 2 6 3" xfId="47460"/>
    <cellStyle name="Обычный 5 3 2 7" xfId="47461"/>
    <cellStyle name="Обычный 5 3 2 7 2" xfId="47462"/>
    <cellStyle name="Обычный 5 3 2 8" xfId="47463"/>
    <cellStyle name="Обычный 5 3 2 8 2" xfId="47464"/>
    <cellStyle name="Обычный 5 3 2 9" xfId="47465"/>
    <cellStyle name="Обычный 5 3 20" xfId="47466"/>
    <cellStyle name="Обычный 5 3 20 2" xfId="47467"/>
    <cellStyle name="Обычный 5 3 20 2 2" xfId="47468"/>
    <cellStyle name="Обычный 5 3 20 2 2 2" xfId="47469"/>
    <cellStyle name="Обычный 5 3 20 2 2 2 2" xfId="47470"/>
    <cellStyle name="Обычный 5 3 20 2 2 3" xfId="47471"/>
    <cellStyle name="Обычный 5 3 20 2 3" xfId="47472"/>
    <cellStyle name="Обычный 5 3 20 2 3 2" xfId="47473"/>
    <cellStyle name="Обычный 5 3 20 2 4" xfId="47474"/>
    <cellStyle name="Обычный 5 3 20 3" xfId="47475"/>
    <cellStyle name="Обычный 5 3 20 3 2" xfId="47476"/>
    <cellStyle name="Обычный 5 3 20 3 2 2" xfId="47477"/>
    <cellStyle name="Обычный 5 3 20 3 2 2 2" xfId="47478"/>
    <cellStyle name="Обычный 5 3 20 3 2 3" xfId="47479"/>
    <cellStyle name="Обычный 5 3 20 3 3" xfId="47480"/>
    <cellStyle name="Обычный 5 3 20 3 3 2" xfId="47481"/>
    <cellStyle name="Обычный 5 3 20 3 4" xfId="47482"/>
    <cellStyle name="Обычный 5 3 20 4" xfId="47483"/>
    <cellStyle name="Обычный 5 3 20 4 2" xfId="47484"/>
    <cellStyle name="Обычный 5 3 20 4 2 2" xfId="47485"/>
    <cellStyle name="Обычный 5 3 20 4 2 2 2" xfId="47486"/>
    <cellStyle name="Обычный 5 3 20 4 2 3" xfId="47487"/>
    <cellStyle name="Обычный 5 3 20 4 3" xfId="47488"/>
    <cellStyle name="Обычный 5 3 20 4 3 2" xfId="47489"/>
    <cellStyle name="Обычный 5 3 20 4 4" xfId="47490"/>
    <cellStyle name="Обычный 5 3 20 5" xfId="47491"/>
    <cellStyle name="Обычный 5 3 20 5 2" xfId="47492"/>
    <cellStyle name="Обычный 5 3 20 5 2 2" xfId="47493"/>
    <cellStyle name="Обычный 5 3 20 5 3" xfId="47494"/>
    <cellStyle name="Обычный 5 3 20 6" xfId="47495"/>
    <cellStyle name="Обычный 5 3 20 6 2" xfId="47496"/>
    <cellStyle name="Обычный 5 3 20 7" xfId="47497"/>
    <cellStyle name="Обычный 5 3 20 7 2" xfId="47498"/>
    <cellStyle name="Обычный 5 3 20 8" xfId="47499"/>
    <cellStyle name="Обычный 5 3 21" xfId="47500"/>
    <cellStyle name="Обычный 5 3 21 2" xfId="47501"/>
    <cellStyle name="Обычный 5 3 21 2 2" xfId="47502"/>
    <cellStyle name="Обычный 5 3 21 2 2 2" xfId="47503"/>
    <cellStyle name="Обычный 5 3 21 2 2 2 2" xfId="47504"/>
    <cellStyle name="Обычный 5 3 21 2 2 3" xfId="47505"/>
    <cellStyle name="Обычный 5 3 21 2 3" xfId="47506"/>
    <cellStyle name="Обычный 5 3 21 2 3 2" xfId="47507"/>
    <cellStyle name="Обычный 5 3 21 2 4" xfId="47508"/>
    <cellStyle name="Обычный 5 3 21 3" xfId="47509"/>
    <cellStyle name="Обычный 5 3 21 3 2" xfId="47510"/>
    <cellStyle name="Обычный 5 3 21 3 2 2" xfId="47511"/>
    <cellStyle name="Обычный 5 3 21 3 2 2 2" xfId="47512"/>
    <cellStyle name="Обычный 5 3 21 3 2 3" xfId="47513"/>
    <cellStyle name="Обычный 5 3 21 3 3" xfId="47514"/>
    <cellStyle name="Обычный 5 3 21 3 3 2" xfId="47515"/>
    <cellStyle name="Обычный 5 3 21 3 4" xfId="47516"/>
    <cellStyle name="Обычный 5 3 21 4" xfId="47517"/>
    <cellStyle name="Обычный 5 3 21 4 2" xfId="47518"/>
    <cellStyle name="Обычный 5 3 21 4 2 2" xfId="47519"/>
    <cellStyle name="Обычный 5 3 21 4 2 2 2" xfId="47520"/>
    <cellStyle name="Обычный 5 3 21 4 2 3" xfId="47521"/>
    <cellStyle name="Обычный 5 3 21 4 3" xfId="47522"/>
    <cellStyle name="Обычный 5 3 21 4 3 2" xfId="47523"/>
    <cellStyle name="Обычный 5 3 21 4 4" xfId="47524"/>
    <cellStyle name="Обычный 5 3 21 5" xfId="47525"/>
    <cellStyle name="Обычный 5 3 21 5 2" xfId="47526"/>
    <cellStyle name="Обычный 5 3 21 5 2 2" xfId="47527"/>
    <cellStyle name="Обычный 5 3 21 5 3" xfId="47528"/>
    <cellStyle name="Обычный 5 3 21 6" xfId="47529"/>
    <cellStyle name="Обычный 5 3 21 6 2" xfId="47530"/>
    <cellStyle name="Обычный 5 3 21 7" xfId="47531"/>
    <cellStyle name="Обычный 5 3 21 7 2" xfId="47532"/>
    <cellStyle name="Обычный 5 3 21 8" xfId="47533"/>
    <cellStyle name="Обычный 5 3 22" xfId="47534"/>
    <cellStyle name="Обычный 5 3 22 2" xfId="47535"/>
    <cellStyle name="Обычный 5 3 22 2 2" xfId="47536"/>
    <cellStyle name="Обычный 5 3 22 2 2 2" xfId="47537"/>
    <cellStyle name="Обычный 5 3 22 2 2 2 2" xfId="47538"/>
    <cellStyle name="Обычный 5 3 22 2 2 3" xfId="47539"/>
    <cellStyle name="Обычный 5 3 22 2 3" xfId="47540"/>
    <cellStyle name="Обычный 5 3 22 2 3 2" xfId="47541"/>
    <cellStyle name="Обычный 5 3 22 2 4" xfId="47542"/>
    <cellStyle name="Обычный 5 3 22 3" xfId="47543"/>
    <cellStyle name="Обычный 5 3 22 3 2" xfId="47544"/>
    <cellStyle name="Обычный 5 3 22 3 2 2" xfId="47545"/>
    <cellStyle name="Обычный 5 3 22 3 2 2 2" xfId="47546"/>
    <cellStyle name="Обычный 5 3 22 3 2 3" xfId="47547"/>
    <cellStyle name="Обычный 5 3 22 3 3" xfId="47548"/>
    <cellStyle name="Обычный 5 3 22 3 3 2" xfId="47549"/>
    <cellStyle name="Обычный 5 3 22 3 4" xfId="47550"/>
    <cellStyle name="Обычный 5 3 22 4" xfId="47551"/>
    <cellStyle name="Обычный 5 3 22 4 2" xfId="47552"/>
    <cellStyle name="Обычный 5 3 22 4 2 2" xfId="47553"/>
    <cellStyle name="Обычный 5 3 22 4 2 2 2" xfId="47554"/>
    <cellStyle name="Обычный 5 3 22 4 2 3" xfId="47555"/>
    <cellStyle name="Обычный 5 3 22 4 3" xfId="47556"/>
    <cellStyle name="Обычный 5 3 22 4 3 2" xfId="47557"/>
    <cellStyle name="Обычный 5 3 22 4 4" xfId="47558"/>
    <cellStyle name="Обычный 5 3 22 5" xfId="47559"/>
    <cellStyle name="Обычный 5 3 22 5 2" xfId="47560"/>
    <cellStyle name="Обычный 5 3 22 5 2 2" xfId="47561"/>
    <cellStyle name="Обычный 5 3 22 5 3" xfId="47562"/>
    <cellStyle name="Обычный 5 3 22 6" xfId="47563"/>
    <cellStyle name="Обычный 5 3 22 6 2" xfId="47564"/>
    <cellStyle name="Обычный 5 3 22 7" xfId="47565"/>
    <cellStyle name="Обычный 5 3 22 7 2" xfId="47566"/>
    <cellStyle name="Обычный 5 3 22 8" xfId="47567"/>
    <cellStyle name="Обычный 5 3 23" xfId="47568"/>
    <cellStyle name="Обычный 5 3 23 2" xfId="47569"/>
    <cellStyle name="Обычный 5 3 23 2 2" xfId="47570"/>
    <cellStyle name="Обычный 5 3 23 2 2 2" xfId="47571"/>
    <cellStyle name="Обычный 5 3 23 2 2 2 2" xfId="47572"/>
    <cellStyle name="Обычный 5 3 23 2 2 3" xfId="47573"/>
    <cellStyle name="Обычный 5 3 23 2 3" xfId="47574"/>
    <cellStyle name="Обычный 5 3 23 2 3 2" xfId="47575"/>
    <cellStyle name="Обычный 5 3 23 2 4" xfId="47576"/>
    <cellStyle name="Обычный 5 3 23 3" xfId="47577"/>
    <cellStyle name="Обычный 5 3 23 3 2" xfId="47578"/>
    <cellStyle name="Обычный 5 3 23 3 2 2" xfId="47579"/>
    <cellStyle name="Обычный 5 3 23 3 2 2 2" xfId="47580"/>
    <cellStyle name="Обычный 5 3 23 3 2 3" xfId="47581"/>
    <cellStyle name="Обычный 5 3 23 3 3" xfId="47582"/>
    <cellStyle name="Обычный 5 3 23 3 3 2" xfId="47583"/>
    <cellStyle name="Обычный 5 3 23 3 4" xfId="47584"/>
    <cellStyle name="Обычный 5 3 23 4" xfId="47585"/>
    <cellStyle name="Обычный 5 3 23 4 2" xfId="47586"/>
    <cellStyle name="Обычный 5 3 23 4 2 2" xfId="47587"/>
    <cellStyle name="Обычный 5 3 23 4 2 2 2" xfId="47588"/>
    <cellStyle name="Обычный 5 3 23 4 2 3" xfId="47589"/>
    <cellStyle name="Обычный 5 3 23 4 3" xfId="47590"/>
    <cellStyle name="Обычный 5 3 23 4 3 2" xfId="47591"/>
    <cellStyle name="Обычный 5 3 23 4 4" xfId="47592"/>
    <cellStyle name="Обычный 5 3 23 5" xfId="47593"/>
    <cellStyle name="Обычный 5 3 23 5 2" xfId="47594"/>
    <cellStyle name="Обычный 5 3 23 5 2 2" xfId="47595"/>
    <cellStyle name="Обычный 5 3 23 5 3" xfId="47596"/>
    <cellStyle name="Обычный 5 3 23 6" xfId="47597"/>
    <cellStyle name="Обычный 5 3 23 6 2" xfId="47598"/>
    <cellStyle name="Обычный 5 3 23 7" xfId="47599"/>
    <cellStyle name="Обычный 5 3 23 7 2" xfId="47600"/>
    <cellStyle name="Обычный 5 3 23 8" xfId="47601"/>
    <cellStyle name="Обычный 5 3 24" xfId="47602"/>
    <cellStyle name="Обычный 5 3 24 2" xfId="47603"/>
    <cellStyle name="Обычный 5 3 24 2 2" xfId="47604"/>
    <cellStyle name="Обычный 5 3 24 2 2 2" xfId="47605"/>
    <cellStyle name="Обычный 5 3 24 2 2 2 2" xfId="47606"/>
    <cellStyle name="Обычный 5 3 24 2 2 3" xfId="47607"/>
    <cellStyle name="Обычный 5 3 24 2 3" xfId="47608"/>
    <cellStyle name="Обычный 5 3 24 2 3 2" xfId="47609"/>
    <cellStyle name="Обычный 5 3 24 2 4" xfId="47610"/>
    <cellStyle name="Обычный 5 3 24 3" xfId="47611"/>
    <cellStyle name="Обычный 5 3 24 3 2" xfId="47612"/>
    <cellStyle name="Обычный 5 3 24 3 2 2" xfId="47613"/>
    <cellStyle name="Обычный 5 3 24 3 2 2 2" xfId="47614"/>
    <cellStyle name="Обычный 5 3 24 3 2 3" xfId="47615"/>
    <cellStyle name="Обычный 5 3 24 3 3" xfId="47616"/>
    <cellStyle name="Обычный 5 3 24 3 3 2" xfId="47617"/>
    <cellStyle name="Обычный 5 3 24 3 4" xfId="47618"/>
    <cellStyle name="Обычный 5 3 24 4" xfId="47619"/>
    <cellStyle name="Обычный 5 3 24 4 2" xfId="47620"/>
    <cellStyle name="Обычный 5 3 24 4 2 2" xfId="47621"/>
    <cellStyle name="Обычный 5 3 24 4 2 2 2" xfId="47622"/>
    <cellStyle name="Обычный 5 3 24 4 2 3" xfId="47623"/>
    <cellStyle name="Обычный 5 3 24 4 3" xfId="47624"/>
    <cellStyle name="Обычный 5 3 24 4 3 2" xfId="47625"/>
    <cellStyle name="Обычный 5 3 24 4 4" xfId="47626"/>
    <cellStyle name="Обычный 5 3 24 5" xfId="47627"/>
    <cellStyle name="Обычный 5 3 24 5 2" xfId="47628"/>
    <cellStyle name="Обычный 5 3 24 5 2 2" xfId="47629"/>
    <cellStyle name="Обычный 5 3 24 5 3" xfId="47630"/>
    <cellStyle name="Обычный 5 3 24 6" xfId="47631"/>
    <cellStyle name="Обычный 5 3 24 6 2" xfId="47632"/>
    <cellStyle name="Обычный 5 3 24 7" xfId="47633"/>
    <cellStyle name="Обычный 5 3 24 7 2" xfId="47634"/>
    <cellStyle name="Обычный 5 3 24 8" xfId="47635"/>
    <cellStyle name="Обычный 5 3 25" xfId="47636"/>
    <cellStyle name="Обычный 5 3 25 2" xfId="47637"/>
    <cellStyle name="Обычный 5 3 25 2 2" xfId="47638"/>
    <cellStyle name="Обычный 5 3 25 2 2 2" xfId="47639"/>
    <cellStyle name="Обычный 5 3 25 2 2 2 2" xfId="47640"/>
    <cellStyle name="Обычный 5 3 25 2 2 3" xfId="47641"/>
    <cellStyle name="Обычный 5 3 25 2 3" xfId="47642"/>
    <cellStyle name="Обычный 5 3 25 2 3 2" xfId="47643"/>
    <cellStyle name="Обычный 5 3 25 2 4" xfId="47644"/>
    <cellStyle name="Обычный 5 3 25 3" xfId="47645"/>
    <cellStyle name="Обычный 5 3 25 3 2" xfId="47646"/>
    <cellStyle name="Обычный 5 3 25 3 2 2" xfId="47647"/>
    <cellStyle name="Обычный 5 3 25 3 2 2 2" xfId="47648"/>
    <cellStyle name="Обычный 5 3 25 3 2 3" xfId="47649"/>
    <cellStyle name="Обычный 5 3 25 3 3" xfId="47650"/>
    <cellStyle name="Обычный 5 3 25 3 3 2" xfId="47651"/>
    <cellStyle name="Обычный 5 3 25 3 4" xfId="47652"/>
    <cellStyle name="Обычный 5 3 25 4" xfId="47653"/>
    <cellStyle name="Обычный 5 3 25 4 2" xfId="47654"/>
    <cellStyle name="Обычный 5 3 25 4 2 2" xfId="47655"/>
    <cellStyle name="Обычный 5 3 25 4 2 2 2" xfId="47656"/>
    <cellStyle name="Обычный 5 3 25 4 2 3" xfId="47657"/>
    <cellStyle name="Обычный 5 3 25 4 3" xfId="47658"/>
    <cellStyle name="Обычный 5 3 25 4 3 2" xfId="47659"/>
    <cellStyle name="Обычный 5 3 25 4 4" xfId="47660"/>
    <cellStyle name="Обычный 5 3 25 5" xfId="47661"/>
    <cellStyle name="Обычный 5 3 25 5 2" xfId="47662"/>
    <cellStyle name="Обычный 5 3 25 5 2 2" xfId="47663"/>
    <cellStyle name="Обычный 5 3 25 5 3" xfId="47664"/>
    <cellStyle name="Обычный 5 3 25 6" xfId="47665"/>
    <cellStyle name="Обычный 5 3 25 6 2" xfId="47666"/>
    <cellStyle name="Обычный 5 3 25 7" xfId="47667"/>
    <cellStyle name="Обычный 5 3 25 7 2" xfId="47668"/>
    <cellStyle name="Обычный 5 3 25 8" xfId="47669"/>
    <cellStyle name="Обычный 5 3 26" xfId="47670"/>
    <cellStyle name="Обычный 5 3 26 2" xfId="47671"/>
    <cellStyle name="Обычный 5 3 26 2 2" xfId="47672"/>
    <cellStyle name="Обычный 5 3 26 2 2 2" xfId="47673"/>
    <cellStyle name="Обычный 5 3 26 2 2 2 2" xfId="47674"/>
    <cellStyle name="Обычный 5 3 26 2 2 3" xfId="47675"/>
    <cellStyle name="Обычный 5 3 26 2 3" xfId="47676"/>
    <cellStyle name="Обычный 5 3 26 2 3 2" xfId="47677"/>
    <cellStyle name="Обычный 5 3 26 2 4" xfId="47678"/>
    <cellStyle name="Обычный 5 3 26 3" xfId="47679"/>
    <cellStyle name="Обычный 5 3 26 3 2" xfId="47680"/>
    <cellStyle name="Обычный 5 3 26 3 2 2" xfId="47681"/>
    <cellStyle name="Обычный 5 3 26 3 2 2 2" xfId="47682"/>
    <cellStyle name="Обычный 5 3 26 3 2 3" xfId="47683"/>
    <cellStyle name="Обычный 5 3 26 3 3" xfId="47684"/>
    <cellStyle name="Обычный 5 3 26 3 3 2" xfId="47685"/>
    <cellStyle name="Обычный 5 3 26 3 4" xfId="47686"/>
    <cellStyle name="Обычный 5 3 26 4" xfId="47687"/>
    <cellStyle name="Обычный 5 3 26 4 2" xfId="47688"/>
    <cellStyle name="Обычный 5 3 26 4 2 2" xfId="47689"/>
    <cellStyle name="Обычный 5 3 26 4 2 2 2" xfId="47690"/>
    <cellStyle name="Обычный 5 3 26 4 2 3" xfId="47691"/>
    <cellStyle name="Обычный 5 3 26 4 3" xfId="47692"/>
    <cellStyle name="Обычный 5 3 26 4 3 2" xfId="47693"/>
    <cellStyle name="Обычный 5 3 26 4 4" xfId="47694"/>
    <cellStyle name="Обычный 5 3 26 5" xfId="47695"/>
    <cellStyle name="Обычный 5 3 26 5 2" xfId="47696"/>
    <cellStyle name="Обычный 5 3 26 5 2 2" xfId="47697"/>
    <cellStyle name="Обычный 5 3 26 5 3" xfId="47698"/>
    <cellStyle name="Обычный 5 3 26 6" xfId="47699"/>
    <cellStyle name="Обычный 5 3 26 6 2" xfId="47700"/>
    <cellStyle name="Обычный 5 3 26 7" xfId="47701"/>
    <cellStyle name="Обычный 5 3 26 7 2" xfId="47702"/>
    <cellStyle name="Обычный 5 3 26 8" xfId="47703"/>
    <cellStyle name="Обычный 5 3 27" xfId="47704"/>
    <cellStyle name="Обычный 5 3 27 2" xfId="47705"/>
    <cellStyle name="Обычный 5 3 27 2 2" xfId="47706"/>
    <cellStyle name="Обычный 5 3 27 2 2 2" xfId="47707"/>
    <cellStyle name="Обычный 5 3 27 2 2 2 2" xfId="47708"/>
    <cellStyle name="Обычный 5 3 27 2 2 3" xfId="47709"/>
    <cellStyle name="Обычный 5 3 27 2 3" xfId="47710"/>
    <cellStyle name="Обычный 5 3 27 2 3 2" xfId="47711"/>
    <cellStyle name="Обычный 5 3 27 2 4" xfId="47712"/>
    <cellStyle name="Обычный 5 3 27 3" xfId="47713"/>
    <cellStyle name="Обычный 5 3 27 3 2" xfId="47714"/>
    <cellStyle name="Обычный 5 3 27 3 2 2" xfId="47715"/>
    <cellStyle name="Обычный 5 3 27 3 2 2 2" xfId="47716"/>
    <cellStyle name="Обычный 5 3 27 3 2 3" xfId="47717"/>
    <cellStyle name="Обычный 5 3 27 3 3" xfId="47718"/>
    <cellStyle name="Обычный 5 3 27 3 3 2" xfId="47719"/>
    <cellStyle name="Обычный 5 3 27 3 4" xfId="47720"/>
    <cellStyle name="Обычный 5 3 27 4" xfId="47721"/>
    <cellStyle name="Обычный 5 3 27 4 2" xfId="47722"/>
    <cellStyle name="Обычный 5 3 27 4 2 2" xfId="47723"/>
    <cellStyle name="Обычный 5 3 27 4 2 2 2" xfId="47724"/>
    <cellStyle name="Обычный 5 3 27 4 2 3" xfId="47725"/>
    <cellStyle name="Обычный 5 3 27 4 3" xfId="47726"/>
    <cellStyle name="Обычный 5 3 27 4 3 2" xfId="47727"/>
    <cellStyle name="Обычный 5 3 27 4 4" xfId="47728"/>
    <cellStyle name="Обычный 5 3 27 5" xfId="47729"/>
    <cellStyle name="Обычный 5 3 27 5 2" xfId="47730"/>
    <cellStyle name="Обычный 5 3 27 5 2 2" xfId="47731"/>
    <cellStyle name="Обычный 5 3 27 5 3" xfId="47732"/>
    <cellStyle name="Обычный 5 3 27 6" xfId="47733"/>
    <cellStyle name="Обычный 5 3 27 6 2" xfId="47734"/>
    <cellStyle name="Обычный 5 3 27 7" xfId="47735"/>
    <cellStyle name="Обычный 5 3 27 7 2" xfId="47736"/>
    <cellStyle name="Обычный 5 3 27 8" xfId="47737"/>
    <cellStyle name="Обычный 5 3 28" xfId="47738"/>
    <cellStyle name="Обычный 5 3 28 2" xfId="47739"/>
    <cellStyle name="Обычный 5 3 28 2 2" xfId="47740"/>
    <cellStyle name="Обычный 5 3 28 2 2 2" xfId="47741"/>
    <cellStyle name="Обычный 5 3 28 2 2 2 2" xfId="47742"/>
    <cellStyle name="Обычный 5 3 28 2 2 3" xfId="47743"/>
    <cellStyle name="Обычный 5 3 28 2 3" xfId="47744"/>
    <cellStyle name="Обычный 5 3 28 2 3 2" xfId="47745"/>
    <cellStyle name="Обычный 5 3 28 2 4" xfId="47746"/>
    <cellStyle name="Обычный 5 3 28 3" xfId="47747"/>
    <cellStyle name="Обычный 5 3 28 3 2" xfId="47748"/>
    <cellStyle name="Обычный 5 3 28 3 2 2" xfId="47749"/>
    <cellStyle name="Обычный 5 3 28 3 2 2 2" xfId="47750"/>
    <cellStyle name="Обычный 5 3 28 3 2 3" xfId="47751"/>
    <cellStyle name="Обычный 5 3 28 3 3" xfId="47752"/>
    <cellStyle name="Обычный 5 3 28 3 3 2" xfId="47753"/>
    <cellStyle name="Обычный 5 3 28 3 4" xfId="47754"/>
    <cellStyle name="Обычный 5 3 28 4" xfId="47755"/>
    <cellStyle name="Обычный 5 3 28 4 2" xfId="47756"/>
    <cellStyle name="Обычный 5 3 28 4 2 2" xfId="47757"/>
    <cellStyle name="Обычный 5 3 28 4 2 2 2" xfId="47758"/>
    <cellStyle name="Обычный 5 3 28 4 2 3" xfId="47759"/>
    <cellStyle name="Обычный 5 3 28 4 3" xfId="47760"/>
    <cellStyle name="Обычный 5 3 28 4 3 2" xfId="47761"/>
    <cellStyle name="Обычный 5 3 28 4 4" xfId="47762"/>
    <cellStyle name="Обычный 5 3 28 5" xfId="47763"/>
    <cellStyle name="Обычный 5 3 28 5 2" xfId="47764"/>
    <cellStyle name="Обычный 5 3 28 5 2 2" xfId="47765"/>
    <cellStyle name="Обычный 5 3 28 5 3" xfId="47766"/>
    <cellStyle name="Обычный 5 3 28 6" xfId="47767"/>
    <cellStyle name="Обычный 5 3 28 6 2" xfId="47768"/>
    <cellStyle name="Обычный 5 3 28 7" xfId="47769"/>
    <cellStyle name="Обычный 5 3 28 7 2" xfId="47770"/>
    <cellStyle name="Обычный 5 3 28 8" xfId="47771"/>
    <cellStyle name="Обычный 5 3 29" xfId="47772"/>
    <cellStyle name="Обычный 5 3 29 2" xfId="47773"/>
    <cellStyle name="Обычный 5 3 29 2 2" xfId="47774"/>
    <cellStyle name="Обычный 5 3 29 2 2 2" xfId="47775"/>
    <cellStyle name="Обычный 5 3 29 2 2 2 2" xfId="47776"/>
    <cellStyle name="Обычный 5 3 29 2 2 3" xfId="47777"/>
    <cellStyle name="Обычный 5 3 29 2 3" xfId="47778"/>
    <cellStyle name="Обычный 5 3 29 2 3 2" xfId="47779"/>
    <cellStyle name="Обычный 5 3 29 2 4" xfId="47780"/>
    <cellStyle name="Обычный 5 3 29 3" xfId="47781"/>
    <cellStyle name="Обычный 5 3 29 3 2" xfId="47782"/>
    <cellStyle name="Обычный 5 3 29 3 2 2" xfId="47783"/>
    <cellStyle name="Обычный 5 3 29 3 2 2 2" xfId="47784"/>
    <cellStyle name="Обычный 5 3 29 3 2 3" xfId="47785"/>
    <cellStyle name="Обычный 5 3 29 3 3" xfId="47786"/>
    <cellStyle name="Обычный 5 3 29 3 3 2" xfId="47787"/>
    <cellStyle name="Обычный 5 3 29 3 4" xfId="47788"/>
    <cellStyle name="Обычный 5 3 29 4" xfId="47789"/>
    <cellStyle name="Обычный 5 3 29 4 2" xfId="47790"/>
    <cellStyle name="Обычный 5 3 29 4 2 2" xfId="47791"/>
    <cellStyle name="Обычный 5 3 29 4 2 2 2" xfId="47792"/>
    <cellStyle name="Обычный 5 3 29 4 2 3" xfId="47793"/>
    <cellStyle name="Обычный 5 3 29 4 3" xfId="47794"/>
    <cellStyle name="Обычный 5 3 29 4 3 2" xfId="47795"/>
    <cellStyle name="Обычный 5 3 29 4 4" xfId="47796"/>
    <cellStyle name="Обычный 5 3 29 5" xfId="47797"/>
    <cellStyle name="Обычный 5 3 29 5 2" xfId="47798"/>
    <cellStyle name="Обычный 5 3 29 5 2 2" xfId="47799"/>
    <cellStyle name="Обычный 5 3 29 5 3" xfId="47800"/>
    <cellStyle name="Обычный 5 3 29 6" xfId="47801"/>
    <cellStyle name="Обычный 5 3 29 6 2" xfId="47802"/>
    <cellStyle name="Обычный 5 3 29 7" xfId="47803"/>
    <cellStyle name="Обычный 5 3 29 7 2" xfId="47804"/>
    <cellStyle name="Обычный 5 3 29 8" xfId="47805"/>
    <cellStyle name="Обычный 5 3 3" xfId="47806"/>
    <cellStyle name="Обычный 5 3 3 2" xfId="47807"/>
    <cellStyle name="Обычный 5 3 3 2 2" xfId="47808"/>
    <cellStyle name="Обычный 5 3 3 2 2 2" xfId="47809"/>
    <cellStyle name="Обычный 5 3 3 2 2 2 2" xfId="47810"/>
    <cellStyle name="Обычный 5 3 3 2 2 3" xfId="47811"/>
    <cellStyle name="Обычный 5 3 3 2 3" xfId="47812"/>
    <cellStyle name="Обычный 5 3 3 2 3 2" xfId="47813"/>
    <cellStyle name="Обычный 5 3 3 2 4" xfId="47814"/>
    <cellStyle name="Обычный 5 3 3 3" xfId="47815"/>
    <cellStyle name="Обычный 5 3 3 3 2" xfId="47816"/>
    <cellStyle name="Обычный 5 3 3 3 2 2" xfId="47817"/>
    <cellStyle name="Обычный 5 3 3 3 2 2 2" xfId="47818"/>
    <cellStyle name="Обычный 5 3 3 3 2 3" xfId="47819"/>
    <cellStyle name="Обычный 5 3 3 3 3" xfId="47820"/>
    <cellStyle name="Обычный 5 3 3 3 3 2" xfId="47821"/>
    <cellStyle name="Обычный 5 3 3 3 4" xfId="47822"/>
    <cellStyle name="Обычный 5 3 3 4" xfId="47823"/>
    <cellStyle name="Обычный 5 3 3 4 2" xfId="47824"/>
    <cellStyle name="Обычный 5 3 3 4 2 2" xfId="47825"/>
    <cellStyle name="Обычный 5 3 3 4 2 2 2" xfId="47826"/>
    <cellStyle name="Обычный 5 3 3 4 2 3" xfId="47827"/>
    <cellStyle name="Обычный 5 3 3 4 3" xfId="47828"/>
    <cellStyle name="Обычный 5 3 3 4 3 2" xfId="47829"/>
    <cellStyle name="Обычный 5 3 3 4 4" xfId="47830"/>
    <cellStyle name="Обычный 5 3 3 5" xfId="47831"/>
    <cellStyle name="Обычный 5 3 3 5 2" xfId="47832"/>
    <cellStyle name="Обычный 5 3 3 5 2 2" xfId="47833"/>
    <cellStyle name="Обычный 5 3 3 5 2 2 2" xfId="47834"/>
    <cellStyle name="Обычный 5 3 3 5 2 3" xfId="47835"/>
    <cellStyle name="Обычный 5 3 3 5 3" xfId="47836"/>
    <cellStyle name="Обычный 5 3 3 5 3 2" xfId="47837"/>
    <cellStyle name="Обычный 5 3 3 5 4" xfId="47838"/>
    <cellStyle name="Обычный 5 3 3 6" xfId="47839"/>
    <cellStyle name="Обычный 5 3 3 6 2" xfId="47840"/>
    <cellStyle name="Обычный 5 3 3 6 2 2" xfId="47841"/>
    <cellStyle name="Обычный 5 3 3 6 3" xfId="47842"/>
    <cellStyle name="Обычный 5 3 3 7" xfId="47843"/>
    <cellStyle name="Обычный 5 3 3 7 2" xfId="47844"/>
    <cellStyle name="Обычный 5 3 3 8" xfId="47845"/>
    <cellStyle name="Обычный 5 3 3 8 2" xfId="47846"/>
    <cellStyle name="Обычный 5 3 3 9" xfId="47847"/>
    <cellStyle name="Обычный 5 3 30" xfId="47848"/>
    <cellStyle name="Обычный 5 3 30 2" xfId="47849"/>
    <cellStyle name="Обычный 5 3 31" xfId="47850"/>
    <cellStyle name="Обычный 5 3 31 2" xfId="47851"/>
    <cellStyle name="Обычный 5 3 31 2 2" xfId="47852"/>
    <cellStyle name="Обычный 5 3 31 2 2 2" xfId="47853"/>
    <cellStyle name="Обычный 5 3 31 2 3" xfId="47854"/>
    <cellStyle name="Обычный 5 3 31 3" xfId="47855"/>
    <cellStyle name="Обычный 5 3 31 3 2" xfId="47856"/>
    <cellStyle name="Обычный 5 3 31 4" xfId="47857"/>
    <cellStyle name="Обычный 5 3 32" xfId="47858"/>
    <cellStyle name="Обычный 5 3 32 2" xfId="47859"/>
    <cellStyle name="Обычный 5 3 32 2 2" xfId="47860"/>
    <cellStyle name="Обычный 5 3 32 2 2 2" xfId="47861"/>
    <cellStyle name="Обычный 5 3 32 2 3" xfId="47862"/>
    <cellStyle name="Обычный 5 3 32 3" xfId="47863"/>
    <cellStyle name="Обычный 5 3 32 3 2" xfId="47864"/>
    <cellStyle name="Обычный 5 3 32 4" xfId="47865"/>
    <cellStyle name="Обычный 5 3 33" xfId="47866"/>
    <cellStyle name="Обычный 5 3 33 2" xfId="47867"/>
    <cellStyle name="Обычный 5 3 33 2 2" xfId="47868"/>
    <cellStyle name="Обычный 5 3 33 2 2 2" xfId="47869"/>
    <cellStyle name="Обычный 5 3 33 2 3" xfId="47870"/>
    <cellStyle name="Обычный 5 3 33 3" xfId="47871"/>
    <cellStyle name="Обычный 5 3 33 3 2" xfId="47872"/>
    <cellStyle name="Обычный 5 3 33 4" xfId="47873"/>
    <cellStyle name="Обычный 5 3 34" xfId="47874"/>
    <cellStyle name="Обычный 5 3 34 2" xfId="47875"/>
    <cellStyle name="Обычный 5 3 34 2 2" xfId="47876"/>
    <cellStyle name="Обычный 5 3 34 2 2 2" xfId="47877"/>
    <cellStyle name="Обычный 5 3 34 2 3" xfId="47878"/>
    <cellStyle name="Обычный 5 3 34 3" xfId="47879"/>
    <cellStyle name="Обычный 5 3 34 3 2" xfId="47880"/>
    <cellStyle name="Обычный 5 3 34 4" xfId="47881"/>
    <cellStyle name="Обычный 5 3 35" xfId="47882"/>
    <cellStyle name="Обычный 5 3 35 2" xfId="47883"/>
    <cellStyle name="Обычный 5 3 35 2 2" xfId="47884"/>
    <cellStyle name="Обычный 5 3 35 3" xfId="47885"/>
    <cellStyle name="Обычный 5 3 36" xfId="47886"/>
    <cellStyle name="Обычный 5 3 36 2" xfId="47887"/>
    <cellStyle name="Обычный 5 3 37" xfId="47888"/>
    <cellStyle name="Обычный 5 3 37 2" xfId="47889"/>
    <cellStyle name="Обычный 5 3 38" xfId="47890"/>
    <cellStyle name="Обычный 5 3 4" xfId="47891"/>
    <cellStyle name="Обычный 5 3 4 2" xfId="47892"/>
    <cellStyle name="Обычный 5 3 4 2 2" xfId="47893"/>
    <cellStyle name="Обычный 5 3 4 2 2 2" xfId="47894"/>
    <cellStyle name="Обычный 5 3 4 2 2 2 2" xfId="47895"/>
    <cellStyle name="Обычный 5 3 4 2 2 3" xfId="47896"/>
    <cellStyle name="Обычный 5 3 4 2 3" xfId="47897"/>
    <cellStyle name="Обычный 5 3 4 2 3 2" xfId="47898"/>
    <cellStyle name="Обычный 5 3 4 2 4" xfId="47899"/>
    <cellStyle name="Обычный 5 3 4 3" xfId="47900"/>
    <cellStyle name="Обычный 5 3 4 3 2" xfId="47901"/>
    <cellStyle name="Обычный 5 3 4 3 2 2" xfId="47902"/>
    <cellStyle name="Обычный 5 3 4 3 2 2 2" xfId="47903"/>
    <cellStyle name="Обычный 5 3 4 3 2 3" xfId="47904"/>
    <cellStyle name="Обычный 5 3 4 3 3" xfId="47905"/>
    <cellStyle name="Обычный 5 3 4 3 3 2" xfId="47906"/>
    <cellStyle name="Обычный 5 3 4 3 4" xfId="47907"/>
    <cellStyle name="Обычный 5 3 4 4" xfId="47908"/>
    <cellStyle name="Обычный 5 3 4 4 2" xfId="47909"/>
    <cellStyle name="Обычный 5 3 4 4 2 2" xfId="47910"/>
    <cellStyle name="Обычный 5 3 4 4 2 2 2" xfId="47911"/>
    <cellStyle name="Обычный 5 3 4 4 2 3" xfId="47912"/>
    <cellStyle name="Обычный 5 3 4 4 3" xfId="47913"/>
    <cellStyle name="Обычный 5 3 4 4 3 2" xfId="47914"/>
    <cellStyle name="Обычный 5 3 4 4 4" xfId="47915"/>
    <cellStyle name="Обычный 5 3 4 5" xfId="47916"/>
    <cellStyle name="Обычный 5 3 4 5 2" xfId="47917"/>
    <cellStyle name="Обычный 5 3 4 5 2 2" xfId="47918"/>
    <cellStyle name="Обычный 5 3 4 5 3" xfId="47919"/>
    <cellStyle name="Обычный 5 3 4 6" xfId="47920"/>
    <cellStyle name="Обычный 5 3 4 6 2" xfId="47921"/>
    <cellStyle name="Обычный 5 3 4 7" xfId="47922"/>
    <cellStyle name="Обычный 5 3 4 7 2" xfId="47923"/>
    <cellStyle name="Обычный 5 3 4 8" xfId="47924"/>
    <cellStyle name="Обычный 5 3 5" xfId="47925"/>
    <cellStyle name="Обычный 5 3 5 2" xfId="47926"/>
    <cellStyle name="Обычный 5 3 5 2 2" xfId="47927"/>
    <cellStyle name="Обычный 5 3 5 2 2 2" xfId="47928"/>
    <cellStyle name="Обычный 5 3 5 2 2 2 2" xfId="47929"/>
    <cellStyle name="Обычный 5 3 5 2 2 3" xfId="47930"/>
    <cellStyle name="Обычный 5 3 5 2 3" xfId="47931"/>
    <cellStyle name="Обычный 5 3 5 2 3 2" xfId="47932"/>
    <cellStyle name="Обычный 5 3 5 2 4" xfId="47933"/>
    <cellStyle name="Обычный 5 3 5 3" xfId="47934"/>
    <cellStyle name="Обычный 5 3 5 3 2" xfId="47935"/>
    <cellStyle name="Обычный 5 3 5 3 2 2" xfId="47936"/>
    <cellStyle name="Обычный 5 3 5 3 2 2 2" xfId="47937"/>
    <cellStyle name="Обычный 5 3 5 3 2 3" xfId="47938"/>
    <cellStyle name="Обычный 5 3 5 3 3" xfId="47939"/>
    <cellStyle name="Обычный 5 3 5 3 3 2" xfId="47940"/>
    <cellStyle name="Обычный 5 3 5 3 4" xfId="47941"/>
    <cellStyle name="Обычный 5 3 5 4" xfId="47942"/>
    <cellStyle name="Обычный 5 3 5 4 2" xfId="47943"/>
    <cellStyle name="Обычный 5 3 5 4 2 2" xfId="47944"/>
    <cellStyle name="Обычный 5 3 5 4 2 2 2" xfId="47945"/>
    <cellStyle name="Обычный 5 3 5 4 2 3" xfId="47946"/>
    <cellStyle name="Обычный 5 3 5 4 3" xfId="47947"/>
    <cellStyle name="Обычный 5 3 5 4 3 2" xfId="47948"/>
    <cellStyle name="Обычный 5 3 5 4 4" xfId="47949"/>
    <cellStyle name="Обычный 5 3 5 5" xfId="47950"/>
    <cellStyle name="Обычный 5 3 5 5 2" xfId="47951"/>
    <cellStyle name="Обычный 5 3 5 5 2 2" xfId="47952"/>
    <cellStyle name="Обычный 5 3 5 5 3" xfId="47953"/>
    <cellStyle name="Обычный 5 3 5 6" xfId="47954"/>
    <cellStyle name="Обычный 5 3 5 6 2" xfId="47955"/>
    <cellStyle name="Обычный 5 3 5 7" xfId="47956"/>
    <cellStyle name="Обычный 5 3 5 7 2" xfId="47957"/>
    <cellStyle name="Обычный 5 3 5 8" xfId="47958"/>
    <cellStyle name="Обычный 5 3 6" xfId="47959"/>
    <cellStyle name="Обычный 5 3 6 2" xfId="47960"/>
    <cellStyle name="Обычный 5 3 6 2 2" xfId="47961"/>
    <cellStyle name="Обычный 5 3 6 2 2 2" xfId="47962"/>
    <cellStyle name="Обычный 5 3 6 2 2 2 2" xfId="47963"/>
    <cellStyle name="Обычный 5 3 6 2 2 3" xfId="47964"/>
    <cellStyle name="Обычный 5 3 6 2 3" xfId="47965"/>
    <cellStyle name="Обычный 5 3 6 2 3 2" xfId="47966"/>
    <cellStyle name="Обычный 5 3 6 2 4" xfId="47967"/>
    <cellStyle name="Обычный 5 3 6 3" xfId="47968"/>
    <cellStyle name="Обычный 5 3 6 3 2" xfId="47969"/>
    <cellStyle name="Обычный 5 3 6 3 2 2" xfId="47970"/>
    <cellStyle name="Обычный 5 3 6 3 2 2 2" xfId="47971"/>
    <cellStyle name="Обычный 5 3 6 3 2 3" xfId="47972"/>
    <cellStyle name="Обычный 5 3 6 3 3" xfId="47973"/>
    <cellStyle name="Обычный 5 3 6 3 3 2" xfId="47974"/>
    <cellStyle name="Обычный 5 3 6 3 4" xfId="47975"/>
    <cellStyle name="Обычный 5 3 6 4" xfId="47976"/>
    <cellStyle name="Обычный 5 3 6 4 2" xfId="47977"/>
    <cellStyle name="Обычный 5 3 6 4 2 2" xfId="47978"/>
    <cellStyle name="Обычный 5 3 6 4 2 2 2" xfId="47979"/>
    <cellStyle name="Обычный 5 3 6 4 2 3" xfId="47980"/>
    <cellStyle name="Обычный 5 3 6 4 3" xfId="47981"/>
    <cellStyle name="Обычный 5 3 6 4 3 2" xfId="47982"/>
    <cellStyle name="Обычный 5 3 6 4 4" xfId="47983"/>
    <cellStyle name="Обычный 5 3 6 5" xfId="47984"/>
    <cellStyle name="Обычный 5 3 6 5 2" xfId="47985"/>
    <cellStyle name="Обычный 5 3 6 5 2 2" xfId="47986"/>
    <cellStyle name="Обычный 5 3 6 5 3" xfId="47987"/>
    <cellStyle name="Обычный 5 3 6 6" xfId="47988"/>
    <cellStyle name="Обычный 5 3 6 6 2" xfId="47989"/>
    <cellStyle name="Обычный 5 3 6 7" xfId="47990"/>
    <cellStyle name="Обычный 5 3 6 7 2" xfId="47991"/>
    <cellStyle name="Обычный 5 3 6 8" xfId="47992"/>
    <cellStyle name="Обычный 5 3 7" xfId="47993"/>
    <cellStyle name="Обычный 5 3 7 2" xfId="47994"/>
    <cellStyle name="Обычный 5 3 7 2 2" xfId="47995"/>
    <cellStyle name="Обычный 5 3 7 2 2 2" xfId="47996"/>
    <cellStyle name="Обычный 5 3 7 2 2 2 2" xfId="47997"/>
    <cellStyle name="Обычный 5 3 7 2 2 3" xfId="47998"/>
    <cellStyle name="Обычный 5 3 7 2 3" xfId="47999"/>
    <cellStyle name="Обычный 5 3 7 2 3 2" xfId="48000"/>
    <cellStyle name="Обычный 5 3 7 2 4" xfId="48001"/>
    <cellStyle name="Обычный 5 3 7 3" xfId="48002"/>
    <cellStyle name="Обычный 5 3 7 3 2" xfId="48003"/>
    <cellStyle name="Обычный 5 3 7 3 2 2" xfId="48004"/>
    <cellStyle name="Обычный 5 3 7 3 2 2 2" xfId="48005"/>
    <cellStyle name="Обычный 5 3 7 3 2 3" xfId="48006"/>
    <cellStyle name="Обычный 5 3 7 3 3" xfId="48007"/>
    <cellStyle name="Обычный 5 3 7 3 3 2" xfId="48008"/>
    <cellStyle name="Обычный 5 3 7 3 4" xfId="48009"/>
    <cellStyle name="Обычный 5 3 7 4" xfId="48010"/>
    <cellStyle name="Обычный 5 3 7 4 2" xfId="48011"/>
    <cellStyle name="Обычный 5 3 7 4 2 2" xfId="48012"/>
    <cellStyle name="Обычный 5 3 7 4 2 2 2" xfId="48013"/>
    <cellStyle name="Обычный 5 3 7 4 2 3" xfId="48014"/>
    <cellStyle name="Обычный 5 3 7 4 3" xfId="48015"/>
    <cellStyle name="Обычный 5 3 7 4 3 2" xfId="48016"/>
    <cellStyle name="Обычный 5 3 7 4 4" xfId="48017"/>
    <cellStyle name="Обычный 5 3 7 5" xfId="48018"/>
    <cellStyle name="Обычный 5 3 7 5 2" xfId="48019"/>
    <cellStyle name="Обычный 5 3 7 5 2 2" xfId="48020"/>
    <cellStyle name="Обычный 5 3 7 5 3" xfId="48021"/>
    <cellStyle name="Обычный 5 3 7 6" xfId="48022"/>
    <cellStyle name="Обычный 5 3 7 6 2" xfId="48023"/>
    <cellStyle name="Обычный 5 3 7 7" xfId="48024"/>
    <cellStyle name="Обычный 5 3 7 7 2" xfId="48025"/>
    <cellStyle name="Обычный 5 3 7 8" xfId="48026"/>
    <cellStyle name="Обычный 5 3 8" xfId="48027"/>
    <cellStyle name="Обычный 5 3 8 2" xfId="48028"/>
    <cellStyle name="Обычный 5 3 8 2 2" xfId="48029"/>
    <cellStyle name="Обычный 5 3 8 2 2 2" xfId="48030"/>
    <cellStyle name="Обычный 5 3 8 2 2 2 2" xfId="48031"/>
    <cellStyle name="Обычный 5 3 8 2 2 3" xfId="48032"/>
    <cellStyle name="Обычный 5 3 8 2 3" xfId="48033"/>
    <cellStyle name="Обычный 5 3 8 2 3 2" xfId="48034"/>
    <cellStyle name="Обычный 5 3 8 2 4" xfId="48035"/>
    <cellStyle name="Обычный 5 3 8 3" xfId="48036"/>
    <cellStyle name="Обычный 5 3 8 3 2" xfId="48037"/>
    <cellStyle name="Обычный 5 3 8 3 2 2" xfId="48038"/>
    <cellStyle name="Обычный 5 3 8 3 2 2 2" xfId="48039"/>
    <cellStyle name="Обычный 5 3 8 3 2 3" xfId="48040"/>
    <cellStyle name="Обычный 5 3 8 3 3" xfId="48041"/>
    <cellStyle name="Обычный 5 3 8 3 3 2" xfId="48042"/>
    <cellStyle name="Обычный 5 3 8 3 4" xfId="48043"/>
    <cellStyle name="Обычный 5 3 8 4" xfId="48044"/>
    <cellStyle name="Обычный 5 3 8 4 2" xfId="48045"/>
    <cellStyle name="Обычный 5 3 8 4 2 2" xfId="48046"/>
    <cellStyle name="Обычный 5 3 8 4 2 2 2" xfId="48047"/>
    <cellStyle name="Обычный 5 3 8 4 2 3" xfId="48048"/>
    <cellStyle name="Обычный 5 3 8 4 3" xfId="48049"/>
    <cellStyle name="Обычный 5 3 8 4 3 2" xfId="48050"/>
    <cellStyle name="Обычный 5 3 8 4 4" xfId="48051"/>
    <cellStyle name="Обычный 5 3 8 5" xfId="48052"/>
    <cellStyle name="Обычный 5 3 8 5 2" xfId="48053"/>
    <cellStyle name="Обычный 5 3 8 5 2 2" xfId="48054"/>
    <cellStyle name="Обычный 5 3 8 5 3" xfId="48055"/>
    <cellStyle name="Обычный 5 3 8 6" xfId="48056"/>
    <cellStyle name="Обычный 5 3 8 6 2" xfId="48057"/>
    <cellStyle name="Обычный 5 3 8 7" xfId="48058"/>
    <cellStyle name="Обычный 5 3 8 7 2" xfId="48059"/>
    <cellStyle name="Обычный 5 3 8 8" xfId="48060"/>
    <cellStyle name="Обычный 5 3 9" xfId="48061"/>
    <cellStyle name="Обычный 5 3 9 2" xfId="48062"/>
    <cellStyle name="Обычный 5 3 9 2 2" xfId="48063"/>
    <cellStyle name="Обычный 5 3 9 2 2 2" xfId="48064"/>
    <cellStyle name="Обычный 5 3 9 2 2 2 2" xfId="48065"/>
    <cellStyle name="Обычный 5 3 9 2 2 3" xfId="48066"/>
    <cellStyle name="Обычный 5 3 9 2 3" xfId="48067"/>
    <cellStyle name="Обычный 5 3 9 2 3 2" xfId="48068"/>
    <cellStyle name="Обычный 5 3 9 2 4" xfId="48069"/>
    <cellStyle name="Обычный 5 3 9 3" xfId="48070"/>
    <cellStyle name="Обычный 5 3 9 3 2" xfId="48071"/>
    <cellStyle name="Обычный 5 3 9 3 2 2" xfId="48072"/>
    <cellStyle name="Обычный 5 3 9 3 2 2 2" xfId="48073"/>
    <cellStyle name="Обычный 5 3 9 3 2 3" xfId="48074"/>
    <cellStyle name="Обычный 5 3 9 3 3" xfId="48075"/>
    <cellStyle name="Обычный 5 3 9 3 3 2" xfId="48076"/>
    <cellStyle name="Обычный 5 3 9 3 4" xfId="48077"/>
    <cellStyle name="Обычный 5 3 9 4" xfId="48078"/>
    <cellStyle name="Обычный 5 3 9 4 2" xfId="48079"/>
    <cellStyle name="Обычный 5 3 9 4 2 2" xfId="48080"/>
    <cellStyle name="Обычный 5 3 9 4 2 2 2" xfId="48081"/>
    <cellStyle name="Обычный 5 3 9 4 2 3" xfId="48082"/>
    <cellStyle name="Обычный 5 3 9 4 3" xfId="48083"/>
    <cellStyle name="Обычный 5 3 9 4 3 2" xfId="48084"/>
    <cellStyle name="Обычный 5 3 9 4 4" xfId="48085"/>
    <cellStyle name="Обычный 5 3 9 5" xfId="48086"/>
    <cellStyle name="Обычный 5 3 9 5 2" xfId="48087"/>
    <cellStyle name="Обычный 5 3 9 5 2 2" xfId="48088"/>
    <cellStyle name="Обычный 5 3 9 5 3" xfId="48089"/>
    <cellStyle name="Обычный 5 3 9 6" xfId="48090"/>
    <cellStyle name="Обычный 5 3 9 6 2" xfId="48091"/>
    <cellStyle name="Обычный 5 3 9 7" xfId="48092"/>
    <cellStyle name="Обычный 5 3 9 7 2" xfId="48093"/>
    <cellStyle name="Обычный 5 3 9 8" xfId="48094"/>
    <cellStyle name="Обычный 5 30" xfId="48095"/>
    <cellStyle name="Обычный 5 30 2" xfId="48096"/>
    <cellStyle name="Обычный 5 30 2 2" xfId="48097"/>
    <cellStyle name="Обычный 5 30 2 2 2" xfId="48098"/>
    <cellStyle name="Обычный 5 30 2 2 2 2" xfId="48099"/>
    <cellStyle name="Обычный 5 30 2 2 3" xfId="48100"/>
    <cellStyle name="Обычный 5 30 2 3" xfId="48101"/>
    <cellStyle name="Обычный 5 30 2 3 2" xfId="48102"/>
    <cellStyle name="Обычный 5 30 2 4" xfId="48103"/>
    <cellStyle name="Обычный 5 30 3" xfId="48104"/>
    <cellStyle name="Обычный 5 30 3 2" xfId="48105"/>
    <cellStyle name="Обычный 5 30 3 2 2" xfId="48106"/>
    <cellStyle name="Обычный 5 30 3 2 2 2" xfId="48107"/>
    <cellStyle name="Обычный 5 30 3 2 3" xfId="48108"/>
    <cellStyle name="Обычный 5 30 3 3" xfId="48109"/>
    <cellStyle name="Обычный 5 30 3 3 2" xfId="48110"/>
    <cellStyle name="Обычный 5 30 3 4" xfId="48111"/>
    <cellStyle name="Обычный 5 30 4" xfId="48112"/>
    <cellStyle name="Обычный 5 30 4 2" xfId="48113"/>
    <cellStyle name="Обычный 5 30 4 2 2" xfId="48114"/>
    <cellStyle name="Обычный 5 30 4 2 2 2" xfId="48115"/>
    <cellStyle name="Обычный 5 30 4 2 3" xfId="48116"/>
    <cellStyle name="Обычный 5 30 4 3" xfId="48117"/>
    <cellStyle name="Обычный 5 30 4 3 2" xfId="48118"/>
    <cellStyle name="Обычный 5 30 4 4" xfId="48119"/>
    <cellStyle name="Обычный 5 30 5" xfId="48120"/>
    <cellStyle name="Обычный 5 30 5 2" xfId="48121"/>
    <cellStyle name="Обычный 5 30 5 2 2" xfId="48122"/>
    <cellStyle name="Обычный 5 30 5 3" xfId="48123"/>
    <cellStyle name="Обычный 5 30 6" xfId="48124"/>
    <cellStyle name="Обычный 5 30 6 2" xfId="48125"/>
    <cellStyle name="Обычный 5 30 7" xfId="48126"/>
    <cellStyle name="Обычный 5 30 7 2" xfId="48127"/>
    <cellStyle name="Обычный 5 30 8" xfId="48128"/>
    <cellStyle name="Обычный 5 31" xfId="48129"/>
    <cellStyle name="Обычный 5 31 2" xfId="48130"/>
    <cellStyle name="Обычный 5 31 2 2" xfId="48131"/>
    <cellStyle name="Обычный 5 31 2 2 2" xfId="48132"/>
    <cellStyle name="Обычный 5 31 2 2 2 2" xfId="48133"/>
    <cellStyle name="Обычный 5 31 2 2 3" xfId="48134"/>
    <cellStyle name="Обычный 5 31 2 3" xfId="48135"/>
    <cellStyle name="Обычный 5 31 2 3 2" xfId="48136"/>
    <cellStyle name="Обычный 5 31 2 4" xfId="48137"/>
    <cellStyle name="Обычный 5 31 3" xfId="48138"/>
    <cellStyle name="Обычный 5 31 3 2" xfId="48139"/>
    <cellStyle name="Обычный 5 31 3 2 2" xfId="48140"/>
    <cellStyle name="Обычный 5 31 3 2 2 2" xfId="48141"/>
    <cellStyle name="Обычный 5 31 3 2 3" xfId="48142"/>
    <cellStyle name="Обычный 5 31 3 3" xfId="48143"/>
    <cellStyle name="Обычный 5 31 3 3 2" xfId="48144"/>
    <cellStyle name="Обычный 5 31 3 4" xfId="48145"/>
    <cellStyle name="Обычный 5 31 4" xfId="48146"/>
    <cellStyle name="Обычный 5 31 4 2" xfId="48147"/>
    <cellStyle name="Обычный 5 31 4 2 2" xfId="48148"/>
    <cellStyle name="Обычный 5 31 4 2 2 2" xfId="48149"/>
    <cellStyle name="Обычный 5 31 4 2 3" xfId="48150"/>
    <cellStyle name="Обычный 5 31 4 3" xfId="48151"/>
    <cellStyle name="Обычный 5 31 4 3 2" xfId="48152"/>
    <cellStyle name="Обычный 5 31 4 4" xfId="48153"/>
    <cellStyle name="Обычный 5 31 5" xfId="48154"/>
    <cellStyle name="Обычный 5 31 5 2" xfId="48155"/>
    <cellStyle name="Обычный 5 31 5 2 2" xfId="48156"/>
    <cellStyle name="Обычный 5 31 5 3" xfId="48157"/>
    <cellStyle name="Обычный 5 31 6" xfId="48158"/>
    <cellStyle name="Обычный 5 31 6 2" xfId="48159"/>
    <cellStyle name="Обычный 5 31 7" xfId="48160"/>
    <cellStyle name="Обычный 5 31 7 2" xfId="48161"/>
    <cellStyle name="Обычный 5 31 8" xfId="48162"/>
    <cellStyle name="Обычный 5 32" xfId="48163"/>
    <cellStyle name="Обычный 5 32 2" xfId="48164"/>
    <cellStyle name="Обычный 5 32 2 2" xfId="48165"/>
    <cellStyle name="Обычный 5 32 2 2 2" xfId="48166"/>
    <cellStyle name="Обычный 5 32 2 2 2 2" xfId="48167"/>
    <cellStyle name="Обычный 5 32 2 2 3" xfId="48168"/>
    <cellStyle name="Обычный 5 32 2 3" xfId="48169"/>
    <cellStyle name="Обычный 5 32 2 3 2" xfId="48170"/>
    <cellStyle name="Обычный 5 32 2 4" xfId="48171"/>
    <cellStyle name="Обычный 5 32 3" xfId="48172"/>
    <cellStyle name="Обычный 5 32 3 2" xfId="48173"/>
    <cellStyle name="Обычный 5 32 3 2 2" xfId="48174"/>
    <cellStyle name="Обычный 5 32 3 2 2 2" xfId="48175"/>
    <cellStyle name="Обычный 5 32 3 2 3" xfId="48176"/>
    <cellStyle name="Обычный 5 32 3 3" xfId="48177"/>
    <cellStyle name="Обычный 5 32 3 3 2" xfId="48178"/>
    <cellStyle name="Обычный 5 32 3 4" xfId="48179"/>
    <cellStyle name="Обычный 5 32 4" xfId="48180"/>
    <cellStyle name="Обычный 5 32 4 2" xfId="48181"/>
    <cellStyle name="Обычный 5 32 4 2 2" xfId="48182"/>
    <cellStyle name="Обычный 5 32 4 2 2 2" xfId="48183"/>
    <cellStyle name="Обычный 5 32 4 2 3" xfId="48184"/>
    <cellStyle name="Обычный 5 32 4 3" xfId="48185"/>
    <cellStyle name="Обычный 5 32 4 3 2" xfId="48186"/>
    <cellStyle name="Обычный 5 32 4 4" xfId="48187"/>
    <cellStyle name="Обычный 5 32 5" xfId="48188"/>
    <cellStyle name="Обычный 5 32 5 2" xfId="48189"/>
    <cellStyle name="Обычный 5 32 5 2 2" xfId="48190"/>
    <cellStyle name="Обычный 5 32 5 3" xfId="48191"/>
    <cellStyle name="Обычный 5 32 6" xfId="48192"/>
    <cellStyle name="Обычный 5 32 6 2" xfId="48193"/>
    <cellStyle name="Обычный 5 32 7" xfId="48194"/>
    <cellStyle name="Обычный 5 32 7 2" xfId="48195"/>
    <cellStyle name="Обычный 5 32 8" xfId="48196"/>
    <cellStyle name="Обычный 5 33" xfId="48197"/>
    <cellStyle name="Обычный 5 33 2" xfId="48198"/>
    <cellStyle name="Обычный 5 33 2 2" xfId="48199"/>
    <cellStyle name="Обычный 5 33 2 2 2" xfId="48200"/>
    <cellStyle name="Обычный 5 33 2 2 2 2" xfId="48201"/>
    <cellStyle name="Обычный 5 33 2 2 3" xfId="48202"/>
    <cellStyle name="Обычный 5 33 2 3" xfId="48203"/>
    <cellStyle name="Обычный 5 33 2 3 2" xfId="48204"/>
    <cellStyle name="Обычный 5 33 2 4" xfId="48205"/>
    <cellStyle name="Обычный 5 33 3" xfId="48206"/>
    <cellStyle name="Обычный 5 33 3 2" xfId="48207"/>
    <cellStyle name="Обычный 5 33 3 2 2" xfId="48208"/>
    <cellStyle name="Обычный 5 33 3 2 2 2" xfId="48209"/>
    <cellStyle name="Обычный 5 33 3 2 3" xfId="48210"/>
    <cellStyle name="Обычный 5 33 3 3" xfId="48211"/>
    <cellStyle name="Обычный 5 33 3 3 2" xfId="48212"/>
    <cellStyle name="Обычный 5 33 3 4" xfId="48213"/>
    <cellStyle name="Обычный 5 33 4" xfId="48214"/>
    <cellStyle name="Обычный 5 33 4 2" xfId="48215"/>
    <cellStyle name="Обычный 5 33 4 2 2" xfId="48216"/>
    <cellStyle name="Обычный 5 33 4 2 2 2" xfId="48217"/>
    <cellStyle name="Обычный 5 33 4 2 3" xfId="48218"/>
    <cellStyle name="Обычный 5 33 4 3" xfId="48219"/>
    <cellStyle name="Обычный 5 33 4 3 2" xfId="48220"/>
    <cellStyle name="Обычный 5 33 4 4" xfId="48221"/>
    <cellStyle name="Обычный 5 33 5" xfId="48222"/>
    <cellStyle name="Обычный 5 33 5 2" xfId="48223"/>
    <cellStyle name="Обычный 5 33 5 2 2" xfId="48224"/>
    <cellStyle name="Обычный 5 33 5 3" xfId="48225"/>
    <cellStyle name="Обычный 5 33 6" xfId="48226"/>
    <cellStyle name="Обычный 5 33 6 2" xfId="48227"/>
    <cellStyle name="Обычный 5 33 7" xfId="48228"/>
    <cellStyle name="Обычный 5 33 7 2" xfId="48229"/>
    <cellStyle name="Обычный 5 33 8" xfId="48230"/>
    <cellStyle name="Обычный 5 34" xfId="48231"/>
    <cellStyle name="Обычный 5 34 2" xfId="48232"/>
    <cellStyle name="Обычный 5 34 2 2" xfId="48233"/>
    <cellStyle name="Обычный 5 34 2 2 2" xfId="48234"/>
    <cellStyle name="Обычный 5 34 2 2 2 2" xfId="48235"/>
    <cellStyle name="Обычный 5 34 2 2 3" xfId="48236"/>
    <cellStyle name="Обычный 5 34 2 3" xfId="48237"/>
    <cellStyle name="Обычный 5 34 2 3 2" xfId="48238"/>
    <cellStyle name="Обычный 5 34 2 4" xfId="48239"/>
    <cellStyle name="Обычный 5 34 3" xfId="48240"/>
    <cellStyle name="Обычный 5 34 3 2" xfId="48241"/>
    <cellStyle name="Обычный 5 34 3 2 2" xfId="48242"/>
    <cellStyle name="Обычный 5 34 3 2 2 2" xfId="48243"/>
    <cellStyle name="Обычный 5 34 3 2 3" xfId="48244"/>
    <cellStyle name="Обычный 5 34 3 3" xfId="48245"/>
    <cellStyle name="Обычный 5 34 3 3 2" xfId="48246"/>
    <cellStyle name="Обычный 5 34 3 4" xfId="48247"/>
    <cellStyle name="Обычный 5 34 4" xfId="48248"/>
    <cellStyle name="Обычный 5 34 4 2" xfId="48249"/>
    <cellStyle name="Обычный 5 34 4 2 2" xfId="48250"/>
    <cellStyle name="Обычный 5 34 4 2 2 2" xfId="48251"/>
    <cellStyle name="Обычный 5 34 4 2 3" xfId="48252"/>
    <cellStyle name="Обычный 5 34 4 3" xfId="48253"/>
    <cellStyle name="Обычный 5 34 4 3 2" xfId="48254"/>
    <cellStyle name="Обычный 5 34 4 4" xfId="48255"/>
    <cellStyle name="Обычный 5 34 5" xfId="48256"/>
    <cellStyle name="Обычный 5 34 5 2" xfId="48257"/>
    <cellStyle name="Обычный 5 34 5 2 2" xfId="48258"/>
    <cellStyle name="Обычный 5 34 5 3" xfId="48259"/>
    <cellStyle name="Обычный 5 34 6" xfId="48260"/>
    <cellStyle name="Обычный 5 34 6 2" xfId="48261"/>
    <cellStyle name="Обычный 5 34 7" xfId="48262"/>
    <cellStyle name="Обычный 5 34 7 2" xfId="48263"/>
    <cellStyle name="Обычный 5 34 8" xfId="48264"/>
    <cellStyle name="Обычный 5 35" xfId="48265"/>
    <cellStyle name="Обычный 5 35 2" xfId="48266"/>
    <cellStyle name="Обычный 5 35 2 2" xfId="48267"/>
    <cellStyle name="Обычный 5 35 2 2 2" xfId="48268"/>
    <cellStyle name="Обычный 5 35 2 2 2 2" xfId="48269"/>
    <cellStyle name="Обычный 5 35 2 2 3" xfId="48270"/>
    <cellStyle name="Обычный 5 35 2 3" xfId="48271"/>
    <cellStyle name="Обычный 5 35 2 3 2" xfId="48272"/>
    <cellStyle name="Обычный 5 35 2 4" xfId="48273"/>
    <cellStyle name="Обычный 5 35 3" xfId="48274"/>
    <cellStyle name="Обычный 5 35 3 2" xfId="48275"/>
    <cellStyle name="Обычный 5 35 3 2 2" xfId="48276"/>
    <cellStyle name="Обычный 5 35 3 2 2 2" xfId="48277"/>
    <cellStyle name="Обычный 5 35 3 2 3" xfId="48278"/>
    <cellStyle name="Обычный 5 35 3 3" xfId="48279"/>
    <cellStyle name="Обычный 5 35 3 3 2" xfId="48280"/>
    <cellStyle name="Обычный 5 35 3 4" xfId="48281"/>
    <cellStyle name="Обычный 5 35 4" xfId="48282"/>
    <cellStyle name="Обычный 5 35 4 2" xfId="48283"/>
    <cellStyle name="Обычный 5 35 4 2 2" xfId="48284"/>
    <cellStyle name="Обычный 5 35 4 2 2 2" xfId="48285"/>
    <cellStyle name="Обычный 5 35 4 2 3" xfId="48286"/>
    <cellStyle name="Обычный 5 35 4 3" xfId="48287"/>
    <cellStyle name="Обычный 5 35 4 3 2" xfId="48288"/>
    <cellStyle name="Обычный 5 35 4 4" xfId="48289"/>
    <cellStyle name="Обычный 5 35 5" xfId="48290"/>
    <cellStyle name="Обычный 5 35 5 2" xfId="48291"/>
    <cellStyle name="Обычный 5 35 5 2 2" xfId="48292"/>
    <cellStyle name="Обычный 5 35 5 3" xfId="48293"/>
    <cellStyle name="Обычный 5 35 6" xfId="48294"/>
    <cellStyle name="Обычный 5 35 6 2" xfId="48295"/>
    <cellStyle name="Обычный 5 35 7" xfId="48296"/>
    <cellStyle name="Обычный 5 35 7 2" xfId="48297"/>
    <cellStyle name="Обычный 5 35 8" xfId="48298"/>
    <cellStyle name="Обычный 5 36" xfId="48299"/>
    <cellStyle name="Обычный 5 36 2" xfId="48300"/>
    <cellStyle name="Обычный 5 36 2 2" xfId="48301"/>
    <cellStyle name="Обычный 5 36 2 2 2" xfId="48302"/>
    <cellStyle name="Обычный 5 36 2 2 2 2" xfId="48303"/>
    <cellStyle name="Обычный 5 36 2 2 3" xfId="48304"/>
    <cellStyle name="Обычный 5 36 2 3" xfId="48305"/>
    <cellStyle name="Обычный 5 36 2 3 2" xfId="48306"/>
    <cellStyle name="Обычный 5 36 2 4" xfId="48307"/>
    <cellStyle name="Обычный 5 36 3" xfId="48308"/>
    <cellStyle name="Обычный 5 36 3 2" xfId="48309"/>
    <cellStyle name="Обычный 5 36 3 2 2" xfId="48310"/>
    <cellStyle name="Обычный 5 36 3 2 2 2" xfId="48311"/>
    <cellStyle name="Обычный 5 36 3 2 3" xfId="48312"/>
    <cellStyle name="Обычный 5 36 3 3" xfId="48313"/>
    <cellStyle name="Обычный 5 36 3 3 2" xfId="48314"/>
    <cellStyle name="Обычный 5 36 3 4" xfId="48315"/>
    <cellStyle name="Обычный 5 36 4" xfId="48316"/>
    <cellStyle name="Обычный 5 36 4 2" xfId="48317"/>
    <cellStyle name="Обычный 5 36 4 2 2" xfId="48318"/>
    <cellStyle name="Обычный 5 36 4 2 2 2" xfId="48319"/>
    <cellStyle name="Обычный 5 36 4 2 3" xfId="48320"/>
    <cellStyle name="Обычный 5 36 4 3" xfId="48321"/>
    <cellStyle name="Обычный 5 36 4 3 2" xfId="48322"/>
    <cellStyle name="Обычный 5 36 4 4" xfId="48323"/>
    <cellStyle name="Обычный 5 36 5" xfId="48324"/>
    <cellStyle name="Обычный 5 36 5 2" xfId="48325"/>
    <cellStyle name="Обычный 5 36 5 2 2" xfId="48326"/>
    <cellStyle name="Обычный 5 36 5 3" xfId="48327"/>
    <cellStyle name="Обычный 5 36 6" xfId="48328"/>
    <cellStyle name="Обычный 5 36 6 2" xfId="48329"/>
    <cellStyle name="Обычный 5 36 7" xfId="48330"/>
    <cellStyle name="Обычный 5 36 7 2" xfId="48331"/>
    <cellStyle name="Обычный 5 36 8" xfId="48332"/>
    <cellStyle name="Обычный 5 37" xfId="48333"/>
    <cellStyle name="Обычный 5 37 2" xfId="48334"/>
    <cellStyle name="Обычный 5 37 2 2" xfId="48335"/>
    <cellStyle name="Обычный 5 37 2 2 2" xfId="48336"/>
    <cellStyle name="Обычный 5 37 2 2 2 2" xfId="48337"/>
    <cellStyle name="Обычный 5 37 2 2 3" xfId="48338"/>
    <cellStyle name="Обычный 5 37 2 3" xfId="48339"/>
    <cellStyle name="Обычный 5 37 2 3 2" xfId="48340"/>
    <cellStyle name="Обычный 5 37 2 4" xfId="48341"/>
    <cellStyle name="Обычный 5 37 3" xfId="48342"/>
    <cellStyle name="Обычный 5 37 3 2" xfId="48343"/>
    <cellStyle name="Обычный 5 37 3 2 2" xfId="48344"/>
    <cellStyle name="Обычный 5 37 3 2 2 2" xfId="48345"/>
    <cellStyle name="Обычный 5 37 3 2 3" xfId="48346"/>
    <cellStyle name="Обычный 5 37 3 3" xfId="48347"/>
    <cellStyle name="Обычный 5 37 3 3 2" xfId="48348"/>
    <cellStyle name="Обычный 5 37 3 4" xfId="48349"/>
    <cellStyle name="Обычный 5 37 4" xfId="48350"/>
    <cellStyle name="Обычный 5 37 4 2" xfId="48351"/>
    <cellStyle name="Обычный 5 37 4 2 2" xfId="48352"/>
    <cellStyle name="Обычный 5 37 4 2 2 2" xfId="48353"/>
    <cellStyle name="Обычный 5 37 4 2 3" xfId="48354"/>
    <cellStyle name="Обычный 5 37 4 3" xfId="48355"/>
    <cellStyle name="Обычный 5 37 4 3 2" xfId="48356"/>
    <cellStyle name="Обычный 5 37 4 4" xfId="48357"/>
    <cellStyle name="Обычный 5 37 5" xfId="48358"/>
    <cellStyle name="Обычный 5 37 5 2" xfId="48359"/>
    <cellStyle name="Обычный 5 37 5 2 2" xfId="48360"/>
    <cellStyle name="Обычный 5 37 5 3" xfId="48361"/>
    <cellStyle name="Обычный 5 37 6" xfId="48362"/>
    <cellStyle name="Обычный 5 37 6 2" xfId="48363"/>
    <cellStyle name="Обычный 5 37 7" xfId="48364"/>
    <cellStyle name="Обычный 5 37 7 2" xfId="48365"/>
    <cellStyle name="Обычный 5 37 8" xfId="48366"/>
    <cellStyle name="Обычный 5 38" xfId="48367"/>
    <cellStyle name="Обычный 5 38 2" xfId="48368"/>
    <cellStyle name="Обычный 5 38 2 2" xfId="48369"/>
    <cellStyle name="Обычный 5 38 2 2 2" xfId="48370"/>
    <cellStyle name="Обычный 5 38 2 2 2 2" xfId="48371"/>
    <cellStyle name="Обычный 5 38 2 2 3" xfId="48372"/>
    <cellStyle name="Обычный 5 38 2 3" xfId="48373"/>
    <cellStyle name="Обычный 5 38 2 3 2" xfId="48374"/>
    <cellStyle name="Обычный 5 38 2 4" xfId="48375"/>
    <cellStyle name="Обычный 5 38 3" xfId="48376"/>
    <cellStyle name="Обычный 5 38 3 2" xfId="48377"/>
    <cellStyle name="Обычный 5 38 3 2 2" xfId="48378"/>
    <cellStyle name="Обычный 5 38 3 2 2 2" xfId="48379"/>
    <cellStyle name="Обычный 5 38 3 2 3" xfId="48380"/>
    <cellStyle name="Обычный 5 38 3 3" xfId="48381"/>
    <cellStyle name="Обычный 5 38 3 3 2" xfId="48382"/>
    <cellStyle name="Обычный 5 38 3 4" xfId="48383"/>
    <cellStyle name="Обычный 5 38 4" xfId="48384"/>
    <cellStyle name="Обычный 5 38 4 2" xfId="48385"/>
    <cellStyle name="Обычный 5 38 4 2 2" xfId="48386"/>
    <cellStyle name="Обычный 5 38 4 2 2 2" xfId="48387"/>
    <cellStyle name="Обычный 5 38 4 2 3" xfId="48388"/>
    <cellStyle name="Обычный 5 38 4 3" xfId="48389"/>
    <cellStyle name="Обычный 5 38 4 3 2" xfId="48390"/>
    <cellStyle name="Обычный 5 38 4 4" xfId="48391"/>
    <cellStyle name="Обычный 5 38 5" xfId="48392"/>
    <cellStyle name="Обычный 5 38 5 2" xfId="48393"/>
    <cellStyle name="Обычный 5 38 5 2 2" xfId="48394"/>
    <cellStyle name="Обычный 5 38 5 3" xfId="48395"/>
    <cellStyle name="Обычный 5 38 6" xfId="48396"/>
    <cellStyle name="Обычный 5 38 6 2" xfId="48397"/>
    <cellStyle name="Обычный 5 38 7" xfId="48398"/>
    <cellStyle name="Обычный 5 38 7 2" xfId="48399"/>
    <cellStyle name="Обычный 5 38 8" xfId="48400"/>
    <cellStyle name="Обычный 5 39" xfId="48401"/>
    <cellStyle name="Обычный 5 39 2" xfId="48402"/>
    <cellStyle name="Обычный 5 39 2 2" xfId="48403"/>
    <cellStyle name="Обычный 5 39 2 2 2" xfId="48404"/>
    <cellStyle name="Обычный 5 39 2 2 2 2" xfId="48405"/>
    <cellStyle name="Обычный 5 39 2 2 3" xfId="48406"/>
    <cellStyle name="Обычный 5 39 2 3" xfId="48407"/>
    <cellStyle name="Обычный 5 39 2 3 2" xfId="48408"/>
    <cellStyle name="Обычный 5 39 2 4" xfId="48409"/>
    <cellStyle name="Обычный 5 39 3" xfId="48410"/>
    <cellStyle name="Обычный 5 39 3 2" xfId="48411"/>
    <cellStyle name="Обычный 5 39 3 2 2" xfId="48412"/>
    <cellStyle name="Обычный 5 39 3 2 2 2" xfId="48413"/>
    <cellStyle name="Обычный 5 39 3 2 3" xfId="48414"/>
    <cellStyle name="Обычный 5 39 3 3" xfId="48415"/>
    <cellStyle name="Обычный 5 39 3 3 2" xfId="48416"/>
    <cellStyle name="Обычный 5 39 3 4" xfId="48417"/>
    <cellStyle name="Обычный 5 39 4" xfId="48418"/>
    <cellStyle name="Обычный 5 39 4 2" xfId="48419"/>
    <cellStyle name="Обычный 5 39 4 2 2" xfId="48420"/>
    <cellStyle name="Обычный 5 39 4 2 2 2" xfId="48421"/>
    <cellStyle name="Обычный 5 39 4 2 3" xfId="48422"/>
    <cellStyle name="Обычный 5 39 4 3" xfId="48423"/>
    <cellStyle name="Обычный 5 39 4 3 2" xfId="48424"/>
    <cellStyle name="Обычный 5 39 4 4" xfId="48425"/>
    <cellStyle name="Обычный 5 39 5" xfId="48426"/>
    <cellStyle name="Обычный 5 39 5 2" xfId="48427"/>
    <cellStyle name="Обычный 5 39 5 2 2" xfId="48428"/>
    <cellStyle name="Обычный 5 39 5 3" xfId="48429"/>
    <cellStyle name="Обычный 5 39 6" xfId="48430"/>
    <cellStyle name="Обычный 5 39 6 2" xfId="48431"/>
    <cellStyle name="Обычный 5 39 7" xfId="48432"/>
    <cellStyle name="Обычный 5 39 7 2" xfId="48433"/>
    <cellStyle name="Обычный 5 39 8" xfId="48434"/>
    <cellStyle name="Обычный 5 4" xfId="48435"/>
    <cellStyle name="Обычный 5 4 10" xfId="48436"/>
    <cellStyle name="Обычный 5 4 10 2" xfId="48437"/>
    <cellStyle name="Обычный 5 4 10 2 2" xfId="48438"/>
    <cellStyle name="Обычный 5 4 10 2 2 2" xfId="48439"/>
    <cellStyle name="Обычный 5 4 10 2 2 2 2" xfId="48440"/>
    <cellStyle name="Обычный 5 4 10 2 2 3" xfId="48441"/>
    <cellStyle name="Обычный 5 4 10 2 3" xfId="48442"/>
    <cellStyle name="Обычный 5 4 10 2 3 2" xfId="48443"/>
    <cellStyle name="Обычный 5 4 10 2 4" xfId="48444"/>
    <cellStyle name="Обычный 5 4 10 3" xfId="48445"/>
    <cellStyle name="Обычный 5 4 10 3 2" xfId="48446"/>
    <cellStyle name="Обычный 5 4 10 3 2 2" xfId="48447"/>
    <cellStyle name="Обычный 5 4 10 3 2 2 2" xfId="48448"/>
    <cellStyle name="Обычный 5 4 10 3 2 3" xfId="48449"/>
    <cellStyle name="Обычный 5 4 10 3 3" xfId="48450"/>
    <cellStyle name="Обычный 5 4 10 3 3 2" xfId="48451"/>
    <cellStyle name="Обычный 5 4 10 3 4" xfId="48452"/>
    <cellStyle name="Обычный 5 4 10 4" xfId="48453"/>
    <cellStyle name="Обычный 5 4 10 4 2" xfId="48454"/>
    <cellStyle name="Обычный 5 4 10 4 2 2" xfId="48455"/>
    <cellStyle name="Обычный 5 4 10 4 2 2 2" xfId="48456"/>
    <cellStyle name="Обычный 5 4 10 4 2 3" xfId="48457"/>
    <cellStyle name="Обычный 5 4 10 4 3" xfId="48458"/>
    <cellStyle name="Обычный 5 4 10 4 3 2" xfId="48459"/>
    <cellStyle name="Обычный 5 4 10 4 4" xfId="48460"/>
    <cellStyle name="Обычный 5 4 10 5" xfId="48461"/>
    <cellStyle name="Обычный 5 4 10 5 2" xfId="48462"/>
    <cellStyle name="Обычный 5 4 10 5 2 2" xfId="48463"/>
    <cellStyle name="Обычный 5 4 10 5 3" xfId="48464"/>
    <cellStyle name="Обычный 5 4 10 6" xfId="48465"/>
    <cellStyle name="Обычный 5 4 10 6 2" xfId="48466"/>
    <cellStyle name="Обычный 5 4 10 7" xfId="48467"/>
    <cellStyle name="Обычный 5 4 10 7 2" xfId="48468"/>
    <cellStyle name="Обычный 5 4 10 8" xfId="48469"/>
    <cellStyle name="Обычный 5 4 11" xfId="48470"/>
    <cellStyle name="Обычный 5 4 11 2" xfId="48471"/>
    <cellStyle name="Обычный 5 4 11 2 2" xfId="48472"/>
    <cellStyle name="Обычный 5 4 11 2 2 2" xfId="48473"/>
    <cellStyle name="Обычный 5 4 11 2 2 2 2" xfId="48474"/>
    <cellStyle name="Обычный 5 4 11 2 2 3" xfId="48475"/>
    <cellStyle name="Обычный 5 4 11 2 3" xfId="48476"/>
    <cellStyle name="Обычный 5 4 11 2 3 2" xfId="48477"/>
    <cellStyle name="Обычный 5 4 11 2 4" xfId="48478"/>
    <cellStyle name="Обычный 5 4 11 3" xfId="48479"/>
    <cellStyle name="Обычный 5 4 11 3 2" xfId="48480"/>
    <cellStyle name="Обычный 5 4 11 3 2 2" xfId="48481"/>
    <cellStyle name="Обычный 5 4 11 3 2 2 2" xfId="48482"/>
    <cellStyle name="Обычный 5 4 11 3 2 3" xfId="48483"/>
    <cellStyle name="Обычный 5 4 11 3 3" xfId="48484"/>
    <cellStyle name="Обычный 5 4 11 3 3 2" xfId="48485"/>
    <cellStyle name="Обычный 5 4 11 3 4" xfId="48486"/>
    <cellStyle name="Обычный 5 4 11 4" xfId="48487"/>
    <cellStyle name="Обычный 5 4 11 4 2" xfId="48488"/>
    <cellStyle name="Обычный 5 4 11 4 2 2" xfId="48489"/>
    <cellStyle name="Обычный 5 4 11 4 2 2 2" xfId="48490"/>
    <cellStyle name="Обычный 5 4 11 4 2 3" xfId="48491"/>
    <cellStyle name="Обычный 5 4 11 4 3" xfId="48492"/>
    <cellStyle name="Обычный 5 4 11 4 3 2" xfId="48493"/>
    <cellStyle name="Обычный 5 4 11 4 4" xfId="48494"/>
    <cellStyle name="Обычный 5 4 11 5" xfId="48495"/>
    <cellStyle name="Обычный 5 4 11 5 2" xfId="48496"/>
    <cellStyle name="Обычный 5 4 11 5 2 2" xfId="48497"/>
    <cellStyle name="Обычный 5 4 11 5 3" xfId="48498"/>
    <cellStyle name="Обычный 5 4 11 6" xfId="48499"/>
    <cellStyle name="Обычный 5 4 11 6 2" xfId="48500"/>
    <cellStyle name="Обычный 5 4 11 7" xfId="48501"/>
    <cellStyle name="Обычный 5 4 11 7 2" xfId="48502"/>
    <cellStyle name="Обычный 5 4 11 8" xfId="48503"/>
    <cellStyle name="Обычный 5 4 12" xfId="48504"/>
    <cellStyle name="Обычный 5 4 12 2" xfId="48505"/>
    <cellStyle name="Обычный 5 4 12 2 2" xfId="48506"/>
    <cellStyle name="Обычный 5 4 12 2 2 2" xfId="48507"/>
    <cellStyle name="Обычный 5 4 12 2 2 2 2" xfId="48508"/>
    <cellStyle name="Обычный 5 4 12 2 2 3" xfId="48509"/>
    <cellStyle name="Обычный 5 4 12 2 3" xfId="48510"/>
    <cellStyle name="Обычный 5 4 12 2 3 2" xfId="48511"/>
    <cellStyle name="Обычный 5 4 12 2 4" xfId="48512"/>
    <cellStyle name="Обычный 5 4 12 3" xfId="48513"/>
    <cellStyle name="Обычный 5 4 12 3 2" xfId="48514"/>
    <cellStyle name="Обычный 5 4 12 3 2 2" xfId="48515"/>
    <cellStyle name="Обычный 5 4 12 3 2 2 2" xfId="48516"/>
    <cellStyle name="Обычный 5 4 12 3 2 3" xfId="48517"/>
    <cellStyle name="Обычный 5 4 12 3 3" xfId="48518"/>
    <cellStyle name="Обычный 5 4 12 3 3 2" xfId="48519"/>
    <cellStyle name="Обычный 5 4 12 3 4" xfId="48520"/>
    <cellStyle name="Обычный 5 4 12 4" xfId="48521"/>
    <cellStyle name="Обычный 5 4 12 4 2" xfId="48522"/>
    <cellStyle name="Обычный 5 4 12 4 2 2" xfId="48523"/>
    <cellStyle name="Обычный 5 4 12 4 2 2 2" xfId="48524"/>
    <cellStyle name="Обычный 5 4 12 4 2 3" xfId="48525"/>
    <cellStyle name="Обычный 5 4 12 4 3" xfId="48526"/>
    <cellStyle name="Обычный 5 4 12 4 3 2" xfId="48527"/>
    <cellStyle name="Обычный 5 4 12 4 4" xfId="48528"/>
    <cellStyle name="Обычный 5 4 12 5" xfId="48529"/>
    <cellStyle name="Обычный 5 4 12 5 2" xfId="48530"/>
    <cellStyle name="Обычный 5 4 12 5 2 2" xfId="48531"/>
    <cellStyle name="Обычный 5 4 12 5 3" xfId="48532"/>
    <cellStyle name="Обычный 5 4 12 6" xfId="48533"/>
    <cellStyle name="Обычный 5 4 12 6 2" xfId="48534"/>
    <cellStyle name="Обычный 5 4 12 7" xfId="48535"/>
    <cellStyle name="Обычный 5 4 12 7 2" xfId="48536"/>
    <cellStyle name="Обычный 5 4 12 8" xfId="48537"/>
    <cellStyle name="Обычный 5 4 13" xfId="48538"/>
    <cellStyle name="Обычный 5 4 13 2" xfId="48539"/>
    <cellStyle name="Обычный 5 4 13 2 2" xfId="48540"/>
    <cellStyle name="Обычный 5 4 13 2 2 2" xfId="48541"/>
    <cellStyle name="Обычный 5 4 13 2 2 2 2" xfId="48542"/>
    <cellStyle name="Обычный 5 4 13 2 2 3" xfId="48543"/>
    <cellStyle name="Обычный 5 4 13 2 3" xfId="48544"/>
    <cellStyle name="Обычный 5 4 13 2 3 2" xfId="48545"/>
    <cellStyle name="Обычный 5 4 13 2 4" xfId="48546"/>
    <cellStyle name="Обычный 5 4 13 3" xfId="48547"/>
    <cellStyle name="Обычный 5 4 13 3 2" xfId="48548"/>
    <cellStyle name="Обычный 5 4 13 3 2 2" xfId="48549"/>
    <cellStyle name="Обычный 5 4 13 3 2 2 2" xfId="48550"/>
    <cellStyle name="Обычный 5 4 13 3 2 3" xfId="48551"/>
    <cellStyle name="Обычный 5 4 13 3 3" xfId="48552"/>
    <cellStyle name="Обычный 5 4 13 3 3 2" xfId="48553"/>
    <cellStyle name="Обычный 5 4 13 3 4" xfId="48554"/>
    <cellStyle name="Обычный 5 4 13 4" xfId="48555"/>
    <cellStyle name="Обычный 5 4 13 4 2" xfId="48556"/>
    <cellStyle name="Обычный 5 4 13 4 2 2" xfId="48557"/>
    <cellStyle name="Обычный 5 4 13 4 2 2 2" xfId="48558"/>
    <cellStyle name="Обычный 5 4 13 4 2 3" xfId="48559"/>
    <cellStyle name="Обычный 5 4 13 4 3" xfId="48560"/>
    <cellStyle name="Обычный 5 4 13 4 3 2" xfId="48561"/>
    <cellStyle name="Обычный 5 4 13 4 4" xfId="48562"/>
    <cellStyle name="Обычный 5 4 13 5" xfId="48563"/>
    <cellStyle name="Обычный 5 4 13 5 2" xfId="48564"/>
    <cellStyle name="Обычный 5 4 13 5 2 2" xfId="48565"/>
    <cellStyle name="Обычный 5 4 13 5 3" xfId="48566"/>
    <cellStyle name="Обычный 5 4 13 6" xfId="48567"/>
    <cellStyle name="Обычный 5 4 13 6 2" xfId="48568"/>
    <cellStyle name="Обычный 5 4 13 7" xfId="48569"/>
    <cellStyle name="Обычный 5 4 13 7 2" xfId="48570"/>
    <cellStyle name="Обычный 5 4 13 8" xfId="48571"/>
    <cellStyle name="Обычный 5 4 14" xfId="48572"/>
    <cellStyle name="Обычный 5 4 14 2" xfId="48573"/>
    <cellStyle name="Обычный 5 4 14 2 2" xfId="48574"/>
    <cellStyle name="Обычный 5 4 14 2 2 2" xfId="48575"/>
    <cellStyle name="Обычный 5 4 14 2 2 2 2" xfId="48576"/>
    <cellStyle name="Обычный 5 4 14 2 2 3" xfId="48577"/>
    <cellStyle name="Обычный 5 4 14 2 3" xfId="48578"/>
    <cellStyle name="Обычный 5 4 14 2 3 2" xfId="48579"/>
    <cellStyle name="Обычный 5 4 14 2 4" xfId="48580"/>
    <cellStyle name="Обычный 5 4 14 3" xfId="48581"/>
    <cellStyle name="Обычный 5 4 14 3 2" xfId="48582"/>
    <cellStyle name="Обычный 5 4 14 3 2 2" xfId="48583"/>
    <cellStyle name="Обычный 5 4 14 3 2 2 2" xfId="48584"/>
    <cellStyle name="Обычный 5 4 14 3 2 3" xfId="48585"/>
    <cellStyle name="Обычный 5 4 14 3 3" xfId="48586"/>
    <cellStyle name="Обычный 5 4 14 3 3 2" xfId="48587"/>
    <cellStyle name="Обычный 5 4 14 3 4" xfId="48588"/>
    <cellStyle name="Обычный 5 4 14 4" xfId="48589"/>
    <cellStyle name="Обычный 5 4 14 4 2" xfId="48590"/>
    <cellStyle name="Обычный 5 4 14 4 2 2" xfId="48591"/>
    <cellStyle name="Обычный 5 4 14 4 2 2 2" xfId="48592"/>
    <cellStyle name="Обычный 5 4 14 4 2 3" xfId="48593"/>
    <cellStyle name="Обычный 5 4 14 4 3" xfId="48594"/>
    <cellStyle name="Обычный 5 4 14 4 3 2" xfId="48595"/>
    <cellStyle name="Обычный 5 4 14 4 4" xfId="48596"/>
    <cellStyle name="Обычный 5 4 14 5" xfId="48597"/>
    <cellStyle name="Обычный 5 4 14 5 2" xfId="48598"/>
    <cellStyle name="Обычный 5 4 14 5 2 2" xfId="48599"/>
    <cellStyle name="Обычный 5 4 14 5 3" xfId="48600"/>
    <cellStyle name="Обычный 5 4 14 6" xfId="48601"/>
    <cellStyle name="Обычный 5 4 14 6 2" xfId="48602"/>
    <cellStyle name="Обычный 5 4 14 7" xfId="48603"/>
    <cellStyle name="Обычный 5 4 14 7 2" xfId="48604"/>
    <cellStyle name="Обычный 5 4 14 8" xfId="48605"/>
    <cellStyle name="Обычный 5 4 15" xfId="48606"/>
    <cellStyle name="Обычный 5 4 15 2" xfId="48607"/>
    <cellStyle name="Обычный 5 4 15 2 2" xfId="48608"/>
    <cellStyle name="Обычный 5 4 15 2 2 2" xfId="48609"/>
    <cellStyle name="Обычный 5 4 15 2 2 2 2" xfId="48610"/>
    <cellStyle name="Обычный 5 4 15 2 2 3" xfId="48611"/>
    <cellStyle name="Обычный 5 4 15 2 3" xfId="48612"/>
    <cellStyle name="Обычный 5 4 15 2 3 2" xfId="48613"/>
    <cellStyle name="Обычный 5 4 15 2 4" xfId="48614"/>
    <cellStyle name="Обычный 5 4 15 3" xfId="48615"/>
    <cellStyle name="Обычный 5 4 15 3 2" xfId="48616"/>
    <cellStyle name="Обычный 5 4 15 3 2 2" xfId="48617"/>
    <cellStyle name="Обычный 5 4 15 3 2 2 2" xfId="48618"/>
    <cellStyle name="Обычный 5 4 15 3 2 3" xfId="48619"/>
    <cellStyle name="Обычный 5 4 15 3 3" xfId="48620"/>
    <cellStyle name="Обычный 5 4 15 3 3 2" xfId="48621"/>
    <cellStyle name="Обычный 5 4 15 3 4" xfId="48622"/>
    <cellStyle name="Обычный 5 4 15 4" xfId="48623"/>
    <cellStyle name="Обычный 5 4 15 4 2" xfId="48624"/>
    <cellStyle name="Обычный 5 4 15 4 2 2" xfId="48625"/>
    <cellStyle name="Обычный 5 4 15 4 2 2 2" xfId="48626"/>
    <cellStyle name="Обычный 5 4 15 4 2 3" xfId="48627"/>
    <cellStyle name="Обычный 5 4 15 4 3" xfId="48628"/>
    <cellStyle name="Обычный 5 4 15 4 3 2" xfId="48629"/>
    <cellStyle name="Обычный 5 4 15 4 4" xfId="48630"/>
    <cellStyle name="Обычный 5 4 15 5" xfId="48631"/>
    <cellStyle name="Обычный 5 4 15 5 2" xfId="48632"/>
    <cellStyle name="Обычный 5 4 15 5 2 2" xfId="48633"/>
    <cellStyle name="Обычный 5 4 15 5 3" xfId="48634"/>
    <cellStyle name="Обычный 5 4 15 6" xfId="48635"/>
    <cellStyle name="Обычный 5 4 15 6 2" xfId="48636"/>
    <cellStyle name="Обычный 5 4 15 7" xfId="48637"/>
    <cellStyle name="Обычный 5 4 15 7 2" xfId="48638"/>
    <cellStyle name="Обычный 5 4 15 8" xfId="48639"/>
    <cellStyle name="Обычный 5 4 16" xfId="48640"/>
    <cellStyle name="Обычный 5 4 16 2" xfId="48641"/>
    <cellStyle name="Обычный 5 4 16 2 2" xfId="48642"/>
    <cellStyle name="Обычный 5 4 16 2 2 2" xfId="48643"/>
    <cellStyle name="Обычный 5 4 16 2 2 2 2" xfId="48644"/>
    <cellStyle name="Обычный 5 4 16 2 2 3" xfId="48645"/>
    <cellStyle name="Обычный 5 4 16 2 3" xfId="48646"/>
    <cellStyle name="Обычный 5 4 16 2 3 2" xfId="48647"/>
    <cellStyle name="Обычный 5 4 16 2 4" xfId="48648"/>
    <cellStyle name="Обычный 5 4 16 3" xfId="48649"/>
    <cellStyle name="Обычный 5 4 16 3 2" xfId="48650"/>
    <cellStyle name="Обычный 5 4 16 3 2 2" xfId="48651"/>
    <cellStyle name="Обычный 5 4 16 3 2 2 2" xfId="48652"/>
    <cellStyle name="Обычный 5 4 16 3 2 3" xfId="48653"/>
    <cellStyle name="Обычный 5 4 16 3 3" xfId="48654"/>
    <cellStyle name="Обычный 5 4 16 3 3 2" xfId="48655"/>
    <cellStyle name="Обычный 5 4 16 3 4" xfId="48656"/>
    <cellStyle name="Обычный 5 4 16 4" xfId="48657"/>
    <cellStyle name="Обычный 5 4 16 4 2" xfId="48658"/>
    <cellStyle name="Обычный 5 4 16 4 2 2" xfId="48659"/>
    <cellStyle name="Обычный 5 4 16 4 2 2 2" xfId="48660"/>
    <cellStyle name="Обычный 5 4 16 4 2 3" xfId="48661"/>
    <cellStyle name="Обычный 5 4 16 4 3" xfId="48662"/>
    <cellStyle name="Обычный 5 4 16 4 3 2" xfId="48663"/>
    <cellStyle name="Обычный 5 4 16 4 4" xfId="48664"/>
    <cellStyle name="Обычный 5 4 16 5" xfId="48665"/>
    <cellStyle name="Обычный 5 4 16 5 2" xfId="48666"/>
    <cellStyle name="Обычный 5 4 16 5 2 2" xfId="48667"/>
    <cellStyle name="Обычный 5 4 16 5 3" xfId="48668"/>
    <cellStyle name="Обычный 5 4 16 6" xfId="48669"/>
    <cellStyle name="Обычный 5 4 16 6 2" xfId="48670"/>
    <cellStyle name="Обычный 5 4 16 7" xfId="48671"/>
    <cellStyle name="Обычный 5 4 16 7 2" xfId="48672"/>
    <cellStyle name="Обычный 5 4 16 8" xfId="48673"/>
    <cellStyle name="Обычный 5 4 17" xfId="48674"/>
    <cellStyle name="Обычный 5 4 17 2" xfId="48675"/>
    <cellStyle name="Обычный 5 4 17 2 2" xfId="48676"/>
    <cellStyle name="Обычный 5 4 17 2 2 2" xfId="48677"/>
    <cellStyle name="Обычный 5 4 17 2 2 2 2" xfId="48678"/>
    <cellStyle name="Обычный 5 4 17 2 2 3" xfId="48679"/>
    <cellStyle name="Обычный 5 4 17 2 3" xfId="48680"/>
    <cellStyle name="Обычный 5 4 17 2 3 2" xfId="48681"/>
    <cellStyle name="Обычный 5 4 17 2 4" xfId="48682"/>
    <cellStyle name="Обычный 5 4 17 3" xfId="48683"/>
    <cellStyle name="Обычный 5 4 17 3 2" xfId="48684"/>
    <cellStyle name="Обычный 5 4 17 3 2 2" xfId="48685"/>
    <cellStyle name="Обычный 5 4 17 3 2 2 2" xfId="48686"/>
    <cellStyle name="Обычный 5 4 17 3 2 3" xfId="48687"/>
    <cellStyle name="Обычный 5 4 17 3 3" xfId="48688"/>
    <cellStyle name="Обычный 5 4 17 3 3 2" xfId="48689"/>
    <cellStyle name="Обычный 5 4 17 3 4" xfId="48690"/>
    <cellStyle name="Обычный 5 4 17 4" xfId="48691"/>
    <cellStyle name="Обычный 5 4 17 4 2" xfId="48692"/>
    <cellStyle name="Обычный 5 4 17 4 2 2" xfId="48693"/>
    <cellStyle name="Обычный 5 4 17 4 2 2 2" xfId="48694"/>
    <cellStyle name="Обычный 5 4 17 4 2 3" xfId="48695"/>
    <cellStyle name="Обычный 5 4 17 4 3" xfId="48696"/>
    <cellStyle name="Обычный 5 4 17 4 3 2" xfId="48697"/>
    <cellStyle name="Обычный 5 4 17 4 4" xfId="48698"/>
    <cellStyle name="Обычный 5 4 17 5" xfId="48699"/>
    <cellStyle name="Обычный 5 4 17 5 2" xfId="48700"/>
    <cellStyle name="Обычный 5 4 17 5 2 2" xfId="48701"/>
    <cellStyle name="Обычный 5 4 17 5 3" xfId="48702"/>
    <cellStyle name="Обычный 5 4 17 6" xfId="48703"/>
    <cellStyle name="Обычный 5 4 17 6 2" xfId="48704"/>
    <cellStyle name="Обычный 5 4 17 7" xfId="48705"/>
    <cellStyle name="Обычный 5 4 17 7 2" xfId="48706"/>
    <cellStyle name="Обычный 5 4 17 8" xfId="48707"/>
    <cellStyle name="Обычный 5 4 18" xfId="48708"/>
    <cellStyle name="Обычный 5 4 18 2" xfId="48709"/>
    <cellStyle name="Обычный 5 4 18 2 2" xfId="48710"/>
    <cellStyle name="Обычный 5 4 18 2 2 2" xfId="48711"/>
    <cellStyle name="Обычный 5 4 18 2 2 2 2" xfId="48712"/>
    <cellStyle name="Обычный 5 4 18 2 2 3" xfId="48713"/>
    <cellStyle name="Обычный 5 4 18 2 3" xfId="48714"/>
    <cellStyle name="Обычный 5 4 18 2 3 2" xfId="48715"/>
    <cellStyle name="Обычный 5 4 18 2 4" xfId="48716"/>
    <cellStyle name="Обычный 5 4 18 3" xfId="48717"/>
    <cellStyle name="Обычный 5 4 18 3 2" xfId="48718"/>
    <cellStyle name="Обычный 5 4 18 3 2 2" xfId="48719"/>
    <cellStyle name="Обычный 5 4 18 3 2 2 2" xfId="48720"/>
    <cellStyle name="Обычный 5 4 18 3 2 3" xfId="48721"/>
    <cellStyle name="Обычный 5 4 18 3 3" xfId="48722"/>
    <cellStyle name="Обычный 5 4 18 3 3 2" xfId="48723"/>
    <cellStyle name="Обычный 5 4 18 3 4" xfId="48724"/>
    <cellStyle name="Обычный 5 4 18 4" xfId="48725"/>
    <cellStyle name="Обычный 5 4 18 4 2" xfId="48726"/>
    <cellStyle name="Обычный 5 4 18 4 2 2" xfId="48727"/>
    <cellStyle name="Обычный 5 4 18 4 2 2 2" xfId="48728"/>
    <cellStyle name="Обычный 5 4 18 4 2 3" xfId="48729"/>
    <cellStyle name="Обычный 5 4 18 4 3" xfId="48730"/>
    <cellStyle name="Обычный 5 4 18 4 3 2" xfId="48731"/>
    <cellStyle name="Обычный 5 4 18 4 4" xfId="48732"/>
    <cellStyle name="Обычный 5 4 18 5" xfId="48733"/>
    <cellStyle name="Обычный 5 4 18 5 2" xfId="48734"/>
    <cellStyle name="Обычный 5 4 18 5 2 2" xfId="48735"/>
    <cellStyle name="Обычный 5 4 18 5 3" xfId="48736"/>
    <cellStyle name="Обычный 5 4 18 6" xfId="48737"/>
    <cellStyle name="Обычный 5 4 18 6 2" xfId="48738"/>
    <cellStyle name="Обычный 5 4 18 7" xfId="48739"/>
    <cellStyle name="Обычный 5 4 18 7 2" xfId="48740"/>
    <cellStyle name="Обычный 5 4 18 8" xfId="48741"/>
    <cellStyle name="Обычный 5 4 19" xfId="48742"/>
    <cellStyle name="Обычный 5 4 19 2" xfId="48743"/>
    <cellStyle name="Обычный 5 4 19 2 2" xfId="48744"/>
    <cellStyle name="Обычный 5 4 19 2 2 2" xfId="48745"/>
    <cellStyle name="Обычный 5 4 19 2 2 2 2" xfId="48746"/>
    <cellStyle name="Обычный 5 4 19 2 2 3" xfId="48747"/>
    <cellStyle name="Обычный 5 4 19 2 3" xfId="48748"/>
    <cellStyle name="Обычный 5 4 19 2 3 2" xfId="48749"/>
    <cellStyle name="Обычный 5 4 19 2 4" xfId="48750"/>
    <cellStyle name="Обычный 5 4 19 3" xfId="48751"/>
    <cellStyle name="Обычный 5 4 19 3 2" xfId="48752"/>
    <cellStyle name="Обычный 5 4 19 3 2 2" xfId="48753"/>
    <cellStyle name="Обычный 5 4 19 3 2 2 2" xfId="48754"/>
    <cellStyle name="Обычный 5 4 19 3 2 3" xfId="48755"/>
    <cellStyle name="Обычный 5 4 19 3 3" xfId="48756"/>
    <cellStyle name="Обычный 5 4 19 3 3 2" xfId="48757"/>
    <cellStyle name="Обычный 5 4 19 3 4" xfId="48758"/>
    <cellStyle name="Обычный 5 4 19 4" xfId="48759"/>
    <cellStyle name="Обычный 5 4 19 4 2" xfId="48760"/>
    <cellStyle name="Обычный 5 4 19 4 2 2" xfId="48761"/>
    <cellStyle name="Обычный 5 4 19 4 2 2 2" xfId="48762"/>
    <cellStyle name="Обычный 5 4 19 4 2 3" xfId="48763"/>
    <cellStyle name="Обычный 5 4 19 4 3" xfId="48764"/>
    <cellStyle name="Обычный 5 4 19 4 3 2" xfId="48765"/>
    <cellStyle name="Обычный 5 4 19 4 4" xfId="48766"/>
    <cellStyle name="Обычный 5 4 19 5" xfId="48767"/>
    <cellStyle name="Обычный 5 4 19 5 2" xfId="48768"/>
    <cellStyle name="Обычный 5 4 19 5 2 2" xfId="48769"/>
    <cellStyle name="Обычный 5 4 19 5 3" xfId="48770"/>
    <cellStyle name="Обычный 5 4 19 6" xfId="48771"/>
    <cellStyle name="Обычный 5 4 19 6 2" xfId="48772"/>
    <cellStyle name="Обычный 5 4 19 7" xfId="48773"/>
    <cellStyle name="Обычный 5 4 19 7 2" xfId="48774"/>
    <cellStyle name="Обычный 5 4 19 8" xfId="48775"/>
    <cellStyle name="Обычный 5 4 2" xfId="48776"/>
    <cellStyle name="Обычный 5 4 2 2" xfId="48777"/>
    <cellStyle name="Обычный 5 4 2 2 2" xfId="48778"/>
    <cellStyle name="Обычный 5 4 2 2 2 2" xfId="48779"/>
    <cellStyle name="Обычный 5 4 2 2 2 2 2" xfId="48780"/>
    <cellStyle name="Обычный 5 4 2 2 2 3" xfId="48781"/>
    <cellStyle name="Обычный 5 4 2 2 3" xfId="48782"/>
    <cellStyle name="Обычный 5 4 2 2 3 2" xfId="48783"/>
    <cellStyle name="Обычный 5 4 2 2 4" xfId="48784"/>
    <cellStyle name="Обычный 5 4 2 3" xfId="48785"/>
    <cellStyle name="Обычный 5 4 2 3 2" xfId="48786"/>
    <cellStyle name="Обычный 5 4 2 3 2 2" xfId="48787"/>
    <cellStyle name="Обычный 5 4 2 3 2 2 2" xfId="48788"/>
    <cellStyle name="Обычный 5 4 2 3 2 3" xfId="48789"/>
    <cellStyle name="Обычный 5 4 2 3 3" xfId="48790"/>
    <cellStyle name="Обычный 5 4 2 3 3 2" xfId="48791"/>
    <cellStyle name="Обычный 5 4 2 3 4" xfId="48792"/>
    <cellStyle name="Обычный 5 4 2 4" xfId="48793"/>
    <cellStyle name="Обычный 5 4 2 4 2" xfId="48794"/>
    <cellStyle name="Обычный 5 4 2 4 2 2" xfId="48795"/>
    <cellStyle name="Обычный 5 4 2 4 2 2 2" xfId="48796"/>
    <cellStyle name="Обычный 5 4 2 4 2 3" xfId="48797"/>
    <cellStyle name="Обычный 5 4 2 4 3" xfId="48798"/>
    <cellStyle name="Обычный 5 4 2 4 3 2" xfId="48799"/>
    <cellStyle name="Обычный 5 4 2 4 4" xfId="48800"/>
    <cellStyle name="Обычный 5 4 2 5" xfId="48801"/>
    <cellStyle name="Обычный 5 4 2 5 2" xfId="48802"/>
    <cellStyle name="Обычный 5 4 2 5 2 2" xfId="48803"/>
    <cellStyle name="Обычный 5 4 2 5 2 2 2" xfId="48804"/>
    <cellStyle name="Обычный 5 4 2 5 2 3" xfId="48805"/>
    <cellStyle name="Обычный 5 4 2 5 3" xfId="48806"/>
    <cellStyle name="Обычный 5 4 2 5 3 2" xfId="48807"/>
    <cellStyle name="Обычный 5 4 2 5 4" xfId="48808"/>
    <cellStyle name="Обычный 5 4 2 6" xfId="48809"/>
    <cellStyle name="Обычный 5 4 2 6 2" xfId="48810"/>
    <cellStyle name="Обычный 5 4 2 6 2 2" xfId="48811"/>
    <cellStyle name="Обычный 5 4 2 6 3" xfId="48812"/>
    <cellStyle name="Обычный 5 4 2 7" xfId="48813"/>
    <cellStyle name="Обычный 5 4 2 7 2" xfId="48814"/>
    <cellStyle name="Обычный 5 4 2 8" xfId="48815"/>
    <cellStyle name="Обычный 5 4 2 8 2" xfId="48816"/>
    <cellStyle name="Обычный 5 4 2 9" xfId="48817"/>
    <cellStyle name="Обычный 5 4 20" xfId="48818"/>
    <cellStyle name="Обычный 5 4 20 2" xfId="48819"/>
    <cellStyle name="Обычный 5 4 20 2 2" xfId="48820"/>
    <cellStyle name="Обычный 5 4 20 2 2 2" xfId="48821"/>
    <cellStyle name="Обычный 5 4 20 2 2 2 2" xfId="48822"/>
    <cellStyle name="Обычный 5 4 20 2 2 3" xfId="48823"/>
    <cellStyle name="Обычный 5 4 20 2 3" xfId="48824"/>
    <cellStyle name="Обычный 5 4 20 2 3 2" xfId="48825"/>
    <cellStyle name="Обычный 5 4 20 2 4" xfId="48826"/>
    <cellStyle name="Обычный 5 4 20 3" xfId="48827"/>
    <cellStyle name="Обычный 5 4 20 3 2" xfId="48828"/>
    <cellStyle name="Обычный 5 4 20 3 2 2" xfId="48829"/>
    <cellStyle name="Обычный 5 4 20 3 2 2 2" xfId="48830"/>
    <cellStyle name="Обычный 5 4 20 3 2 3" xfId="48831"/>
    <cellStyle name="Обычный 5 4 20 3 3" xfId="48832"/>
    <cellStyle name="Обычный 5 4 20 3 3 2" xfId="48833"/>
    <cellStyle name="Обычный 5 4 20 3 4" xfId="48834"/>
    <cellStyle name="Обычный 5 4 20 4" xfId="48835"/>
    <cellStyle name="Обычный 5 4 20 4 2" xfId="48836"/>
    <cellStyle name="Обычный 5 4 20 4 2 2" xfId="48837"/>
    <cellStyle name="Обычный 5 4 20 4 2 2 2" xfId="48838"/>
    <cellStyle name="Обычный 5 4 20 4 2 3" xfId="48839"/>
    <cellStyle name="Обычный 5 4 20 4 3" xfId="48840"/>
    <cellStyle name="Обычный 5 4 20 4 3 2" xfId="48841"/>
    <cellStyle name="Обычный 5 4 20 4 4" xfId="48842"/>
    <cellStyle name="Обычный 5 4 20 5" xfId="48843"/>
    <cellStyle name="Обычный 5 4 20 5 2" xfId="48844"/>
    <cellStyle name="Обычный 5 4 20 5 2 2" xfId="48845"/>
    <cellStyle name="Обычный 5 4 20 5 3" xfId="48846"/>
    <cellStyle name="Обычный 5 4 20 6" xfId="48847"/>
    <cellStyle name="Обычный 5 4 20 6 2" xfId="48848"/>
    <cellStyle name="Обычный 5 4 20 7" xfId="48849"/>
    <cellStyle name="Обычный 5 4 20 7 2" xfId="48850"/>
    <cellStyle name="Обычный 5 4 20 8" xfId="48851"/>
    <cellStyle name="Обычный 5 4 21" xfId="48852"/>
    <cellStyle name="Обычный 5 4 21 2" xfId="48853"/>
    <cellStyle name="Обычный 5 4 21 2 2" xfId="48854"/>
    <cellStyle name="Обычный 5 4 21 2 2 2" xfId="48855"/>
    <cellStyle name="Обычный 5 4 21 2 2 2 2" xfId="48856"/>
    <cellStyle name="Обычный 5 4 21 2 2 3" xfId="48857"/>
    <cellStyle name="Обычный 5 4 21 2 3" xfId="48858"/>
    <cellStyle name="Обычный 5 4 21 2 3 2" xfId="48859"/>
    <cellStyle name="Обычный 5 4 21 2 4" xfId="48860"/>
    <cellStyle name="Обычный 5 4 21 3" xfId="48861"/>
    <cellStyle name="Обычный 5 4 21 3 2" xfId="48862"/>
    <cellStyle name="Обычный 5 4 21 3 2 2" xfId="48863"/>
    <cellStyle name="Обычный 5 4 21 3 2 2 2" xfId="48864"/>
    <cellStyle name="Обычный 5 4 21 3 2 3" xfId="48865"/>
    <cellStyle name="Обычный 5 4 21 3 3" xfId="48866"/>
    <cellStyle name="Обычный 5 4 21 3 3 2" xfId="48867"/>
    <cellStyle name="Обычный 5 4 21 3 4" xfId="48868"/>
    <cellStyle name="Обычный 5 4 21 4" xfId="48869"/>
    <cellStyle name="Обычный 5 4 21 4 2" xfId="48870"/>
    <cellStyle name="Обычный 5 4 21 4 2 2" xfId="48871"/>
    <cellStyle name="Обычный 5 4 21 4 2 2 2" xfId="48872"/>
    <cellStyle name="Обычный 5 4 21 4 2 3" xfId="48873"/>
    <cellStyle name="Обычный 5 4 21 4 3" xfId="48874"/>
    <cellStyle name="Обычный 5 4 21 4 3 2" xfId="48875"/>
    <cellStyle name="Обычный 5 4 21 4 4" xfId="48876"/>
    <cellStyle name="Обычный 5 4 21 5" xfId="48877"/>
    <cellStyle name="Обычный 5 4 21 5 2" xfId="48878"/>
    <cellStyle name="Обычный 5 4 21 5 2 2" xfId="48879"/>
    <cellStyle name="Обычный 5 4 21 5 3" xfId="48880"/>
    <cellStyle name="Обычный 5 4 21 6" xfId="48881"/>
    <cellStyle name="Обычный 5 4 21 6 2" xfId="48882"/>
    <cellStyle name="Обычный 5 4 21 7" xfId="48883"/>
    <cellStyle name="Обычный 5 4 21 7 2" xfId="48884"/>
    <cellStyle name="Обычный 5 4 21 8" xfId="48885"/>
    <cellStyle name="Обычный 5 4 22" xfId="48886"/>
    <cellStyle name="Обычный 5 4 22 2" xfId="48887"/>
    <cellStyle name="Обычный 5 4 22 2 2" xfId="48888"/>
    <cellStyle name="Обычный 5 4 22 2 2 2" xfId="48889"/>
    <cellStyle name="Обычный 5 4 22 2 2 2 2" xfId="48890"/>
    <cellStyle name="Обычный 5 4 22 2 2 3" xfId="48891"/>
    <cellStyle name="Обычный 5 4 22 2 3" xfId="48892"/>
    <cellStyle name="Обычный 5 4 22 2 3 2" xfId="48893"/>
    <cellStyle name="Обычный 5 4 22 2 4" xfId="48894"/>
    <cellStyle name="Обычный 5 4 22 3" xfId="48895"/>
    <cellStyle name="Обычный 5 4 22 3 2" xfId="48896"/>
    <cellStyle name="Обычный 5 4 22 3 2 2" xfId="48897"/>
    <cellStyle name="Обычный 5 4 22 3 2 2 2" xfId="48898"/>
    <cellStyle name="Обычный 5 4 22 3 2 3" xfId="48899"/>
    <cellStyle name="Обычный 5 4 22 3 3" xfId="48900"/>
    <cellStyle name="Обычный 5 4 22 3 3 2" xfId="48901"/>
    <cellStyle name="Обычный 5 4 22 3 4" xfId="48902"/>
    <cellStyle name="Обычный 5 4 22 4" xfId="48903"/>
    <cellStyle name="Обычный 5 4 22 4 2" xfId="48904"/>
    <cellStyle name="Обычный 5 4 22 4 2 2" xfId="48905"/>
    <cellStyle name="Обычный 5 4 22 4 2 2 2" xfId="48906"/>
    <cellStyle name="Обычный 5 4 22 4 2 3" xfId="48907"/>
    <cellStyle name="Обычный 5 4 22 4 3" xfId="48908"/>
    <cellStyle name="Обычный 5 4 22 4 3 2" xfId="48909"/>
    <cellStyle name="Обычный 5 4 22 4 4" xfId="48910"/>
    <cellStyle name="Обычный 5 4 22 5" xfId="48911"/>
    <cellStyle name="Обычный 5 4 22 5 2" xfId="48912"/>
    <cellStyle name="Обычный 5 4 22 5 2 2" xfId="48913"/>
    <cellStyle name="Обычный 5 4 22 5 3" xfId="48914"/>
    <cellStyle name="Обычный 5 4 22 6" xfId="48915"/>
    <cellStyle name="Обычный 5 4 22 6 2" xfId="48916"/>
    <cellStyle name="Обычный 5 4 22 7" xfId="48917"/>
    <cellStyle name="Обычный 5 4 22 7 2" xfId="48918"/>
    <cellStyle name="Обычный 5 4 22 8" xfId="48919"/>
    <cellStyle name="Обычный 5 4 23" xfId="48920"/>
    <cellStyle name="Обычный 5 4 23 2" xfId="48921"/>
    <cellStyle name="Обычный 5 4 23 2 2" xfId="48922"/>
    <cellStyle name="Обычный 5 4 23 2 2 2" xfId="48923"/>
    <cellStyle name="Обычный 5 4 23 2 2 2 2" xfId="48924"/>
    <cellStyle name="Обычный 5 4 23 2 2 3" xfId="48925"/>
    <cellStyle name="Обычный 5 4 23 2 3" xfId="48926"/>
    <cellStyle name="Обычный 5 4 23 2 3 2" xfId="48927"/>
    <cellStyle name="Обычный 5 4 23 2 4" xfId="48928"/>
    <cellStyle name="Обычный 5 4 23 3" xfId="48929"/>
    <cellStyle name="Обычный 5 4 23 3 2" xfId="48930"/>
    <cellStyle name="Обычный 5 4 23 3 2 2" xfId="48931"/>
    <cellStyle name="Обычный 5 4 23 3 2 2 2" xfId="48932"/>
    <cellStyle name="Обычный 5 4 23 3 2 3" xfId="48933"/>
    <cellStyle name="Обычный 5 4 23 3 3" xfId="48934"/>
    <cellStyle name="Обычный 5 4 23 3 3 2" xfId="48935"/>
    <cellStyle name="Обычный 5 4 23 3 4" xfId="48936"/>
    <cellStyle name="Обычный 5 4 23 4" xfId="48937"/>
    <cellStyle name="Обычный 5 4 23 4 2" xfId="48938"/>
    <cellStyle name="Обычный 5 4 23 4 2 2" xfId="48939"/>
    <cellStyle name="Обычный 5 4 23 4 2 2 2" xfId="48940"/>
    <cellStyle name="Обычный 5 4 23 4 2 3" xfId="48941"/>
    <cellStyle name="Обычный 5 4 23 4 3" xfId="48942"/>
    <cellStyle name="Обычный 5 4 23 4 3 2" xfId="48943"/>
    <cellStyle name="Обычный 5 4 23 4 4" xfId="48944"/>
    <cellStyle name="Обычный 5 4 23 5" xfId="48945"/>
    <cellStyle name="Обычный 5 4 23 5 2" xfId="48946"/>
    <cellStyle name="Обычный 5 4 23 5 2 2" xfId="48947"/>
    <cellStyle name="Обычный 5 4 23 5 3" xfId="48948"/>
    <cellStyle name="Обычный 5 4 23 6" xfId="48949"/>
    <cellStyle name="Обычный 5 4 23 6 2" xfId="48950"/>
    <cellStyle name="Обычный 5 4 23 7" xfId="48951"/>
    <cellStyle name="Обычный 5 4 23 7 2" xfId="48952"/>
    <cellStyle name="Обычный 5 4 23 8" xfId="48953"/>
    <cellStyle name="Обычный 5 4 24" xfId="48954"/>
    <cellStyle name="Обычный 5 4 24 2" xfId="48955"/>
    <cellStyle name="Обычный 5 4 24 2 2" xfId="48956"/>
    <cellStyle name="Обычный 5 4 24 2 2 2" xfId="48957"/>
    <cellStyle name="Обычный 5 4 24 2 2 2 2" xfId="48958"/>
    <cellStyle name="Обычный 5 4 24 2 2 3" xfId="48959"/>
    <cellStyle name="Обычный 5 4 24 2 3" xfId="48960"/>
    <cellStyle name="Обычный 5 4 24 2 3 2" xfId="48961"/>
    <cellStyle name="Обычный 5 4 24 2 4" xfId="48962"/>
    <cellStyle name="Обычный 5 4 24 3" xfId="48963"/>
    <cellStyle name="Обычный 5 4 24 3 2" xfId="48964"/>
    <cellStyle name="Обычный 5 4 24 3 2 2" xfId="48965"/>
    <cellStyle name="Обычный 5 4 24 3 2 2 2" xfId="48966"/>
    <cellStyle name="Обычный 5 4 24 3 2 3" xfId="48967"/>
    <cellStyle name="Обычный 5 4 24 3 3" xfId="48968"/>
    <cellStyle name="Обычный 5 4 24 3 3 2" xfId="48969"/>
    <cellStyle name="Обычный 5 4 24 3 4" xfId="48970"/>
    <cellStyle name="Обычный 5 4 24 4" xfId="48971"/>
    <cellStyle name="Обычный 5 4 24 4 2" xfId="48972"/>
    <cellStyle name="Обычный 5 4 24 4 2 2" xfId="48973"/>
    <cellStyle name="Обычный 5 4 24 4 2 2 2" xfId="48974"/>
    <cellStyle name="Обычный 5 4 24 4 2 3" xfId="48975"/>
    <cellStyle name="Обычный 5 4 24 4 3" xfId="48976"/>
    <cellStyle name="Обычный 5 4 24 4 3 2" xfId="48977"/>
    <cellStyle name="Обычный 5 4 24 4 4" xfId="48978"/>
    <cellStyle name="Обычный 5 4 24 5" xfId="48979"/>
    <cellStyle name="Обычный 5 4 24 5 2" xfId="48980"/>
    <cellStyle name="Обычный 5 4 24 5 2 2" xfId="48981"/>
    <cellStyle name="Обычный 5 4 24 5 3" xfId="48982"/>
    <cellStyle name="Обычный 5 4 24 6" xfId="48983"/>
    <cellStyle name="Обычный 5 4 24 6 2" xfId="48984"/>
    <cellStyle name="Обычный 5 4 24 7" xfId="48985"/>
    <cellStyle name="Обычный 5 4 24 7 2" xfId="48986"/>
    <cellStyle name="Обычный 5 4 24 8" xfId="48987"/>
    <cellStyle name="Обычный 5 4 25" xfId="48988"/>
    <cellStyle name="Обычный 5 4 25 2" xfId="48989"/>
    <cellStyle name="Обычный 5 4 25 2 2" xfId="48990"/>
    <cellStyle name="Обычный 5 4 25 2 2 2" xfId="48991"/>
    <cellStyle name="Обычный 5 4 25 2 2 2 2" xfId="48992"/>
    <cellStyle name="Обычный 5 4 25 2 2 3" xfId="48993"/>
    <cellStyle name="Обычный 5 4 25 2 3" xfId="48994"/>
    <cellStyle name="Обычный 5 4 25 2 3 2" xfId="48995"/>
    <cellStyle name="Обычный 5 4 25 2 4" xfId="48996"/>
    <cellStyle name="Обычный 5 4 25 3" xfId="48997"/>
    <cellStyle name="Обычный 5 4 25 3 2" xfId="48998"/>
    <cellStyle name="Обычный 5 4 25 3 2 2" xfId="48999"/>
    <cellStyle name="Обычный 5 4 25 3 2 2 2" xfId="49000"/>
    <cellStyle name="Обычный 5 4 25 3 2 3" xfId="49001"/>
    <cellStyle name="Обычный 5 4 25 3 3" xfId="49002"/>
    <cellStyle name="Обычный 5 4 25 3 3 2" xfId="49003"/>
    <cellStyle name="Обычный 5 4 25 3 4" xfId="49004"/>
    <cellStyle name="Обычный 5 4 25 4" xfId="49005"/>
    <cellStyle name="Обычный 5 4 25 4 2" xfId="49006"/>
    <cellStyle name="Обычный 5 4 25 4 2 2" xfId="49007"/>
    <cellStyle name="Обычный 5 4 25 4 2 2 2" xfId="49008"/>
    <cellStyle name="Обычный 5 4 25 4 2 3" xfId="49009"/>
    <cellStyle name="Обычный 5 4 25 4 3" xfId="49010"/>
    <cellStyle name="Обычный 5 4 25 4 3 2" xfId="49011"/>
    <cellStyle name="Обычный 5 4 25 4 4" xfId="49012"/>
    <cellStyle name="Обычный 5 4 25 5" xfId="49013"/>
    <cellStyle name="Обычный 5 4 25 5 2" xfId="49014"/>
    <cellStyle name="Обычный 5 4 25 5 2 2" xfId="49015"/>
    <cellStyle name="Обычный 5 4 25 5 3" xfId="49016"/>
    <cellStyle name="Обычный 5 4 25 6" xfId="49017"/>
    <cellStyle name="Обычный 5 4 25 6 2" xfId="49018"/>
    <cellStyle name="Обычный 5 4 25 7" xfId="49019"/>
    <cellStyle name="Обычный 5 4 25 7 2" xfId="49020"/>
    <cellStyle name="Обычный 5 4 25 8" xfId="49021"/>
    <cellStyle name="Обычный 5 4 26" xfId="49022"/>
    <cellStyle name="Обычный 5 4 26 2" xfId="49023"/>
    <cellStyle name="Обычный 5 4 26 2 2" xfId="49024"/>
    <cellStyle name="Обычный 5 4 26 2 2 2" xfId="49025"/>
    <cellStyle name="Обычный 5 4 26 2 2 2 2" xfId="49026"/>
    <cellStyle name="Обычный 5 4 26 2 2 3" xfId="49027"/>
    <cellStyle name="Обычный 5 4 26 2 3" xfId="49028"/>
    <cellStyle name="Обычный 5 4 26 2 3 2" xfId="49029"/>
    <cellStyle name="Обычный 5 4 26 2 4" xfId="49030"/>
    <cellStyle name="Обычный 5 4 26 3" xfId="49031"/>
    <cellStyle name="Обычный 5 4 26 3 2" xfId="49032"/>
    <cellStyle name="Обычный 5 4 26 3 2 2" xfId="49033"/>
    <cellStyle name="Обычный 5 4 26 3 2 2 2" xfId="49034"/>
    <cellStyle name="Обычный 5 4 26 3 2 3" xfId="49035"/>
    <cellStyle name="Обычный 5 4 26 3 3" xfId="49036"/>
    <cellStyle name="Обычный 5 4 26 3 3 2" xfId="49037"/>
    <cellStyle name="Обычный 5 4 26 3 4" xfId="49038"/>
    <cellStyle name="Обычный 5 4 26 4" xfId="49039"/>
    <cellStyle name="Обычный 5 4 26 4 2" xfId="49040"/>
    <cellStyle name="Обычный 5 4 26 4 2 2" xfId="49041"/>
    <cellStyle name="Обычный 5 4 26 4 2 2 2" xfId="49042"/>
    <cellStyle name="Обычный 5 4 26 4 2 3" xfId="49043"/>
    <cellStyle name="Обычный 5 4 26 4 3" xfId="49044"/>
    <cellStyle name="Обычный 5 4 26 4 3 2" xfId="49045"/>
    <cellStyle name="Обычный 5 4 26 4 4" xfId="49046"/>
    <cellStyle name="Обычный 5 4 26 5" xfId="49047"/>
    <cellStyle name="Обычный 5 4 26 5 2" xfId="49048"/>
    <cellStyle name="Обычный 5 4 26 5 2 2" xfId="49049"/>
    <cellStyle name="Обычный 5 4 26 5 3" xfId="49050"/>
    <cellStyle name="Обычный 5 4 26 6" xfId="49051"/>
    <cellStyle name="Обычный 5 4 26 6 2" xfId="49052"/>
    <cellStyle name="Обычный 5 4 26 7" xfId="49053"/>
    <cellStyle name="Обычный 5 4 26 7 2" xfId="49054"/>
    <cellStyle name="Обычный 5 4 26 8" xfId="49055"/>
    <cellStyle name="Обычный 5 4 27" xfId="49056"/>
    <cellStyle name="Обычный 5 4 27 2" xfId="49057"/>
    <cellStyle name="Обычный 5 4 27 2 2" xfId="49058"/>
    <cellStyle name="Обычный 5 4 27 2 2 2" xfId="49059"/>
    <cellStyle name="Обычный 5 4 27 2 2 2 2" xfId="49060"/>
    <cellStyle name="Обычный 5 4 27 2 2 3" xfId="49061"/>
    <cellStyle name="Обычный 5 4 27 2 3" xfId="49062"/>
    <cellStyle name="Обычный 5 4 27 2 3 2" xfId="49063"/>
    <cellStyle name="Обычный 5 4 27 2 4" xfId="49064"/>
    <cellStyle name="Обычный 5 4 27 3" xfId="49065"/>
    <cellStyle name="Обычный 5 4 27 3 2" xfId="49066"/>
    <cellStyle name="Обычный 5 4 27 3 2 2" xfId="49067"/>
    <cellStyle name="Обычный 5 4 27 3 2 2 2" xfId="49068"/>
    <cellStyle name="Обычный 5 4 27 3 2 3" xfId="49069"/>
    <cellStyle name="Обычный 5 4 27 3 3" xfId="49070"/>
    <cellStyle name="Обычный 5 4 27 3 3 2" xfId="49071"/>
    <cellStyle name="Обычный 5 4 27 3 4" xfId="49072"/>
    <cellStyle name="Обычный 5 4 27 4" xfId="49073"/>
    <cellStyle name="Обычный 5 4 27 4 2" xfId="49074"/>
    <cellStyle name="Обычный 5 4 27 4 2 2" xfId="49075"/>
    <cellStyle name="Обычный 5 4 27 4 2 2 2" xfId="49076"/>
    <cellStyle name="Обычный 5 4 27 4 2 3" xfId="49077"/>
    <cellStyle name="Обычный 5 4 27 4 3" xfId="49078"/>
    <cellStyle name="Обычный 5 4 27 4 3 2" xfId="49079"/>
    <cellStyle name="Обычный 5 4 27 4 4" xfId="49080"/>
    <cellStyle name="Обычный 5 4 27 5" xfId="49081"/>
    <cellStyle name="Обычный 5 4 27 5 2" xfId="49082"/>
    <cellStyle name="Обычный 5 4 27 5 2 2" xfId="49083"/>
    <cellStyle name="Обычный 5 4 27 5 3" xfId="49084"/>
    <cellStyle name="Обычный 5 4 27 6" xfId="49085"/>
    <cellStyle name="Обычный 5 4 27 6 2" xfId="49086"/>
    <cellStyle name="Обычный 5 4 27 7" xfId="49087"/>
    <cellStyle name="Обычный 5 4 27 7 2" xfId="49088"/>
    <cellStyle name="Обычный 5 4 27 8" xfId="49089"/>
    <cellStyle name="Обычный 5 4 28" xfId="49090"/>
    <cellStyle name="Обычный 5 4 28 2" xfId="49091"/>
    <cellStyle name="Обычный 5 4 28 2 2" xfId="49092"/>
    <cellStyle name="Обычный 5 4 28 2 2 2" xfId="49093"/>
    <cellStyle name="Обычный 5 4 28 2 2 2 2" xfId="49094"/>
    <cellStyle name="Обычный 5 4 28 2 2 3" xfId="49095"/>
    <cellStyle name="Обычный 5 4 28 2 3" xfId="49096"/>
    <cellStyle name="Обычный 5 4 28 2 3 2" xfId="49097"/>
    <cellStyle name="Обычный 5 4 28 2 4" xfId="49098"/>
    <cellStyle name="Обычный 5 4 28 3" xfId="49099"/>
    <cellStyle name="Обычный 5 4 28 3 2" xfId="49100"/>
    <cellStyle name="Обычный 5 4 28 3 2 2" xfId="49101"/>
    <cellStyle name="Обычный 5 4 28 3 2 2 2" xfId="49102"/>
    <cellStyle name="Обычный 5 4 28 3 2 3" xfId="49103"/>
    <cellStyle name="Обычный 5 4 28 3 3" xfId="49104"/>
    <cellStyle name="Обычный 5 4 28 3 3 2" xfId="49105"/>
    <cellStyle name="Обычный 5 4 28 3 4" xfId="49106"/>
    <cellStyle name="Обычный 5 4 28 4" xfId="49107"/>
    <cellStyle name="Обычный 5 4 28 4 2" xfId="49108"/>
    <cellStyle name="Обычный 5 4 28 4 2 2" xfId="49109"/>
    <cellStyle name="Обычный 5 4 28 4 2 2 2" xfId="49110"/>
    <cellStyle name="Обычный 5 4 28 4 2 3" xfId="49111"/>
    <cellStyle name="Обычный 5 4 28 4 3" xfId="49112"/>
    <cellStyle name="Обычный 5 4 28 4 3 2" xfId="49113"/>
    <cellStyle name="Обычный 5 4 28 4 4" xfId="49114"/>
    <cellStyle name="Обычный 5 4 28 5" xfId="49115"/>
    <cellStyle name="Обычный 5 4 28 5 2" xfId="49116"/>
    <cellStyle name="Обычный 5 4 28 5 2 2" xfId="49117"/>
    <cellStyle name="Обычный 5 4 28 5 3" xfId="49118"/>
    <cellStyle name="Обычный 5 4 28 6" xfId="49119"/>
    <cellStyle name="Обычный 5 4 28 6 2" xfId="49120"/>
    <cellStyle name="Обычный 5 4 28 7" xfId="49121"/>
    <cellStyle name="Обычный 5 4 28 7 2" xfId="49122"/>
    <cellStyle name="Обычный 5 4 28 8" xfId="49123"/>
    <cellStyle name="Обычный 5 4 29" xfId="49124"/>
    <cellStyle name="Обычный 5 4 29 2" xfId="49125"/>
    <cellStyle name="Обычный 5 4 29 2 2" xfId="49126"/>
    <cellStyle name="Обычный 5 4 29 2 2 2" xfId="49127"/>
    <cellStyle name="Обычный 5 4 29 2 2 2 2" xfId="49128"/>
    <cellStyle name="Обычный 5 4 29 2 2 3" xfId="49129"/>
    <cellStyle name="Обычный 5 4 29 2 3" xfId="49130"/>
    <cellStyle name="Обычный 5 4 29 2 3 2" xfId="49131"/>
    <cellStyle name="Обычный 5 4 29 2 4" xfId="49132"/>
    <cellStyle name="Обычный 5 4 29 3" xfId="49133"/>
    <cellStyle name="Обычный 5 4 29 3 2" xfId="49134"/>
    <cellStyle name="Обычный 5 4 29 3 2 2" xfId="49135"/>
    <cellStyle name="Обычный 5 4 29 3 2 2 2" xfId="49136"/>
    <cellStyle name="Обычный 5 4 29 3 2 3" xfId="49137"/>
    <cellStyle name="Обычный 5 4 29 3 3" xfId="49138"/>
    <cellStyle name="Обычный 5 4 29 3 3 2" xfId="49139"/>
    <cellStyle name="Обычный 5 4 29 3 4" xfId="49140"/>
    <cellStyle name="Обычный 5 4 29 4" xfId="49141"/>
    <cellStyle name="Обычный 5 4 29 4 2" xfId="49142"/>
    <cellStyle name="Обычный 5 4 29 4 2 2" xfId="49143"/>
    <cellStyle name="Обычный 5 4 29 4 2 2 2" xfId="49144"/>
    <cellStyle name="Обычный 5 4 29 4 2 3" xfId="49145"/>
    <cellStyle name="Обычный 5 4 29 4 3" xfId="49146"/>
    <cellStyle name="Обычный 5 4 29 4 3 2" xfId="49147"/>
    <cellStyle name="Обычный 5 4 29 4 4" xfId="49148"/>
    <cellStyle name="Обычный 5 4 29 5" xfId="49149"/>
    <cellStyle name="Обычный 5 4 29 5 2" xfId="49150"/>
    <cellStyle name="Обычный 5 4 29 5 2 2" xfId="49151"/>
    <cellStyle name="Обычный 5 4 29 5 3" xfId="49152"/>
    <cellStyle name="Обычный 5 4 29 6" xfId="49153"/>
    <cellStyle name="Обычный 5 4 29 6 2" xfId="49154"/>
    <cellStyle name="Обычный 5 4 29 7" xfId="49155"/>
    <cellStyle name="Обычный 5 4 29 7 2" xfId="49156"/>
    <cellStyle name="Обычный 5 4 29 8" xfId="49157"/>
    <cellStyle name="Обычный 5 4 3" xfId="49158"/>
    <cellStyle name="Обычный 5 4 3 2" xfId="49159"/>
    <cellStyle name="Обычный 5 4 3 2 2" xfId="49160"/>
    <cellStyle name="Обычный 5 4 3 2 2 2" xfId="49161"/>
    <cellStyle name="Обычный 5 4 3 2 2 2 2" xfId="49162"/>
    <cellStyle name="Обычный 5 4 3 2 2 3" xfId="49163"/>
    <cellStyle name="Обычный 5 4 3 2 3" xfId="49164"/>
    <cellStyle name="Обычный 5 4 3 2 3 2" xfId="49165"/>
    <cellStyle name="Обычный 5 4 3 2 4" xfId="49166"/>
    <cellStyle name="Обычный 5 4 3 3" xfId="49167"/>
    <cellStyle name="Обычный 5 4 3 3 2" xfId="49168"/>
    <cellStyle name="Обычный 5 4 3 3 2 2" xfId="49169"/>
    <cellStyle name="Обычный 5 4 3 3 2 2 2" xfId="49170"/>
    <cellStyle name="Обычный 5 4 3 3 2 3" xfId="49171"/>
    <cellStyle name="Обычный 5 4 3 3 3" xfId="49172"/>
    <cellStyle name="Обычный 5 4 3 3 3 2" xfId="49173"/>
    <cellStyle name="Обычный 5 4 3 3 4" xfId="49174"/>
    <cellStyle name="Обычный 5 4 3 4" xfId="49175"/>
    <cellStyle name="Обычный 5 4 3 4 2" xfId="49176"/>
    <cellStyle name="Обычный 5 4 3 4 2 2" xfId="49177"/>
    <cellStyle name="Обычный 5 4 3 4 2 2 2" xfId="49178"/>
    <cellStyle name="Обычный 5 4 3 4 2 3" xfId="49179"/>
    <cellStyle name="Обычный 5 4 3 4 3" xfId="49180"/>
    <cellStyle name="Обычный 5 4 3 4 3 2" xfId="49181"/>
    <cellStyle name="Обычный 5 4 3 4 4" xfId="49182"/>
    <cellStyle name="Обычный 5 4 3 5" xfId="49183"/>
    <cellStyle name="Обычный 5 4 3 5 2" xfId="49184"/>
    <cellStyle name="Обычный 5 4 3 5 2 2" xfId="49185"/>
    <cellStyle name="Обычный 5 4 3 5 3" xfId="49186"/>
    <cellStyle name="Обычный 5 4 3 6" xfId="49187"/>
    <cellStyle name="Обычный 5 4 3 6 2" xfId="49188"/>
    <cellStyle name="Обычный 5 4 3 7" xfId="49189"/>
    <cellStyle name="Обычный 5 4 3 7 2" xfId="49190"/>
    <cellStyle name="Обычный 5 4 3 8" xfId="49191"/>
    <cellStyle name="Обычный 5 4 30" xfId="49192"/>
    <cellStyle name="Обычный 5 4 30 2" xfId="49193"/>
    <cellStyle name="Обычный 5 4 31" xfId="49194"/>
    <cellStyle name="Обычный 5 4 31 2" xfId="49195"/>
    <cellStyle name="Обычный 5 4 31 2 2" xfId="49196"/>
    <cellStyle name="Обычный 5 4 31 2 2 2" xfId="49197"/>
    <cellStyle name="Обычный 5 4 31 2 3" xfId="49198"/>
    <cellStyle name="Обычный 5 4 31 3" xfId="49199"/>
    <cellStyle name="Обычный 5 4 31 3 2" xfId="49200"/>
    <cellStyle name="Обычный 5 4 31 4" xfId="49201"/>
    <cellStyle name="Обычный 5 4 32" xfId="49202"/>
    <cellStyle name="Обычный 5 4 32 2" xfId="49203"/>
    <cellStyle name="Обычный 5 4 32 2 2" xfId="49204"/>
    <cellStyle name="Обычный 5 4 32 2 2 2" xfId="49205"/>
    <cellStyle name="Обычный 5 4 32 2 3" xfId="49206"/>
    <cellStyle name="Обычный 5 4 32 3" xfId="49207"/>
    <cellStyle name="Обычный 5 4 32 3 2" xfId="49208"/>
    <cellStyle name="Обычный 5 4 32 4" xfId="49209"/>
    <cellStyle name="Обычный 5 4 33" xfId="49210"/>
    <cellStyle name="Обычный 5 4 33 2" xfId="49211"/>
    <cellStyle name="Обычный 5 4 33 2 2" xfId="49212"/>
    <cellStyle name="Обычный 5 4 33 2 2 2" xfId="49213"/>
    <cellStyle name="Обычный 5 4 33 2 3" xfId="49214"/>
    <cellStyle name="Обычный 5 4 33 3" xfId="49215"/>
    <cellStyle name="Обычный 5 4 33 3 2" xfId="49216"/>
    <cellStyle name="Обычный 5 4 33 4" xfId="49217"/>
    <cellStyle name="Обычный 5 4 34" xfId="49218"/>
    <cellStyle name="Обычный 5 4 34 2" xfId="49219"/>
    <cellStyle name="Обычный 5 4 34 2 2" xfId="49220"/>
    <cellStyle name="Обычный 5 4 34 2 2 2" xfId="49221"/>
    <cellStyle name="Обычный 5 4 34 2 3" xfId="49222"/>
    <cellStyle name="Обычный 5 4 34 3" xfId="49223"/>
    <cellStyle name="Обычный 5 4 34 3 2" xfId="49224"/>
    <cellStyle name="Обычный 5 4 34 4" xfId="49225"/>
    <cellStyle name="Обычный 5 4 35" xfId="49226"/>
    <cellStyle name="Обычный 5 4 35 2" xfId="49227"/>
    <cellStyle name="Обычный 5 4 35 2 2" xfId="49228"/>
    <cellStyle name="Обычный 5 4 35 3" xfId="49229"/>
    <cellStyle name="Обычный 5 4 36" xfId="49230"/>
    <cellStyle name="Обычный 5 4 36 2" xfId="49231"/>
    <cellStyle name="Обычный 5 4 37" xfId="49232"/>
    <cellStyle name="Обычный 5 4 37 2" xfId="49233"/>
    <cellStyle name="Обычный 5 4 38" xfId="49234"/>
    <cellStyle name="Обычный 5 4 4" xfId="49235"/>
    <cellStyle name="Обычный 5 4 4 2" xfId="49236"/>
    <cellStyle name="Обычный 5 4 4 2 2" xfId="49237"/>
    <cellStyle name="Обычный 5 4 4 2 2 2" xfId="49238"/>
    <cellStyle name="Обычный 5 4 4 2 2 2 2" xfId="49239"/>
    <cellStyle name="Обычный 5 4 4 2 2 3" xfId="49240"/>
    <cellStyle name="Обычный 5 4 4 2 3" xfId="49241"/>
    <cellStyle name="Обычный 5 4 4 2 3 2" xfId="49242"/>
    <cellStyle name="Обычный 5 4 4 2 4" xfId="49243"/>
    <cellStyle name="Обычный 5 4 4 3" xfId="49244"/>
    <cellStyle name="Обычный 5 4 4 3 2" xfId="49245"/>
    <cellStyle name="Обычный 5 4 4 3 2 2" xfId="49246"/>
    <cellStyle name="Обычный 5 4 4 3 2 2 2" xfId="49247"/>
    <cellStyle name="Обычный 5 4 4 3 2 3" xfId="49248"/>
    <cellStyle name="Обычный 5 4 4 3 3" xfId="49249"/>
    <cellStyle name="Обычный 5 4 4 3 3 2" xfId="49250"/>
    <cellStyle name="Обычный 5 4 4 3 4" xfId="49251"/>
    <cellStyle name="Обычный 5 4 4 4" xfId="49252"/>
    <cellStyle name="Обычный 5 4 4 4 2" xfId="49253"/>
    <cellStyle name="Обычный 5 4 4 4 2 2" xfId="49254"/>
    <cellStyle name="Обычный 5 4 4 4 2 2 2" xfId="49255"/>
    <cellStyle name="Обычный 5 4 4 4 2 3" xfId="49256"/>
    <cellStyle name="Обычный 5 4 4 4 3" xfId="49257"/>
    <cellStyle name="Обычный 5 4 4 4 3 2" xfId="49258"/>
    <cellStyle name="Обычный 5 4 4 4 4" xfId="49259"/>
    <cellStyle name="Обычный 5 4 4 5" xfId="49260"/>
    <cellStyle name="Обычный 5 4 4 5 2" xfId="49261"/>
    <cellStyle name="Обычный 5 4 4 5 2 2" xfId="49262"/>
    <cellStyle name="Обычный 5 4 4 5 3" xfId="49263"/>
    <cellStyle name="Обычный 5 4 4 6" xfId="49264"/>
    <cellStyle name="Обычный 5 4 4 6 2" xfId="49265"/>
    <cellStyle name="Обычный 5 4 4 7" xfId="49266"/>
    <cellStyle name="Обычный 5 4 4 7 2" xfId="49267"/>
    <cellStyle name="Обычный 5 4 4 8" xfId="49268"/>
    <cellStyle name="Обычный 5 4 5" xfId="49269"/>
    <cellStyle name="Обычный 5 4 5 2" xfId="49270"/>
    <cellStyle name="Обычный 5 4 5 2 2" xfId="49271"/>
    <cellStyle name="Обычный 5 4 5 2 2 2" xfId="49272"/>
    <cellStyle name="Обычный 5 4 5 2 2 2 2" xfId="49273"/>
    <cellStyle name="Обычный 5 4 5 2 2 3" xfId="49274"/>
    <cellStyle name="Обычный 5 4 5 2 3" xfId="49275"/>
    <cellStyle name="Обычный 5 4 5 2 3 2" xfId="49276"/>
    <cellStyle name="Обычный 5 4 5 2 4" xfId="49277"/>
    <cellStyle name="Обычный 5 4 5 3" xfId="49278"/>
    <cellStyle name="Обычный 5 4 5 3 2" xfId="49279"/>
    <cellStyle name="Обычный 5 4 5 3 2 2" xfId="49280"/>
    <cellStyle name="Обычный 5 4 5 3 2 2 2" xfId="49281"/>
    <cellStyle name="Обычный 5 4 5 3 2 3" xfId="49282"/>
    <cellStyle name="Обычный 5 4 5 3 3" xfId="49283"/>
    <cellStyle name="Обычный 5 4 5 3 3 2" xfId="49284"/>
    <cellStyle name="Обычный 5 4 5 3 4" xfId="49285"/>
    <cellStyle name="Обычный 5 4 5 4" xfId="49286"/>
    <cellStyle name="Обычный 5 4 5 4 2" xfId="49287"/>
    <cellStyle name="Обычный 5 4 5 4 2 2" xfId="49288"/>
    <cellStyle name="Обычный 5 4 5 4 2 2 2" xfId="49289"/>
    <cellStyle name="Обычный 5 4 5 4 2 3" xfId="49290"/>
    <cellStyle name="Обычный 5 4 5 4 3" xfId="49291"/>
    <cellStyle name="Обычный 5 4 5 4 3 2" xfId="49292"/>
    <cellStyle name="Обычный 5 4 5 4 4" xfId="49293"/>
    <cellStyle name="Обычный 5 4 5 5" xfId="49294"/>
    <cellStyle name="Обычный 5 4 5 5 2" xfId="49295"/>
    <cellStyle name="Обычный 5 4 5 5 2 2" xfId="49296"/>
    <cellStyle name="Обычный 5 4 5 5 3" xfId="49297"/>
    <cellStyle name="Обычный 5 4 5 6" xfId="49298"/>
    <cellStyle name="Обычный 5 4 5 6 2" xfId="49299"/>
    <cellStyle name="Обычный 5 4 5 7" xfId="49300"/>
    <cellStyle name="Обычный 5 4 5 7 2" xfId="49301"/>
    <cellStyle name="Обычный 5 4 5 8" xfId="49302"/>
    <cellStyle name="Обычный 5 4 6" xfId="49303"/>
    <cellStyle name="Обычный 5 4 6 2" xfId="49304"/>
    <cellStyle name="Обычный 5 4 6 2 2" xfId="49305"/>
    <cellStyle name="Обычный 5 4 6 2 2 2" xfId="49306"/>
    <cellStyle name="Обычный 5 4 6 2 2 2 2" xfId="49307"/>
    <cellStyle name="Обычный 5 4 6 2 2 3" xfId="49308"/>
    <cellStyle name="Обычный 5 4 6 2 3" xfId="49309"/>
    <cellStyle name="Обычный 5 4 6 2 3 2" xfId="49310"/>
    <cellStyle name="Обычный 5 4 6 2 4" xfId="49311"/>
    <cellStyle name="Обычный 5 4 6 3" xfId="49312"/>
    <cellStyle name="Обычный 5 4 6 3 2" xfId="49313"/>
    <cellStyle name="Обычный 5 4 6 3 2 2" xfId="49314"/>
    <cellStyle name="Обычный 5 4 6 3 2 2 2" xfId="49315"/>
    <cellStyle name="Обычный 5 4 6 3 2 3" xfId="49316"/>
    <cellStyle name="Обычный 5 4 6 3 3" xfId="49317"/>
    <cellStyle name="Обычный 5 4 6 3 3 2" xfId="49318"/>
    <cellStyle name="Обычный 5 4 6 3 4" xfId="49319"/>
    <cellStyle name="Обычный 5 4 6 4" xfId="49320"/>
    <cellStyle name="Обычный 5 4 6 4 2" xfId="49321"/>
    <cellStyle name="Обычный 5 4 6 4 2 2" xfId="49322"/>
    <cellStyle name="Обычный 5 4 6 4 2 2 2" xfId="49323"/>
    <cellStyle name="Обычный 5 4 6 4 2 3" xfId="49324"/>
    <cellStyle name="Обычный 5 4 6 4 3" xfId="49325"/>
    <cellStyle name="Обычный 5 4 6 4 3 2" xfId="49326"/>
    <cellStyle name="Обычный 5 4 6 4 4" xfId="49327"/>
    <cellStyle name="Обычный 5 4 6 5" xfId="49328"/>
    <cellStyle name="Обычный 5 4 6 5 2" xfId="49329"/>
    <cellStyle name="Обычный 5 4 6 5 2 2" xfId="49330"/>
    <cellStyle name="Обычный 5 4 6 5 3" xfId="49331"/>
    <cellStyle name="Обычный 5 4 6 6" xfId="49332"/>
    <cellStyle name="Обычный 5 4 6 6 2" xfId="49333"/>
    <cellStyle name="Обычный 5 4 6 7" xfId="49334"/>
    <cellStyle name="Обычный 5 4 6 7 2" xfId="49335"/>
    <cellStyle name="Обычный 5 4 6 8" xfId="49336"/>
    <cellStyle name="Обычный 5 4 7" xfId="49337"/>
    <cellStyle name="Обычный 5 4 7 2" xfId="49338"/>
    <cellStyle name="Обычный 5 4 7 2 2" xfId="49339"/>
    <cellStyle name="Обычный 5 4 7 2 2 2" xfId="49340"/>
    <cellStyle name="Обычный 5 4 7 2 2 2 2" xfId="49341"/>
    <cellStyle name="Обычный 5 4 7 2 2 3" xfId="49342"/>
    <cellStyle name="Обычный 5 4 7 2 3" xfId="49343"/>
    <cellStyle name="Обычный 5 4 7 2 3 2" xfId="49344"/>
    <cellStyle name="Обычный 5 4 7 2 4" xfId="49345"/>
    <cellStyle name="Обычный 5 4 7 3" xfId="49346"/>
    <cellStyle name="Обычный 5 4 7 3 2" xfId="49347"/>
    <cellStyle name="Обычный 5 4 7 3 2 2" xfId="49348"/>
    <cellStyle name="Обычный 5 4 7 3 2 2 2" xfId="49349"/>
    <cellStyle name="Обычный 5 4 7 3 2 3" xfId="49350"/>
    <cellStyle name="Обычный 5 4 7 3 3" xfId="49351"/>
    <cellStyle name="Обычный 5 4 7 3 3 2" xfId="49352"/>
    <cellStyle name="Обычный 5 4 7 3 4" xfId="49353"/>
    <cellStyle name="Обычный 5 4 7 4" xfId="49354"/>
    <cellStyle name="Обычный 5 4 7 4 2" xfId="49355"/>
    <cellStyle name="Обычный 5 4 7 4 2 2" xfId="49356"/>
    <cellStyle name="Обычный 5 4 7 4 2 2 2" xfId="49357"/>
    <cellStyle name="Обычный 5 4 7 4 2 3" xfId="49358"/>
    <cellStyle name="Обычный 5 4 7 4 3" xfId="49359"/>
    <cellStyle name="Обычный 5 4 7 4 3 2" xfId="49360"/>
    <cellStyle name="Обычный 5 4 7 4 4" xfId="49361"/>
    <cellStyle name="Обычный 5 4 7 5" xfId="49362"/>
    <cellStyle name="Обычный 5 4 7 5 2" xfId="49363"/>
    <cellStyle name="Обычный 5 4 7 5 2 2" xfId="49364"/>
    <cellStyle name="Обычный 5 4 7 5 3" xfId="49365"/>
    <cellStyle name="Обычный 5 4 7 6" xfId="49366"/>
    <cellStyle name="Обычный 5 4 7 6 2" xfId="49367"/>
    <cellStyle name="Обычный 5 4 7 7" xfId="49368"/>
    <cellStyle name="Обычный 5 4 7 7 2" xfId="49369"/>
    <cellStyle name="Обычный 5 4 7 8" xfId="49370"/>
    <cellStyle name="Обычный 5 4 8" xfId="49371"/>
    <cellStyle name="Обычный 5 4 8 2" xfId="49372"/>
    <cellStyle name="Обычный 5 4 8 2 2" xfId="49373"/>
    <cellStyle name="Обычный 5 4 8 2 2 2" xfId="49374"/>
    <cellStyle name="Обычный 5 4 8 2 2 2 2" xfId="49375"/>
    <cellStyle name="Обычный 5 4 8 2 2 3" xfId="49376"/>
    <cellStyle name="Обычный 5 4 8 2 3" xfId="49377"/>
    <cellStyle name="Обычный 5 4 8 2 3 2" xfId="49378"/>
    <cellStyle name="Обычный 5 4 8 2 4" xfId="49379"/>
    <cellStyle name="Обычный 5 4 8 3" xfId="49380"/>
    <cellStyle name="Обычный 5 4 8 3 2" xfId="49381"/>
    <cellStyle name="Обычный 5 4 8 3 2 2" xfId="49382"/>
    <cellStyle name="Обычный 5 4 8 3 2 2 2" xfId="49383"/>
    <cellStyle name="Обычный 5 4 8 3 2 3" xfId="49384"/>
    <cellStyle name="Обычный 5 4 8 3 3" xfId="49385"/>
    <cellStyle name="Обычный 5 4 8 3 3 2" xfId="49386"/>
    <cellStyle name="Обычный 5 4 8 3 4" xfId="49387"/>
    <cellStyle name="Обычный 5 4 8 4" xfId="49388"/>
    <cellStyle name="Обычный 5 4 8 4 2" xfId="49389"/>
    <cellStyle name="Обычный 5 4 8 4 2 2" xfId="49390"/>
    <cellStyle name="Обычный 5 4 8 4 2 2 2" xfId="49391"/>
    <cellStyle name="Обычный 5 4 8 4 2 3" xfId="49392"/>
    <cellStyle name="Обычный 5 4 8 4 3" xfId="49393"/>
    <cellStyle name="Обычный 5 4 8 4 3 2" xfId="49394"/>
    <cellStyle name="Обычный 5 4 8 4 4" xfId="49395"/>
    <cellStyle name="Обычный 5 4 8 5" xfId="49396"/>
    <cellStyle name="Обычный 5 4 8 5 2" xfId="49397"/>
    <cellStyle name="Обычный 5 4 8 5 2 2" xfId="49398"/>
    <cellStyle name="Обычный 5 4 8 5 3" xfId="49399"/>
    <cellStyle name="Обычный 5 4 8 6" xfId="49400"/>
    <cellStyle name="Обычный 5 4 8 6 2" xfId="49401"/>
    <cellStyle name="Обычный 5 4 8 7" xfId="49402"/>
    <cellStyle name="Обычный 5 4 8 7 2" xfId="49403"/>
    <cellStyle name="Обычный 5 4 8 8" xfId="49404"/>
    <cellStyle name="Обычный 5 4 9" xfId="49405"/>
    <cellStyle name="Обычный 5 4 9 2" xfId="49406"/>
    <cellStyle name="Обычный 5 4 9 2 2" xfId="49407"/>
    <cellStyle name="Обычный 5 4 9 2 2 2" xfId="49408"/>
    <cellStyle name="Обычный 5 4 9 2 2 2 2" xfId="49409"/>
    <cellStyle name="Обычный 5 4 9 2 2 3" xfId="49410"/>
    <cellStyle name="Обычный 5 4 9 2 3" xfId="49411"/>
    <cellStyle name="Обычный 5 4 9 2 3 2" xfId="49412"/>
    <cellStyle name="Обычный 5 4 9 2 4" xfId="49413"/>
    <cellStyle name="Обычный 5 4 9 3" xfId="49414"/>
    <cellStyle name="Обычный 5 4 9 3 2" xfId="49415"/>
    <cellStyle name="Обычный 5 4 9 3 2 2" xfId="49416"/>
    <cellStyle name="Обычный 5 4 9 3 2 2 2" xfId="49417"/>
    <cellStyle name="Обычный 5 4 9 3 2 3" xfId="49418"/>
    <cellStyle name="Обычный 5 4 9 3 3" xfId="49419"/>
    <cellStyle name="Обычный 5 4 9 3 3 2" xfId="49420"/>
    <cellStyle name="Обычный 5 4 9 3 4" xfId="49421"/>
    <cellStyle name="Обычный 5 4 9 4" xfId="49422"/>
    <cellStyle name="Обычный 5 4 9 4 2" xfId="49423"/>
    <cellStyle name="Обычный 5 4 9 4 2 2" xfId="49424"/>
    <cellStyle name="Обычный 5 4 9 4 2 2 2" xfId="49425"/>
    <cellStyle name="Обычный 5 4 9 4 2 3" xfId="49426"/>
    <cellStyle name="Обычный 5 4 9 4 3" xfId="49427"/>
    <cellStyle name="Обычный 5 4 9 4 3 2" xfId="49428"/>
    <cellStyle name="Обычный 5 4 9 4 4" xfId="49429"/>
    <cellStyle name="Обычный 5 4 9 5" xfId="49430"/>
    <cellStyle name="Обычный 5 4 9 5 2" xfId="49431"/>
    <cellStyle name="Обычный 5 4 9 5 2 2" xfId="49432"/>
    <cellStyle name="Обычный 5 4 9 5 3" xfId="49433"/>
    <cellStyle name="Обычный 5 4 9 6" xfId="49434"/>
    <cellStyle name="Обычный 5 4 9 6 2" xfId="49435"/>
    <cellStyle name="Обычный 5 4 9 7" xfId="49436"/>
    <cellStyle name="Обычный 5 4 9 7 2" xfId="49437"/>
    <cellStyle name="Обычный 5 4 9 8" xfId="49438"/>
    <cellStyle name="Обычный 5 40" xfId="49439"/>
    <cellStyle name="Обычный 5 40 2" xfId="49440"/>
    <cellStyle name="Обычный 5 40 2 2" xfId="49441"/>
    <cellStyle name="Обычный 5 40 2 2 2" xfId="49442"/>
    <cellStyle name="Обычный 5 40 2 2 2 2" xfId="49443"/>
    <cellStyle name="Обычный 5 40 2 2 3" xfId="49444"/>
    <cellStyle name="Обычный 5 40 2 3" xfId="49445"/>
    <cellStyle name="Обычный 5 40 2 3 2" xfId="49446"/>
    <cellStyle name="Обычный 5 40 2 4" xfId="49447"/>
    <cellStyle name="Обычный 5 40 3" xfId="49448"/>
    <cellStyle name="Обычный 5 40 3 2" xfId="49449"/>
    <cellStyle name="Обычный 5 40 3 2 2" xfId="49450"/>
    <cellStyle name="Обычный 5 40 3 2 2 2" xfId="49451"/>
    <cellStyle name="Обычный 5 40 3 2 3" xfId="49452"/>
    <cellStyle name="Обычный 5 40 3 3" xfId="49453"/>
    <cellStyle name="Обычный 5 40 3 3 2" xfId="49454"/>
    <cellStyle name="Обычный 5 40 3 4" xfId="49455"/>
    <cellStyle name="Обычный 5 40 4" xfId="49456"/>
    <cellStyle name="Обычный 5 40 4 2" xfId="49457"/>
    <cellStyle name="Обычный 5 40 4 2 2" xfId="49458"/>
    <cellStyle name="Обычный 5 40 4 2 2 2" xfId="49459"/>
    <cellStyle name="Обычный 5 40 4 2 3" xfId="49460"/>
    <cellStyle name="Обычный 5 40 4 3" xfId="49461"/>
    <cellStyle name="Обычный 5 40 4 3 2" xfId="49462"/>
    <cellStyle name="Обычный 5 40 4 4" xfId="49463"/>
    <cellStyle name="Обычный 5 40 5" xfId="49464"/>
    <cellStyle name="Обычный 5 40 5 2" xfId="49465"/>
    <cellStyle name="Обычный 5 40 5 2 2" xfId="49466"/>
    <cellStyle name="Обычный 5 40 5 3" xfId="49467"/>
    <cellStyle name="Обычный 5 40 6" xfId="49468"/>
    <cellStyle name="Обычный 5 40 6 2" xfId="49469"/>
    <cellStyle name="Обычный 5 40 7" xfId="49470"/>
    <cellStyle name="Обычный 5 40 7 2" xfId="49471"/>
    <cellStyle name="Обычный 5 40 8" xfId="49472"/>
    <cellStyle name="Обычный 5 41" xfId="49473"/>
    <cellStyle name="Обычный 5 41 2" xfId="49474"/>
    <cellStyle name="Обычный 5 41 2 2" xfId="49475"/>
    <cellStyle name="Обычный 5 41 2 2 2" xfId="49476"/>
    <cellStyle name="Обычный 5 41 2 2 2 2" xfId="49477"/>
    <cellStyle name="Обычный 5 41 2 2 3" xfId="49478"/>
    <cellStyle name="Обычный 5 41 2 3" xfId="49479"/>
    <cellStyle name="Обычный 5 41 2 3 2" xfId="49480"/>
    <cellStyle name="Обычный 5 41 2 4" xfId="49481"/>
    <cellStyle name="Обычный 5 41 3" xfId="49482"/>
    <cellStyle name="Обычный 5 41 3 2" xfId="49483"/>
    <cellStyle name="Обычный 5 41 3 2 2" xfId="49484"/>
    <cellStyle name="Обычный 5 41 3 2 2 2" xfId="49485"/>
    <cellStyle name="Обычный 5 41 3 2 3" xfId="49486"/>
    <cellStyle name="Обычный 5 41 3 3" xfId="49487"/>
    <cellStyle name="Обычный 5 41 3 3 2" xfId="49488"/>
    <cellStyle name="Обычный 5 41 3 4" xfId="49489"/>
    <cellStyle name="Обычный 5 41 4" xfId="49490"/>
    <cellStyle name="Обычный 5 41 4 2" xfId="49491"/>
    <cellStyle name="Обычный 5 41 4 2 2" xfId="49492"/>
    <cellStyle name="Обычный 5 41 4 2 2 2" xfId="49493"/>
    <cellStyle name="Обычный 5 41 4 2 3" xfId="49494"/>
    <cellStyle name="Обычный 5 41 4 3" xfId="49495"/>
    <cellStyle name="Обычный 5 41 4 3 2" xfId="49496"/>
    <cellStyle name="Обычный 5 41 4 4" xfId="49497"/>
    <cellStyle name="Обычный 5 41 5" xfId="49498"/>
    <cellStyle name="Обычный 5 41 5 2" xfId="49499"/>
    <cellStyle name="Обычный 5 41 5 2 2" xfId="49500"/>
    <cellStyle name="Обычный 5 41 5 3" xfId="49501"/>
    <cellStyle name="Обычный 5 41 6" xfId="49502"/>
    <cellStyle name="Обычный 5 41 6 2" xfId="49503"/>
    <cellStyle name="Обычный 5 41 7" xfId="49504"/>
    <cellStyle name="Обычный 5 41 7 2" xfId="49505"/>
    <cellStyle name="Обычный 5 41 8" xfId="49506"/>
    <cellStyle name="Обычный 5 42" xfId="49507"/>
    <cellStyle name="Обычный 5 42 2" xfId="49508"/>
    <cellStyle name="Обычный 5 42 2 2" xfId="49509"/>
    <cellStyle name="Обычный 5 42 2 2 2" xfId="49510"/>
    <cellStyle name="Обычный 5 42 2 2 2 2" xfId="49511"/>
    <cellStyle name="Обычный 5 42 2 2 3" xfId="49512"/>
    <cellStyle name="Обычный 5 42 2 3" xfId="49513"/>
    <cellStyle name="Обычный 5 42 2 3 2" xfId="49514"/>
    <cellStyle name="Обычный 5 42 2 4" xfId="49515"/>
    <cellStyle name="Обычный 5 42 3" xfId="49516"/>
    <cellStyle name="Обычный 5 42 3 2" xfId="49517"/>
    <cellStyle name="Обычный 5 42 3 2 2" xfId="49518"/>
    <cellStyle name="Обычный 5 42 3 2 2 2" xfId="49519"/>
    <cellStyle name="Обычный 5 42 3 2 3" xfId="49520"/>
    <cellStyle name="Обычный 5 42 3 3" xfId="49521"/>
    <cellStyle name="Обычный 5 42 3 3 2" xfId="49522"/>
    <cellStyle name="Обычный 5 42 3 4" xfId="49523"/>
    <cellStyle name="Обычный 5 42 4" xfId="49524"/>
    <cellStyle name="Обычный 5 42 4 2" xfId="49525"/>
    <cellStyle name="Обычный 5 42 4 2 2" xfId="49526"/>
    <cellStyle name="Обычный 5 42 4 2 2 2" xfId="49527"/>
    <cellStyle name="Обычный 5 42 4 2 3" xfId="49528"/>
    <cellStyle name="Обычный 5 42 4 3" xfId="49529"/>
    <cellStyle name="Обычный 5 42 4 3 2" xfId="49530"/>
    <cellStyle name="Обычный 5 42 4 4" xfId="49531"/>
    <cellStyle name="Обычный 5 42 5" xfId="49532"/>
    <cellStyle name="Обычный 5 42 5 2" xfId="49533"/>
    <cellStyle name="Обычный 5 42 5 2 2" xfId="49534"/>
    <cellStyle name="Обычный 5 42 5 3" xfId="49535"/>
    <cellStyle name="Обычный 5 42 6" xfId="49536"/>
    <cellStyle name="Обычный 5 42 6 2" xfId="49537"/>
    <cellStyle name="Обычный 5 42 7" xfId="49538"/>
    <cellStyle name="Обычный 5 42 7 2" xfId="49539"/>
    <cellStyle name="Обычный 5 42 8" xfId="49540"/>
    <cellStyle name="Обычный 5 43" xfId="49541"/>
    <cellStyle name="Обычный 5 43 2" xfId="49542"/>
    <cellStyle name="Обычный 5 43 2 2" xfId="49543"/>
    <cellStyle name="Обычный 5 43 2 2 2" xfId="49544"/>
    <cellStyle name="Обычный 5 43 2 2 2 2" xfId="49545"/>
    <cellStyle name="Обычный 5 43 2 2 3" xfId="49546"/>
    <cellStyle name="Обычный 5 43 2 3" xfId="49547"/>
    <cellStyle name="Обычный 5 43 2 3 2" xfId="49548"/>
    <cellStyle name="Обычный 5 43 2 4" xfId="49549"/>
    <cellStyle name="Обычный 5 43 3" xfId="49550"/>
    <cellStyle name="Обычный 5 43 3 2" xfId="49551"/>
    <cellStyle name="Обычный 5 43 3 2 2" xfId="49552"/>
    <cellStyle name="Обычный 5 43 3 2 2 2" xfId="49553"/>
    <cellStyle name="Обычный 5 43 3 2 3" xfId="49554"/>
    <cellStyle name="Обычный 5 43 3 3" xfId="49555"/>
    <cellStyle name="Обычный 5 43 3 3 2" xfId="49556"/>
    <cellStyle name="Обычный 5 43 3 4" xfId="49557"/>
    <cellStyle name="Обычный 5 43 4" xfId="49558"/>
    <cellStyle name="Обычный 5 43 4 2" xfId="49559"/>
    <cellStyle name="Обычный 5 43 4 2 2" xfId="49560"/>
    <cellStyle name="Обычный 5 43 4 2 2 2" xfId="49561"/>
    <cellStyle name="Обычный 5 43 4 2 3" xfId="49562"/>
    <cellStyle name="Обычный 5 43 4 3" xfId="49563"/>
    <cellStyle name="Обычный 5 43 4 3 2" xfId="49564"/>
    <cellStyle name="Обычный 5 43 4 4" xfId="49565"/>
    <cellStyle name="Обычный 5 43 5" xfId="49566"/>
    <cellStyle name="Обычный 5 43 5 2" xfId="49567"/>
    <cellStyle name="Обычный 5 43 5 2 2" xfId="49568"/>
    <cellStyle name="Обычный 5 43 5 3" xfId="49569"/>
    <cellStyle name="Обычный 5 43 6" xfId="49570"/>
    <cellStyle name="Обычный 5 43 6 2" xfId="49571"/>
    <cellStyle name="Обычный 5 43 7" xfId="49572"/>
    <cellStyle name="Обычный 5 43 7 2" xfId="49573"/>
    <cellStyle name="Обычный 5 43 8" xfId="49574"/>
    <cellStyle name="Обычный 5 44" xfId="49575"/>
    <cellStyle name="Обычный 5 44 2" xfId="49576"/>
    <cellStyle name="Обычный 5 44 2 2" xfId="49577"/>
    <cellStyle name="Обычный 5 44 2 2 2" xfId="49578"/>
    <cellStyle name="Обычный 5 44 2 2 2 2" xfId="49579"/>
    <cellStyle name="Обычный 5 44 2 2 3" xfId="49580"/>
    <cellStyle name="Обычный 5 44 2 3" xfId="49581"/>
    <cellStyle name="Обычный 5 44 2 3 2" xfId="49582"/>
    <cellStyle name="Обычный 5 44 2 4" xfId="49583"/>
    <cellStyle name="Обычный 5 44 3" xfId="49584"/>
    <cellStyle name="Обычный 5 44 3 2" xfId="49585"/>
    <cellStyle name="Обычный 5 44 3 2 2" xfId="49586"/>
    <cellStyle name="Обычный 5 44 3 2 2 2" xfId="49587"/>
    <cellStyle name="Обычный 5 44 3 2 3" xfId="49588"/>
    <cellStyle name="Обычный 5 44 3 3" xfId="49589"/>
    <cellStyle name="Обычный 5 44 3 3 2" xfId="49590"/>
    <cellStyle name="Обычный 5 44 3 4" xfId="49591"/>
    <cellStyle name="Обычный 5 44 4" xfId="49592"/>
    <cellStyle name="Обычный 5 44 4 2" xfId="49593"/>
    <cellStyle name="Обычный 5 44 4 2 2" xfId="49594"/>
    <cellStyle name="Обычный 5 44 4 2 2 2" xfId="49595"/>
    <cellStyle name="Обычный 5 44 4 2 3" xfId="49596"/>
    <cellStyle name="Обычный 5 44 4 3" xfId="49597"/>
    <cellStyle name="Обычный 5 44 4 3 2" xfId="49598"/>
    <cellStyle name="Обычный 5 44 4 4" xfId="49599"/>
    <cellStyle name="Обычный 5 44 5" xfId="49600"/>
    <cellStyle name="Обычный 5 44 5 2" xfId="49601"/>
    <cellStyle name="Обычный 5 44 5 2 2" xfId="49602"/>
    <cellStyle name="Обычный 5 44 5 3" xfId="49603"/>
    <cellStyle name="Обычный 5 44 6" xfId="49604"/>
    <cellStyle name="Обычный 5 44 6 2" xfId="49605"/>
    <cellStyle name="Обычный 5 44 7" xfId="49606"/>
    <cellStyle name="Обычный 5 44 7 2" xfId="49607"/>
    <cellStyle name="Обычный 5 44 8" xfId="49608"/>
    <cellStyle name="Обычный 5 45" xfId="49609"/>
    <cellStyle name="Обычный 5 45 2" xfId="49610"/>
    <cellStyle name="Обычный 5 45 2 2" xfId="49611"/>
    <cellStyle name="Обычный 5 45 2 2 2" xfId="49612"/>
    <cellStyle name="Обычный 5 45 2 2 2 2" xfId="49613"/>
    <cellStyle name="Обычный 5 45 2 2 3" xfId="49614"/>
    <cellStyle name="Обычный 5 45 2 3" xfId="49615"/>
    <cellStyle name="Обычный 5 45 2 3 2" xfId="49616"/>
    <cellStyle name="Обычный 5 45 2 4" xfId="49617"/>
    <cellStyle name="Обычный 5 45 3" xfId="49618"/>
    <cellStyle name="Обычный 5 45 3 2" xfId="49619"/>
    <cellStyle name="Обычный 5 45 3 2 2" xfId="49620"/>
    <cellStyle name="Обычный 5 45 3 2 2 2" xfId="49621"/>
    <cellStyle name="Обычный 5 45 3 2 3" xfId="49622"/>
    <cellStyle name="Обычный 5 45 3 3" xfId="49623"/>
    <cellStyle name="Обычный 5 45 3 3 2" xfId="49624"/>
    <cellStyle name="Обычный 5 45 3 4" xfId="49625"/>
    <cellStyle name="Обычный 5 45 4" xfId="49626"/>
    <cellStyle name="Обычный 5 45 4 2" xfId="49627"/>
    <cellStyle name="Обычный 5 45 4 2 2" xfId="49628"/>
    <cellStyle name="Обычный 5 45 4 2 2 2" xfId="49629"/>
    <cellStyle name="Обычный 5 45 4 2 3" xfId="49630"/>
    <cellStyle name="Обычный 5 45 4 3" xfId="49631"/>
    <cellStyle name="Обычный 5 45 4 3 2" xfId="49632"/>
    <cellStyle name="Обычный 5 45 4 4" xfId="49633"/>
    <cellStyle name="Обычный 5 45 5" xfId="49634"/>
    <cellStyle name="Обычный 5 45 5 2" xfId="49635"/>
    <cellStyle name="Обычный 5 45 5 2 2" xfId="49636"/>
    <cellStyle name="Обычный 5 45 5 3" xfId="49637"/>
    <cellStyle name="Обычный 5 45 6" xfId="49638"/>
    <cellStyle name="Обычный 5 45 6 2" xfId="49639"/>
    <cellStyle name="Обычный 5 45 7" xfId="49640"/>
    <cellStyle name="Обычный 5 45 7 2" xfId="49641"/>
    <cellStyle name="Обычный 5 45 8" xfId="49642"/>
    <cellStyle name="Обычный 5 46" xfId="49643"/>
    <cellStyle name="Обычный 5 46 2" xfId="49644"/>
    <cellStyle name="Обычный 5 46 2 2" xfId="49645"/>
    <cellStyle name="Обычный 5 46 2 2 2" xfId="49646"/>
    <cellStyle name="Обычный 5 46 2 2 2 2" xfId="49647"/>
    <cellStyle name="Обычный 5 46 2 2 3" xfId="49648"/>
    <cellStyle name="Обычный 5 46 2 3" xfId="49649"/>
    <cellStyle name="Обычный 5 46 2 3 2" xfId="49650"/>
    <cellStyle name="Обычный 5 46 2 4" xfId="49651"/>
    <cellStyle name="Обычный 5 46 3" xfId="49652"/>
    <cellStyle name="Обычный 5 46 3 2" xfId="49653"/>
    <cellStyle name="Обычный 5 46 3 2 2" xfId="49654"/>
    <cellStyle name="Обычный 5 46 3 2 2 2" xfId="49655"/>
    <cellStyle name="Обычный 5 46 3 2 3" xfId="49656"/>
    <cellStyle name="Обычный 5 46 3 3" xfId="49657"/>
    <cellStyle name="Обычный 5 46 3 3 2" xfId="49658"/>
    <cellStyle name="Обычный 5 46 3 4" xfId="49659"/>
    <cellStyle name="Обычный 5 46 4" xfId="49660"/>
    <cellStyle name="Обычный 5 46 4 2" xfId="49661"/>
    <cellStyle name="Обычный 5 46 4 2 2" xfId="49662"/>
    <cellStyle name="Обычный 5 46 4 2 2 2" xfId="49663"/>
    <cellStyle name="Обычный 5 46 4 2 3" xfId="49664"/>
    <cellStyle name="Обычный 5 46 4 3" xfId="49665"/>
    <cellStyle name="Обычный 5 46 4 3 2" xfId="49666"/>
    <cellStyle name="Обычный 5 46 4 4" xfId="49667"/>
    <cellStyle name="Обычный 5 46 5" xfId="49668"/>
    <cellStyle name="Обычный 5 46 5 2" xfId="49669"/>
    <cellStyle name="Обычный 5 46 5 2 2" xfId="49670"/>
    <cellStyle name="Обычный 5 46 5 3" xfId="49671"/>
    <cellStyle name="Обычный 5 46 6" xfId="49672"/>
    <cellStyle name="Обычный 5 46 6 2" xfId="49673"/>
    <cellStyle name="Обычный 5 46 7" xfId="49674"/>
    <cellStyle name="Обычный 5 46 7 2" xfId="49675"/>
    <cellStyle name="Обычный 5 46 8" xfId="49676"/>
    <cellStyle name="Обычный 5 47" xfId="49677"/>
    <cellStyle name="Обычный 5 47 2" xfId="49678"/>
    <cellStyle name="Обычный 5 47 2 2" xfId="49679"/>
    <cellStyle name="Обычный 5 47 2 2 2" xfId="49680"/>
    <cellStyle name="Обычный 5 47 2 2 2 2" xfId="49681"/>
    <cellStyle name="Обычный 5 47 2 2 3" xfId="49682"/>
    <cellStyle name="Обычный 5 47 2 3" xfId="49683"/>
    <cellStyle name="Обычный 5 47 2 3 2" xfId="49684"/>
    <cellStyle name="Обычный 5 47 2 4" xfId="49685"/>
    <cellStyle name="Обычный 5 47 3" xfId="49686"/>
    <cellStyle name="Обычный 5 47 3 2" xfId="49687"/>
    <cellStyle name="Обычный 5 47 3 2 2" xfId="49688"/>
    <cellStyle name="Обычный 5 47 3 2 2 2" xfId="49689"/>
    <cellStyle name="Обычный 5 47 3 2 3" xfId="49690"/>
    <cellStyle name="Обычный 5 47 3 3" xfId="49691"/>
    <cellStyle name="Обычный 5 47 3 3 2" xfId="49692"/>
    <cellStyle name="Обычный 5 47 3 4" xfId="49693"/>
    <cellStyle name="Обычный 5 47 4" xfId="49694"/>
    <cellStyle name="Обычный 5 47 4 2" xfId="49695"/>
    <cellStyle name="Обычный 5 47 4 2 2" xfId="49696"/>
    <cellStyle name="Обычный 5 47 4 2 2 2" xfId="49697"/>
    <cellStyle name="Обычный 5 47 4 2 3" xfId="49698"/>
    <cellStyle name="Обычный 5 47 4 3" xfId="49699"/>
    <cellStyle name="Обычный 5 47 4 3 2" xfId="49700"/>
    <cellStyle name="Обычный 5 47 4 4" xfId="49701"/>
    <cellStyle name="Обычный 5 47 5" xfId="49702"/>
    <cellStyle name="Обычный 5 47 5 2" xfId="49703"/>
    <cellStyle name="Обычный 5 47 5 2 2" xfId="49704"/>
    <cellStyle name="Обычный 5 47 5 3" xfId="49705"/>
    <cellStyle name="Обычный 5 47 6" xfId="49706"/>
    <cellStyle name="Обычный 5 47 6 2" xfId="49707"/>
    <cellStyle name="Обычный 5 47 7" xfId="49708"/>
    <cellStyle name="Обычный 5 47 7 2" xfId="49709"/>
    <cellStyle name="Обычный 5 47 8" xfId="49710"/>
    <cellStyle name="Обычный 5 48" xfId="49711"/>
    <cellStyle name="Обычный 5 48 2" xfId="49712"/>
    <cellStyle name="Обычный 5 48 2 2" xfId="49713"/>
    <cellStyle name="Обычный 5 48 2 2 2" xfId="49714"/>
    <cellStyle name="Обычный 5 48 2 2 2 2" xfId="49715"/>
    <cellStyle name="Обычный 5 48 2 2 3" xfId="49716"/>
    <cellStyle name="Обычный 5 48 2 3" xfId="49717"/>
    <cellStyle name="Обычный 5 48 2 3 2" xfId="49718"/>
    <cellStyle name="Обычный 5 48 2 4" xfId="49719"/>
    <cellStyle name="Обычный 5 48 3" xfId="49720"/>
    <cellStyle name="Обычный 5 48 3 2" xfId="49721"/>
    <cellStyle name="Обычный 5 48 3 2 2" xfId="49722"/>
    <cellStyle name="Обычный 5 48 3 2 2 2" xfId="49723"/>
    <cellStyle name="Обычный 5 48 3 2 3" xfId="49724"/>
    <cellStyle name="Обычный 5 48 3 3" xfId="49725"/>
    <cellStyle name="Обычный 5 48 3 3 2" xfId="49726"/>
    <cellStyle name="Обычный 5 48 3 4" xfId="49727"/>
    <cellStyle name="Обычный 5 48 4" xfId="49728"/>
    <cellStyle name="Обычный 5 48 4 2" xfId="49729"/>
    <cellStyle name="Обычный 5 48 4 2 2" xfId="49730"/>
    <cellStyle name="Обычный 5 48 4 2 2 2" xfId="49731"/>
    <cellStyle name="Обычный 5 48 4 2 3" xfId="49732"/>
    <cellStyle name="Обычный 5 48 4 3" xfId="49733"/>
    <cellStyle name="Обычный 5 48 4 3 2" xfId="49734"/>
    <cellStyle name="Обычный 5 48 4 4" xfId="49735"/>
    <cellStyle name="Обычный 5 48 5" xfId="49736"/>
    <cellStyle name="Обычный 5 48 5 2" xfId="49737"/>
    <cellStyle name="Обычный 5 48 5 2 2" xfId="49738"/>
    <cellStyle name="Обычный 5 48 5 3" xfId="49739"/>
    <cellStyle name="Обычный 5 48 6" xfId="49740"/>
    <cellStyle name="Обычный 5 48 6 2" xfId="49741"/>
    <cellStyle name="Обычный 5 48 7" xfId="49742"/>
    <cellStyle name="Обычный 5 48 7 2" xfId="49743"/>
    <cellStyle name="Обычный 5 48 8" xfId="49744"/>
    <cellStyle name="Обычный 5 49" xfId="49745"/>
    <cellStyle name="Обычный 5 49 2" xfId="49746"/>
    <cellStyle name="Обычный 5 49 2 2" xfId="49747"/>
    <cellStyle name="Обычный 5 49 2 2 2" xfId="49748"/>
    <cellStyle name="Обычный 5 49 2 2 2 2" xfId="49749"/>
    <cellStyle name="Обычный 5 49 2 2 3" xfId="49750"/>
    <cellStyle name="Обычный 5 49 2 3" xfId="49751"/>
    <cellStyle name="Обычный 5 49 2 3 2" xfId="49752"/>
    <cellStyle name="Обычный 5 49 2 4" xfId="49753"/>
    <cellStyle name="Обычный 5 49 3" xfId="49754"/>
    <cellStyle name="Обычный 5 49 3 2" xfId="49755"/>
    <cellStyle name="Обычный 5 49 3 2 2" xfId="49756"/>
    <cellStyle name="Обычный 5 49 3 2 2 2" xfId="49757"/>
    <cellStyle name="Обычный 5 49 3 2 3" xfId="49758"/>
    <cellStyle name="Обычный 5 49 3 3" xfId="49759"/>
    <cellStyle name="Обычный 5 49 3 3 2" xfId="49760"/>
    <cellStyle name="Обычный 5 49 3 4" xfId="49761"/>
    <cellStyle name="Обычный 5 49 4" xfId="49762"/>
    <cellStyle name="Обычный 5 49 4 2" xfId="49763"/>
    <cellStyle name="Обычный 5 49 4 2 2" xfId="49764"/>
    <cellStyle name="Обычный 5 49 4 2 2 2" xfId="49765"/>
    <cellStyle name="Обычный 5 49 4 2 3" xfId="49766"/>
    <cellStyle name="Обычный 5 49 4 3" xfId="49767"/>
    <cellStyle name="Обычный 5 49 4 3 2" xfId="49768"/>
    <cellStyle name="Обычный 5 49 4 4" xfId="49769"/>
    <cellStyle name="Обычный 5 49 5" xfId="49770"/>
    <cellStyle name="Обычный 5 49 5 2" xfId="49771"/>
    <cellStyle name="Обычный 5 49 5 2 2" xfId="49772"/>
    <cellStyle name="Обычный 5 49 5 3" xfId="49773"/>
    <cellStyle name="Обычный 5 49 6" xfId="49774"/>
    <cellStyle name="Обычный 5 49 6 2" xfId="49775"/>
    <cellStyle name="Обычный 5 49 7" xfId="49776"/>
    <cellStyle name="Обычный 5 49 7 2" xfId="49777"/>
    <cellStyle name="Обычный 5 49 8" xfId="49778"/>
    <cellStyle name="Обычный 5 5" xfId="49779"/>
    <cellStyle name="Обычный 5 5 10" xfId="49780"/>
    <cellStyle name="Обычный 5 5 10 2" xfId="49781"/>
    <cellStyle name="Обычный 5 5 10 2 2" xfId="49782"/>
    <cellStyle name="Обычный 5 5 10 2 2 2" xfId="49783"/>
    <cellStyle name="Обычный 5 5 10 2 2 2 2" xfId="49784"/>
    <cellStyle name="Обычный 5 5 10 2 2 3" xfId="49785"/>
    <cellStyle name="Обычный 5 5 10 2 3" xfId="49786"/>
    <cellStyle name="Обычный 5 5 10 2 3 2" xfId="49787"/>
    <cellStyle name="Обычный 5 5 10 2 4" xfId="49788"/>
    <cellStyle name="Обычный 5 5 10 3" xfId="49789"/>
    <cellStyle name="Обычный 5 5 10 3 2" xfId="49790"/>
    <cellStyle name="Обычный 5 5 10 3 2 2" xfId="49791"/>
    <cellStyle name="Обычный 5 5 10 3 2 2 2" xfId="49792"/>
    <cellStyle name="Обычный 5 5 10 3 2 3" xfId="49793"/>
    <cellStyle name="Обычный 5 5 10 3 3" xfId="49794"/>
    <cellStyle name="Обычный 5 5 10 3 3 2" xfId="49795"/>
    <cellStyle name="Обычный 5 5 10 3 4" xfId="49796"/>
    <cellStyle name="Обычный 5 5 10 4" xfId="49797"/>
    <cellStyle name="Обычный 5 5 10 4 2" xfId="49798"/>
    <cellStyle name="Обычный 5 5 10 4 2 2" xfId="49799"/>
    <cellStyle name="Обычный 5 5 10 4 2 2 2" xfId="49800"/>
    <cellStyle name="Обычный 5 5 10 4 2 3" xfId="49801"/>
    <cellStyle name="Обычный 5 5 10 4 3" xfId="49802"/>
    <cellStyle name="Обычный 5 5 10 4 3 2" xfId="49803"/>
    <cellStyle name="Обычный 5 5 10 4 4" xfId="49804"/>
    <cellStyle name="Обычный 5 5 10 5" xfId="49805"/>
    <cellStyle name="Обычный 5 5 10 5 2" xfId="49806"/>
    <cellStyle name="Обычный 5 5 10 5 2 2" xfId="49807"/>
    <cellStyle name="Обычный 5 5 10 5 3" xfId="49808"/>
    <cellStyle name="Обычный 5 5 10 6" xfId="49809"/>
    <cellStyle name="Обычный 5 5 10 6 2" xfId="49810"/>
    <cellStyle name="Обычный 5 5 10 7" xfId="49811"/>
    <cellStyle name="Обычный 5 5 10 7 2" xfId="49812"/>
    <cellStyle name="Обычный 5 5 10 8" xfId="49813"/>
    <cellStyle name="Обычный 5 5 11" xfId="49814"/>
    <cellStyle name="Обычный 5 5 11 2" xfId="49815"/>
    <cellStyle name="Обычный 5 5 11 2 2" xfId="49816"/>
    <cellStyle name="Обычный 5 5 11 2 2 2" xfId="49817"/>
    <cellStyle name="Обычный 5 5 11 2 2 2 2" xfId="49818"/>
    <cellStyle name="Обычный 5 5 11 2 2 3" xfId="49819"/>
    <cellStyle name="Обычный 5 5 11 2 3" xfId="49820"/>
    <cellStyle name="Обычный 5 5 11 2 3 2" xfId="49821"/>
    <cellStyle name="Обычный 5 5 11 2 4" xfId="49822"/>
    <cellStyle name="Обычный 5 5 11 3" xfId="49823"/>
    <cellStyle name="Обычный 5 5 11 3 2" xfId="49824"/>
    <cellStyle name="Обычный 5 5 11 3 2 2" xfId="49825"/>
    <cellStyle name="Обычный 5 5 11 3 2 2 2" xfId="49826"/>
    <cellStyle name="Обычный 5 5 11 3 2 3" xfId="49827"/>
    <cellStyle name="Обычный 5 5 11 3 3" xfId="49828"/>
    <cellStyle name="Обычный 5 5 11 3 3 2" xfId="49829"/>
    <cellStyle name="Обычный 5 5 11 3 4" xfId="49830"/>
    <cellStyle name="Обычный 5 5 11 4" xfId="49831"/>
    <cellStyle name="Обычный 5 5 11 4 2" xfId="49832"/>
    <cellStyle name="Обычный 5 5 11 4 2 2" xfId="49833"/>
    <cellStyle name="Обычный 5 5 11 4 2 2 2" xfId="49834"/>
    <cellStyle name="Обычный 5 5 11 4 2 3" xfId="49835"/>
    <cellStyle name="Обычный 5 5 11 4 3" xfId="49836"/>
    <cellStyle name="Обычный 5 5 11 4 3 2" xfId="49837"/>
    <cellStyle name="Обычный 5 5 11 4 4" xfId="49838"/>
    <cellStyle name="Обычный 5 5 11 5" xfId="49839"/>
    <cellStyle name="Обычный 5 5 11 5 2" xfId="49840"/>
    <cellStyle name="Обычный 5 5 11 5 2 2" xfId="49841"/>
    <cellStyle name="Обычный 5 5 11 5 3" xfId="49842"/>
    <cellStyle name="Обычный 5 5 11 6" xfId="49843"/>
    <cellStyle name="Обычный 5 5 11 6 2" xfId="49844"/>
    <cellStyle name="Обычный 5 5 11 7" xfId="49845"/>
    <cellStyle name="Обычный 5 5 11 7 2" xfId="49846"/>
    <cellStyle name="Обычный 5 5 11 8" xfId="49847"/>
    <cellStyle name="Обычный 5 5 12" xfId="49848"/>
    <cellStyle name="Обычный 5 5 12 2" xfId="49849"/>
    <cellStyle name="Обычный 5 5 12 2 2" xfId="49850"/>
    <cellStyle name="Обычный 5 5 12 2 2 2" xfId="49851"/>
    <cellStyle name="Обычный 5 5 12 2 2 2 2" xfId="49852"/>
    <cellStyle name="Обычный 5 5 12 2 2 3" xfId="49853"/>
    <cellStyle name="Обычный 5 5 12 2 3" xfId="49854"/>
    <cellStyle name="Обычный 5 5 12 2 3 2" xfId="49855"/>
    <cellStyle name="Обычный 5 5 12 2 4" xfId="49856"/>
    <cellStyle name="Обычный 5 5 12 3" xfId="49857"/>
    <cellStyle name="Обычный 5 5 12 3 2" xfId="49858"/>
    <cellStyle name="Обычный 5 5 12 3 2 2" xfId="49859"/>
    <cellStyle name="Обычный 5 5 12 3 2 2 2" xfId="49860"/>
    <cellStyle name="Обычный 5 5 12 3 2 3" xfId="49861"/>
    <cellStyle name="Обычный 5 5 12 3 3" xfId="49862"/>
    <cellStyle name="Обычный 5 5 12 3 3 2" xfId="49863"/>
    <cellStyle name="Обычный 5 5 12 3 4" xfId="49864"/>
    <cellStyle name="Обычный 5 5 12 4" xfId="49865"/>
    <cellStyle name="Обычный 5 5 12 4 2" xfId="49866"/>
    <cellStyle name="Обычный 5 5 12 4 2 2" xfId="49867"/>
    <cellStyle name="Обычный 5 5 12 4 2 2 2" xfId="49868"/>
    <cellStyle name="Обычный 5 5 12 4 2 3" xfId="49869"/>
    <cellStyle name="Обычный 5 5 12 4 3" xfId="49870"/>
    <cellStyle name="Обычный 5 5 12 4 3 2" xfId="49871"/>
    <cellStyle name="Обычный 5 5 12 4 4" xfId="49872"/>
    <cellStyle name="Обычный 5 5 12 5" xfId="49873"/>
    <cellStyle name="Обычный 5 5 12 5 2" xfId="49874"/>
    <cellStyle name="Обычный 5 5 12 5 2 2" xfId="49875"/>
    <cellStyle name="Обычный 5 5 12 5 3" xfId="49876"/>
    <cellStyle name="Обычный 5 5 12 6" xfId="49877"/>
    <cellStyle name="Обычный 5 5 12 6 2" xfId="49878"/>
    <cellStyle name="Обычный 5 5 12 7" xfId="49879"/>
    <cellStyle name="Обычный 5 5 12 7 2" xfId="49880"/>
    <cellStyle name="Обычный 5 5 12 8" xfId="49881"/>
    <cellStyle name="Обычный 5 5 13" xfId="49882"/>
    <cellStyle name="Обычный 5 5 13 2" xfId="49883"/>
    <cellStyle name="Обычный 5 5 13 2 2" xfId="49884"/>
    <cellStyle name="Обычный 5 5 13 2 2 2" xfId="49885"/>
    <cellStyle name="Обычный 5 5 13 2 2 2 2" xfId="49886"/>
    <cellStyle name="Обычный 5 5 13 2 2 3" xfId="49887"/>
    <cellStyle name="Обычный 5 5 13 2 3" xfId="49888"/>
    <cellStyle name="Обычный 5 5 13 2 3 2" xfId="49889"/>
    <cellStyle name="Обычный 5 5 13 2 4" xfId="49890"/>
    <cellStyle name="Обычный 5 5 13 3" xfId="49891"/>
    <cellStyle name="Обычный 5 5 13 3 2" xfId="49892"/>
    <cellStyle name="Обычный 5 5 13 3 2 2" xfId="49893"/>
    <cellStyle name="Обычный 5 5 13 3 2 2 2" xfId="49894"/>
    <cellStyle name="Обычный 5 5 13 3 2 3" xfId="49895"/>
    <cellStyle name="Обычный 5 5 13 3 3" xfId="49896"/>
    <cellStyle name="Обычный 5 5 13 3 3 2" xfId="49897"/>
    <cellStyle name="Обычный 5 5 13 3 4" xfId="49898"/>
    <cellStyle name="Обычный 5 5 13 4" xfId="49899"/>
    <cellStyle name="Обычный 5 5 13 4 2" xfId="49900"/>
    <cellStyle name="Обычный 5 5 13 4 2 2" xfId="49901"/>
    <cellStyle name="Обычный 5 5 13 4 2 2 2" xfId="49902"/>
    <cellStyle name="Обычный 5 5 13 4 2 3" xfId="49903"/>
    <cellStyle name="Обычный 5 5 13 4 3" xfId="49904"/>
    <cellStyle name="Обычный 5 5 13 4 3 2" xfId="49905"/>
    <cellStyle name="Обычный 5 5 13 4 4" xfId="49906"/>
    <cellStyle name="Обычный 5 5 13 5" xfId="49907"/>
    <cellStyle name="Обычный 5 5 13 5 2" xfId="49908"/>
    <cellStyle name="Обычный 5 5 13 5 2 2" xfId="49909"/>
    <cellStyle name="Обычный 5 5 13 5 3" xfId="49910"/>
    <cellStyle name="Обычный 5 5 13 6" xfId="49911"/>
    <cellStyle name="Обычный 5 5 13 6 2" xfId="49912"/>
    <cellStyle name="Обычный 5 5 13 7" xfId="49913"/>
    <cellStyle name="Обычный 5 5 13 7 2" xfId="49914"/>
    <cellStyle name="Обычный 5 5 13 8" xfId="49915"/>
    <cellStyle name="Обычный 5 5 14" xfId="49916"/>
    <cellStyle name="Обычный 5 5 14 2" xfId="49917"/>
    <cellStyle name="Обычный 5 5 14 2 2" xfId="49918"/>
    <cellStyle name="Обычный 5 5 14 2 2 2" xfId="49919"/>
    <cellStyle name="Обычный 5 5 14 2 2 2 2" xfId="49920"/>
    <cellStyle name="Обычный 5 5 14 2 2 3" xfId="49921"/>
    <cellStyle name="Обычный 5 5 14 2 3" xfId="49922"/>
    <cellStyle name="Обычный 5 5 14 2 3 2" xfId="49923"/>
    <cellStyle name="Обычный 5 5 14 2 4" xfId="49924"/>
    <cellStyle name="Обычный 5 5 14 3" xfId="49925"/>
    <cellStyle name="Обычный 5 5 14 3 2" xfId="49926"/>
    <cellStyle name="Обычный 5 5 14 3 2 2" xfId="49927"/>
    <cellStyle name="Обычный 5 5 14 3 2 2 2" xfId="49928"/>
    <cellStyle name="Обычный 5 5 14 3 2 3" xfId="49929"/>
    <cellStyle name="Обычный 5 5 14 3 3" xfId="49930"/>
    <cellStyle name="Обычный 5 5 14 3 3 2" xfId="49931"/>
    <cellStyle name="Обычный 5 5 14 3 4" xfId="49932"/>
    <cellStyle name="Обычный 5 5 14 4" xfId="49933"/>
    <cellStyle name="Обычный 5 5 14 4 2" xfId="49934"/>
    <cellStyle name="Обычный 5 5 14 4 2 2" xfId="49935"/>
    <cellStyle name="Обычный 5 5 14 4 2 2 2" xfId="49936"/>
    <cellStyle name="Обычный 5 5 14 4 2 3" xfId="49937"/>
    <cellStyle name="Обычный 5 5 14 4 3" xfId="49938"/>
    <cellStyle name="Обычный 5 5 14 4 3 2" xfId="49939"/>
    <cellStyle name="Обычный 5 5 14 4 4" xfId="49940"/>
    <cellStyle name="Обычный 5 5 14 5" xfId="49941"/>
    <cellStyle name="Обычный 5 5 14 5 2" xfId="49942"/>
    <cellStyle name="Обычный 5 5 14 5 2 2" xfId="49943"/>
    <cellStyle name="Обычный 5 5 14 5 3" xfId="49944"/>
    <cellStyle name="Обычный 5 5 14 6" xfId="49945"/>
    <cellStyle name="Обычный 5 5 14 6 2" xfId="49946"/>
    <cellStyle name="Обычный 5 5 14 7" xfId="49947"/>
    <cellStyle name="Обычный 5 5 14 7 2" xfId="49948"/>
    <cellStyle name="Обычный 5 5 14 8" xfId="49949"/>
    <cellStyle name="Обычный 5 5 15" xfId="49950"/>
    <cellStyle name="Обычный 5 5 15 2" xfId="49951"/>
    <cellStyle name="Обычный 5 5 15 2 2" xfId="49952"/>
    <cellStyle name="Обычный 5 5 15 2 2 2" xfId="49953"/>
    <cellStyle name="Обычный 5 5 15 2 2 2 2" xfId="49954"/>
    <cellStyle name="Обычный 5 5 15 2 2 3" xfId="49955"/>
    <cellStyle name="Обычный 5 5 15 2 3" xfId="49956"/>
    <cellStyle name="Обычный 5 5 15 2 3 2" xfId="49957"/>
    <cellStyle name="Обычный 5 5 15 2 4" xfId="49958"/>
    <cellStyle name="Обычный 5 5 15 3" xfId="49959"/>
    <cellStyle name="Обычный 5 5 15 3 2" xfId="49960"/>
    <cellStyle name="Обычный 5 5 15 3 2 2" xfId="49961"/>
    <cellStyle name="Обычный 5 5 15 3 2 2 2" xfId="49962"/>
    <cellStyle name="Обычный 5 5 15 3 2 3" xfId="49963"/>
    <cellStyle name="Обычный 5 5 15 3 3" xfId="49964"/>
    <cellStyle name="Обычный 5 5 15 3 3 2" xfId="49965"/>
    <cellStyle name="Обычный 5 5 15 3 4" xfId="49966"/>
    <cellStyle name="Обычный 5 5 15 4" xfId="49967"/>
    <cellStyle name="Обычный 5 5 15 4 2" xfId="49968"/>
    <cellStyle name="Обычный 5 5 15 4 2 2" xfId="49969"/>
    <cellStyle name="Обычный 5 5 15 4 2 2 2" xfId="49970"/>
    <cellStyle name="Обычный 5 5 15 4 2 3" xfId="49971"/>
    <cellStyle name="Обычный 5 5 15 4 3" xfId="49972"/>
    <cellStyle name="Обычный 5 5 15 4 3 2" xfId="49973"/>
    <cellStyle name="Обычный 5 5 15 4 4" xfId="49974"/>
    <cellStyle name="Обычный 5 5 15 5" xfId="49975"/>
    <cellStyle name="Обычный 5 5 15 5 2" xfId="49976"/>
    <cellStyle name="Обычный 5 5 15 5 2 2" xfId="49977"/>
    <cellStyle name="Обычный 5 5 15 5 3" xfId="49978"/>
    <cellStyle name="Обычный 5 5 15 6" xfId="49979"/>
    <cellStyle name="Обычный 5 5 15 6 2" xfId="49980"/>
    <cellStyle name="Обычный 5 5 15 7" xfId="49981"/>
    <cellStyle name="Обычный 5 5 15 7 2" xfId="49982"/>
    <cellStyle name="Обычный 5 5 15 8" xfId="49983"/>
    <cellStyle name="Обычный 5 5 16" xfId="49984"/>
    <cellStyle name="Обычный 5 5 16 2" xfId="49985"/>
    <cellStyle name="Обычный 5 5 16 2 2" xfId="49986"/>
    <cellStyle name="Обычный 5 5 16 2 2 2" xfId="49987"/>
    <cellStyle name="Обычный 5 5 16 2 2 2 2" xfId="49988"/>
    <cellStyle name="Обычный 5 5 16 2 2 3" xfId="49989"/>
    <cellStyle name="Обычный 5 5 16 2 3" xfId="49990"/>
    <cellStyle name="Обычный 5 5 16 2 3 2" xfId="49991"/>
    <cellStyle name="Обычный 5 5 16 2 4" xfId="49992"/>
    <cellStyle name="Обычный 5 5 16 3" xfId="49993"/>
    <cellStyle name="Обычный 5 5 16 3 2" xfId="49994"/>
    <cellStyle name="Обычный 5 5 16 3 2 2" xfId="49995"/>
    <cellStyle name="Обычный 5 5 16 3 2 2 2" xfId="49996"/>
    <cellStyle name="Обычный 5 5 16 3 2 3" xfId="49997"/>
    <cellStyle name="Обычный 5 5 16 3 3" xfId="49998"/>
    <cellStyle name="Обычный 5 5 16 3 3 2" xfId="49999"/>
    <cellStyle name="Обычный 5 5 16 3 4" xfId="50000"/>
    <cellStyle name="Обычный 5 5 16 4" xfId="50001"/>
    <cellStyle name="Обычный 5 5 16 4 2" xfId="50002"/>
    <cellStyle name="Обычный 5 5 16 4 2 2" xfId="50003"/>
    <cellStyle name="Обычный 5 5 16 4 2 2 2" xfId="50004"/>
    <cellStyle name="Обычный 5 5 16 4 2 3" xfId="50005"/>
    <cellStyle name="Обычный 5 5 16 4 3" xfId="50006"/>
    <cellStyle name="Обычный 5 5 16 4 3 2" xfId="50007"/>
    <cellStyle name="Обычный 5 5 16 4 4" xfId="50008"/>
    <cellStyle name="Обычный 5 5 16 5" xfId="50009"/>
    <cellStyle name="Обычный 5 5 16 5 2" xfId="50010"/>
    <cellStyle name="Обычный 5 5 16 5 2 2" xfId="50011"/>
    <cellStyle name="Обычный 5 5 16 5 3" xfId="50012"/>
    <cellStyle name="Обычный 5 5 16 6" xfId="50013"/>
    <cellStyle name="Обычный 5 5 16 6 2" xfId="50014"/>
    <cellStyle name="Обычный 5 5 16 7" xfId="50015"/>
    <cellStyle name="Обычный 5 5 16 7 2" xfId="50016"/>
    <cellStyle name="Обычный 5 5 16 8" xfId="50017"/>
    <cellStyle name="Обычный 5 5 17" xfId="50018"/>
    <cellStyle name="Обычный 5 5 17 2" xfId="50019"/>
    <cellStyle name="Обычный 5 5 17 2 2" xfId="50020"/>
    <cellStyle name="Обычный 5 5 17 2 2 2" xfId="50021"/>
    <cellStyle name="Обычный 5 5 17 2 2 2 2" xfId="50022"/>
    <cellStyle name="Обычный 5 5 17 2 2 3" xfId="50023"/>
    <cellStyle name="Обычный 5 5 17 2 3" xfId="50024"/>
    <cellStyle name="Обычный 5 5 17 2 3 2" xfId="50025"/>
    <cellStyle name="Обычный 5 5 17 2 4" xfId="50026"/>
    <cellStyle name="Обычный 5 5 17 3" xfId="50027"/>
    <cellStyle name="Обычный 5 5 17 3 2" xfId="50028"/>
    <cellStyle name="Обычный 5 5 17 3 2 2" xfId="50029"/>
    <cellStyle name="Обычный 5 5 17 3 2 2 2" xfId="50030"/>
    <cellStyle name="Обычный 5 5 17 3 2 3" xfId="50031"/>
    <cellStyle name="Обычный 5 5 17 3 3" xfId="50032"/>
    <cellStyle name="Обычный 5 5 17 3 3 2" xfId="50033"/>
    <cellStyle name="Обычный 5 5 17 3 4" xfId="50034"/>
    <cellStyle name="Обычный 5 5 17 4" xfId="50035"/>
    <cellStyle name="Обычный 5 5 17 4 2" xfId="50036"/>
    <cellStyle name="Обычный 5 5 17 4 2 2" xfId="50037"/>
    <cellStyle name="Обычный 5 5 17 4 2 2 2" xfId="50038"/>
    <cellStyle name="Обычный 5 5 17 4 2 3" xfId="50039"/>
    <cellStyle name="Обычный 5 5 17 4 3" xfId="50040"/>
    <cellStyle name="Обычный 5 5 17 4 3 2" xfId="50041"/>
    <cellStyle name="Обычный 5 5 17 4 4" xfId="50042"/>
    <cellStyle name="Обычный 5 5 17 5" xfId="50043"/>
    <cellStyle name="Обычный 5 5 17 5 2" xfId="50044"/>
    <cellStyle name="Обычный 5 5 17 5 2 2" xfId="50045"/>
    <cellStyle name="Обычный 5 5 17 5 3" xfId="50046"/>
    <cellStyle name="Обычный 5 5 17 6" xfId="50047"/>
    <cellStyle name="Обычный 5 5 17 6 2" xfId="50048"/>
    <cellStyle name="Обычный 5 5 17 7" xfId="50049"/>
    <cellStyle name="Обычный 5 5 17 7 2" xfId="50050"/>
    <cellStyle name="Обычный 5 5 17 8" xfId="50051"/>
    <cellStyle name="Обычный 5 5 18" xfId="50052"/>
    <cellStyle name="Обычный 5 5 18 2" xfId="50053"/>
    <cellStyle name="Обычный 5 5 18 2 2" xfId="50054"/>
    <cellStyle name="Обычный 5 5 18 2 2 2" xfId="50055"/>
    <cellStyle name="Обычный 5 5 18 2 2 2 2" xfId="50056"/>
    <cellStyle name="Обычный 5 5 18 2 2 3" xfId="50057"/>
    <cellStyle name="Обычный 5 5 18 2 3" xfId="50058"/>
    <cellStyle name="Обычный 5 5 18 2 3 2" xfId="50059"/>
    <cellStyle name="Обычный 5 5 18 2 4" xfId="50060"/>
    <cellStyle name="Обычный 5 5 18 3" xfId="50061"/>
    <cellStyle name="Обычный 5 5 18 3 2" xfId="50062"/>
    <cellStyle name="Обычный 5 5 18 3 2 2" xfId="50063"/>
    <cellStyle name="Обычный 5 5 18 3 2 2 2" xfId="50064"/>
    <cellStyle name="Обычный 5 5 18 3 2 3" xfId="50065"/>
    <cellStyle name="Обычный 5 5 18 3 3" xfId="50066"/>
    <cellStyle name="Обычный 5 5 18 3 3 2" xfId="50067"/>
    <cellStyle name="Обычный 5 5 18 3 4" xfId="50068"/>
    <cellStyle name="Обычный 5 5 18 4" xfId="50069"/>
    <cellStyle name="Обычный 5 5 18 4 2" xfId="50070"/>
    <cellStyle name="Обычный 5 5 18 4 2 2" xfId="50071"/>
    <cellStyle name="Обычный 5 5 18 4 2 2 2" xfId="50072"/>
    <cellStyle name="Обычный 5 5 18 4 2 3" xfId="50073"/>
    <cellStyle name="Обычный 5 5 18 4 3" xfId="50074"/>
    <cellStyle name="Обычный 5 5 18 4 3 2" xfId="50075"/>
    <cellStyle name="Обычный 5 5 18 4 4" xfId="50076"/>
    <cellStyle name="Обычный 5 5 18 5" xfId="50077"/>
    <cellStyle name="Обычный 5 5 18 5 2" xfId="50078"/>
    <cellStyle name="Обычный 5 5 18 5 2 2" xfId="50079"/>
    <cellStyle name="Обычный 5 5 18 5 3" xfId="50080"/>
    <cellStyle name="Обычный 5 5 18 6" xfId="50081"/>
    <cellStyle name="Обычный 5 5 18 6 2" xfId="50082"/>
    <cellStyle name="Обычный 5 5 18 7" xfId="50083"/>
    <cellStyle name="Обычный 5 5 18 7 2" xfId="50084"/>
    <cellStyle name="Обычный 5 5 18 8" xfId="50085"/>
    <cellStyle name="Обычный 5 5 19" xfId="50086"/>
    <cellStyle name="Обычный 5 5 19 2" xfId="50087"/>
    <cellStyle name="Обычный 5 5 19 2 2" xfId="50088"/>
    <cellStyle name="Обычный 5 5 19 2 2 2" xfId="50089"/>
    <cellStyle name="Обычный 5 5 19 2 2 2 2" xfId="50090"/>
    <cellStyle name="Обычный 5 5 19 2 2 3" xfId="50091"/>
    <cellStyle name="Обычный 5 5 19 2 3" xfId="50092"/>
    <cellStyle name="Обычный 5 5 19 2 3 2" xfId="50093"/>
    <cellStyle name="Обычный 5 5 19 2 4" xfId="50094"/>
    <cellStyle name="Обычный 5 5 19 3" xfId="50095"/>
    <cellStyle name="Обычный 5 5 19 3 2" xfId="50096"/>
    <cellStyle name="Обычный 5 5 19 3 2 2" xfId="50097"/>
    <cellStyle name="Обычный 5 5 19 3 2 2 2" xfId="50098"/>
    <cellStyle name="Обычный 5 5 19 3 2 3" xfId="50099"/>
    <cellStyle name="Обычный 5 5 19 3 3" xfId="50100"/>
    <cellStyle name="Обычный 5 5 19 3 3 2" xfId="50101"/>
    <cellStyle name="Обычный 5 5 19 3 4" xfId="50102"/>
    <cellStyle name="Обычный 5 5 19 4" xfId="50103"/>
    <cellStyle name="Обычный 5 5 19 4 2" xfId="50104"/>
    <cellStyle name="Обычный 5 5 19 4 2 2" xfId="50105"/>
    <cellStyle name="Обычный 5 5 19 4 2 2 2" xfId="50106"/>
    <cellStyle name="Обычный 5 5 19 4 2 3" xfId="50107"/>
    <cellStyle name="Обычный 5 5 19 4 3" xfId="50108"/>
    <cellStyle name="Обычный 5 5 19 4 3 2" xfId="50109"/>
    <cellStyle name="Обычный 5 5 19 4 4" xfId="50110"/>
    <cellStyle name="Обычный 5 5 19 5" xfId="50111"/>
    <cellStyle name="Обычный 5 5 19 5 2" xfId="50112"/>
    <cellStyle name="Обычный 5 5 19 5 2 2" xfId="50113"/>
    <cellStyle name="Обычный 5 5 19 5 3" xfId="50114"/>
    <cellStyle name="Обычный 5 5 19 6" xfId="50115"/>
    <cellStyle name="Обычный 5 5 19 6 2" xfId="50116"/>
    <cellStyle name="Обычный 5 5 19 7" xfId="50117"/>
    <cellStyle name="Обычный 5 5 19 7 2" xfId="50118"/>
    <cellStyle name="Обычный 5 5 19 8" xfId="50119"/>
    <cellStyle name="Обычный 5 5 2" xfId="50120"/>
    <cellStyle name="Обычный 5 5 2 2" xfId="50121"/>
    <cellStyle name="Обычный 5 5 2 2 2" xfId="50122"/>
    <cellStyle name="Обычный 5 5 2 2 2 2" xfId="50123"/>
    <cellStyle name="Обычный 5 5 2 2 2 2 2" xfId="50124"/>
    <cellStyle name="Обычный 5 5 2 2 2 3" xfId="50125"/>
    <cellStyle name="Обычный 5 5 2 2 3" xfId="50126"/>
    <cellStyle name="Обычный 5 5 2 2 3 2" xfId="50127"/>
    <cellStyle name="Обычный 5 5 2 2 4" xfId="50128"/>
    <cellStyle name="Обычный 5 5 2 3" xfId="50129"/>
    <cellStyle name="Обычный 5 5 2 3 2" xfId="50130"/>
    <cellStyle name="Обычный 5 5 2 3 2 2" xfId="50131"/>
    <cellStyle name="Обычный 5 5 2 3 2 2 2" xfId="50132"/>
    <cellStyle name="Обычный 5 5 2 3 2 3" xfId="50133"/>
    <cellStyle name="Обычный 5 5 2 3 3" xfId="50134"/>
    <cellStyle name="Обычный 5 5 2 3 3 2" xfId="50135"/>
    <cellStyle name="Обычный 5 5 2 3 4" xfId="50136"/>
    <cellStyle name="Обычный 5 5 2 4" xfId="50137"/>
    <cellStyle name="Обычный 5 5 2 4 2" xfId="50138"/>
    <cellStyle name="Обычный 5 5 2 4 2 2" xfId="50139"/>
    <cellStyle name="Обычный 5 5 2 4 2 2 2" xfId="50140"/>
    <cellStyle name="Обычный 5 5 2 4 2 3" xfId="50141"/>
    <cellStyle name="Обычный 5 5 2 4 3" xfId="50142"/>
    <cellStyle name="Обычный 5 5 2 4 3 2" xfId="50143"/>
    <cellStyle name="Обычный 5 5 2 4 4" xfId="50144"/>
    <cellStyle name="Обычный 5 5 2 5" xfId="50145"/>
    <cellStyle name="Обычный 5 5 2 5 2" xfId="50146"/>
    <cellStyle name="Обычный 5 5 2 5 2 2" xfId="50147"/>
    <cellStyle name="Обычный 5 5 2 5 2 2 2" xfId="50148"/>
    <cellStyle name="Обычный 5 5 2 5 2 3" xfId="50149"/>
    <cellStyle name="Обычный 5 5 2 5 3" xfId="50150"/>
    <cellStyle name="Обычный 5 5 2 5 3 2" xfId="50151"/>
    <cellStyle name="Обычный 5 5 2 5 4" xfId="50152"/>
    <cellStyle name="Обычный 5 5 2 6" xfId="50153"/>
    <cellStyle name="Обычный 5 5 2 6 2" xfId="50154"/>
    <cellStyle name="Обычный 5 5 2 6 2 2" xfId="50155"/>
    <cellStyle name="Обычный 5 5 2 6 3" xfId="50156"/>
    <cellStyle name="Обычный 5 5 2 7" xfId="50157"/>
    <cellStyle name="Обычный 5 5 2 7 2" xfId="50158"/>
    <cellStyle name="Обычный 5 5 2 8" xfId="50159"/>
    <cellStyle name="Обычный 5 5 2 8 2" xfId="50160"/>
    <cellStyle name="Обычный 5 5 2 9" xfId="50161"/>
    <cellStyle name="Обычный 5 5 20" xfId="50162"/>
    <cellStyle name="Обычный 5 5 20 2" xfId="50163"/>
    <cellStyle name="Обычный 5 5 20 2 2" xfId="50164"/>
    <cellStyle name="Обычный 5 5 20 2 2 2" xfId="50165"/>
    <cellStyle name="Обычный 5 5 20 2 2 2 2" xfId="50166"/>
    <cellStyle name="Обычный 5 5 20 2 2 3" xfId="50167"/>
    <cellStyle name="Обычный 5 5 20 2 3" xfId="50168"/>
    <cellStyle name="Обычный 5 5 20 2 3 2" xfId="50169"/>
    <cellStyle name="Обычный 5 5 20 2 4" xfId="50170"/>
    <cellStyle name="Обычный 5 5 20 3" xfId="50171"/>
    <cellStyle name="Обычный 5 5 20 3 2" xfId="50172"/>
    <cellStyle name="Обычный 5 5 20 3 2 2" xfId="50173"/>
    <cellStyle name="Обычный 5 5 20 3 2 2 2" xfId="50174"/>
    <cellStyle name="Обычный 5 5 20 3 2 3" xfId="50175"/>
    <cellStyle name="Обычный 5 5 20 3 3" xfId="50176"/>
    <cellStyle name="Обычный 5 5 20 3 3 2" xfId="50177"/>
    <cellStyle name="Обычный 5 5 20 3 4" xfId="50178"/>
    <cellStyle name="Обычный 5 5 20 4" xfId="50179"/>
    <cellStyle name="Обычный 5 5 20 4 2" xfId="50180"/>
    <cellStyle name="Обычный 5 5 20 4 2 2" xfId="50181"/>
    <cellStyle name="Обычный 5 5 20 4 2 2 2" xfId="50182"/>
    <cellStyle name="Обычный 5 5 20 4 2 3" xfId="50183"/>
    <cellStyle name="Обычный 5 5 20 4 3" xfId="50184"/>
    <cellStyle name="Обычный 5 5 20 4 3 2" xfId="50185"/>
    <cellStyle name="Обычный 5 5 20 4 4" xfId="50186"/>
    <cellStyle name="Обычный 5 5 20 5" xfId="50187"/>
    <cellStyle name="Обычный 5 5 20 5 2" xfId="50188"/>
    <cellStyle name="Обычный 5 5 20 5 2 2" xfId="50189"/>
    <cellStyle name="Обычный 5 5 20 5 3" xfId="50190"/>
    <cellStyle name="Обычный 5 5 20 6" xfId="50191"/>
    <cellStyle name="Обычный 5 5 20 6 2" xfId="50192"/>
    <cellStyle name="Обычный 5 5 20 7" xfId="50193"/>
    <cellStyle name="Обычный 5 5 20 7 2" xfId="50194"/>
    <cellStyle name="Обычный 5 5 20 8" xfId="50195"/>
    <cellStyle name="Обычный 5 5 21" xfId="50196"/>
    <cellStyle name="Обычный 5 5 21 2" xfId="50197"/>
    <cellStyle name="Обычный 5 5 21 2 2" xfId="50198"/>
    <cellStyle name="Обычный 5 5 21 2 2 2" xfId="50199"/>
    <cellStyle name="Обычный 5 5 21 2 2 2 2" xfId="50200"/>
    <cellStyle name="Обычный 5 5 21 2 2 3" xfId="50201"/>
    <cellStyle name="Обычный 5 5 21 2 3" xfId="50202"/>
    <cellStyle name="Обычный 5 5 21 2 3 2" xfId="50203"/>
    <cellStyle name="Обычный 5 5 21 2 4" xfId="50204"/>
    <cellStyle name="Обычный 5 5 21 3" xfId="50205"/>
    <cellStyle name="Обычный 5 5 21 3 2" xfId="50206"/>
    <cellStyle name="Обычный 5 5 21 3 2 2" xfId="50207"/>
    <cellStyle name="Обычный 5 5 21 3 2 2 2" xfId="50208"/>
    <cellStyle name="Обычный 5 5 21 3 2 3" xfId="50209"/>
    <cellStyle name="Обычный 5 5 21 3 3" xfId="50210"/>
    <cellStyle name="Обычный 5 5 21 3 3 2" xfId="50211"/>
    <cellStyle name="Обычный 5 5 21 3 4" xfId="50212"/>
    <cellStyle name="Обычный 5 5 21 4" xfId="50213"/>
    <cellStyle name="Обычный 5 5 21 4 2" xfId="50214"/>
    <cellStyle name="Обычный 5 5 21 4 2 2" xfId="50215"/>
    <cellStyle name="Обычный 5 5 21 4 2 2 2" xfId="50216"/>
    <cellStyle name="Обычный 5 5 21 4 2 3" xfId="50217"/>
    <cellStyle name="Обычный 5 5 21 4 3" xfId="50218"/>
    <cellStyle name="Обычный 5 5 21 4 3 2" xfId="50219"/>
    <cellStyle name="Обычный 5 5 21 4 4" xfId="50220"/>
    <cellStyle name="Обычный 5 5 21 5" xfId="50221"/>
    <cellStyle name="Обычный 5 5 21 5 2" xfId="50222"/>
    <cellStyle name="Обычный 5 5 21 5 2 2" xfId="50223"/>
    <cellStyle name="Обычный 5 5 21 5 3" xfId="50224"/>
    <cellStyle name="Обычный 5 5 21 6" xfId="50225"/>
    <cellStyle name="Обычный 5 5 21 6 2" xfId="50226"/>
    <cellStyle name="Обычный 5 5 21 7" xfId="50227"/>
    <cellStyle name="Обычный 5 5 21 7 2" xfId="50228"/>
    <cellStyle name="Обычный 5 5 21 8" xfId="50229"/>
    <cellStyle name="Обычный 5 5 22" xfId="50230"/>
    <cellStyle name="Обычный 5 5 22 2" xfId="50231"/>
    <cellStyle name="Обычный 5 5 22 2 2" xfId="50232"/>
    <cellStyle name="Обычный 5 5 22 2 2 2" xfId="50233"/>
    <cellStyle name="Обычный 5 5 22 2 2 2 2" xfId="50234"/>
    <cellStyle name="Обычный 5 5 22 2 2 3" xfId="50235"/>
    <cellStyle name="Обычный 5 5 22 2 3" xfId="50236"/>
    <cellStyle name="Обычный 5 5 22 2 3 2" xfId="50237"/>
    <cellStyle name="Обычный 5 5 22 2 4" xfId="50238"/>
    <cellStyle name="Обычный 5 5 22 3" xfId="50239"/>
    <cellStyle name="Обычный 5 5 22 3 2" xfId="50240"/>
    <cellStyle name="Обычный 5 5 22 3 2 2" xfId="50241"/>
    <cellStyle name="Обычный 5 5 22 3 2 2 2" xfId="50242"/>
    <cellStyle name="Обычный 5 5 22 3 2 3" xfId="50243"/>
    <cellStyle name="Обычный 5 5 22 3 3" xfId="50244"/>
    <cellStyle name="Обычный 5 5 22 3 3 2" xfId="50245"/>
    <cellStyle name="Обычный 5 5 22 3 4" xfId="50246"/>
    <cellStyle name="Обычный 5 5 22 4" xfId="50247"/>
    <cellStyle name="Обычный 5 5 22 4 2" xfId="50248"/>
    <cellStyle name="Обычный 5 5 22 4 2 2" xfId="50249"/>
    <cellStyle name="Обычный 5 5 22 4 2 2 2" xfId="50250"/>
    <cellStyle name="Обычный 5 5 22 4 2 3" xfId="50251"/>
    <cellStyle name="Обычный 5 5 22 4 3" xfId="50252"/>
    <cellStyle name="Обычный 5 5 22 4 3 2" xfId="50253"/>
    <cellStyle name="Обычный 5 5 22 4 4" xfId="50254"/>
    <cellStyle name="Обычный 5 5 22 5" xfId="50255"/>
    <cellStyle name="Обычный 5 5 22 5 2" xfId="50256"/>
    <cellStyle name="Обычный 5 5 22 5 2 2" xfId="50257"/>
    <cellStyle name="Обычный 5 5 22 5 3" xfId="50258"/>
    <cellStyle name="Обычный 5 5 22 6" xfId="50259"/>
    <cellStyle name="Обычный 5 5 22 6 2" xfId="50260"/>
    <cellStyle name="Обычный 5 5 22 7" xfId="50261"/>
    <cellStyle name="Обычный 5 5 22 7 2" xfId="50262"/>
    <cellStyle name="Обычный 5 5 22 8" xfId="50263"/>
    <cellStyle name="Обычный 5 5 23" xfId="50264"/>
    <cellStyle name="Обычный 5 5 23 2" xfId="50265"/>
    <cellStyle name="Обычный 5 5 23 2 2" xfId="50266"/>
    <cellStyle name="Обычный 5 5 23 2 2 2" xfId="50267"/>
    <cellStyle name="Обычный 5 5 23 2 2 2 2" xfId="50268"/>
    <cellStyle name="Обычный 5 5 23 2 2 3" xfId="50269"/>
    <cellStyle name="Обычный 5 5 23 2 3" xfId="50270"/>
    <cellStyle name="Обычный 5 5 23 2 3 2" xfId="50271"/>
    <cellStyle name="Обычный 5 5 23 2 4" xfId="50272"/>
    <cellStyle name="Обычный 5 5 23 3" xfId="50273"/>
    <cellStyle name="Обычный 5 5 23 3 2" xfId="50274"/>
    <cellStyle name="Обычный 5 5 23 3 2 2" xfId="50275"/>
    <cellStyle name="Обычный 5 5 23 3 2 2 2" xfId="50276"/>
    <cellStyle name="Обычный 5 5 23 3 2 3" xfId="50277"/>
    <cellStyle name="Обычный 5 5 23 3 3" xfId="50278"/>
    <cellStyle name="Обычный 5 5 23 3 3 2" xfId="50279"/>
    <cellStyle name="Обычный 5 5 23 3 4" xfId="50280"/>
    <cellStyle name="Обычный 5 5 23 4" xfId="50281"/>
    <cellStyle name="Обычный 5 5 23 4 2" xfId="50282"/>
    <cellStyle name="Обычный 5 5 23 4 2 2" xfId="50283"/>
    <cellStyle name="Обычный 5 5 23 4 2 2 2" xfId="50284"/>
    <cellStyle name="Обычный 5 5 23 4 2 3" xfId="50285"/>
    <cellStyle name="Обычный 5 5 23 4 3" xfId="50286"/>
    <cellStyle name="Обычный 5 5 23 4 3 2" xfId="50287"/>
    <cellStyle name="Обычный 5 5 23 4 4" xfId="50288"/>
    <cellStyle name="Обычный 5 5 23 5" xfId="50289"/>
    <cellStyle name="Обычный 5 5 23 5 2" xfId="50290"/>
    <cellStyle name="Обычный 5 5 23 5 2 2" xfId="50291"/>
    <cellStyle name="Обычный 5 5 23 5 3" xfId="50292"/>
    <cellStyle name="Обычный 5 5 23 6" xfId="50293"/>
    <cellStyle name="Обычный 5 5 23 6 2" xfId="50294"/>
    <cellStyle name="Обычный 5 5 23 7" xfId="50295"/>
    <cellStyle name="Обычный 5 5 23 7 2" xfId="50296"/>
    <cellStyle name="Обычный 5 5 23 8" xfId="50297"/>
    <cellStyle name="Обычный 5 5 24" xfId="50298"/>
    <cellStyle name="Обычный 5 5 24 2" xfId="50299"/>
    <cellStyle name="Обычный 5 5 24 2 2" xfId="50300"/>
    <cellStyle name="Обычный 5 5 24 2 2 2" xfId="50301"/>
    <cellStyle name="Обычный 5 5 24 2 2 2 2" xfId="50302"/>
    <cellStyle name="Обычный 5 5 24 2 2 3" xfId="50303"/>
    <cellStyle name="Обычный 5 5 24 2 3" xfId="50304"/>
    <cellStyle name="Обычный 5 5 24 2 3 2" xfId="50305"/>
    <cellStyle name="Обычный 5 5 24 2 4" xfId="50306"/>
    <cellStyle name="Обычный 5 5 24 3" xfId="50307"/>
    <cellStyle name="Обычный 5 5 24 3 2" xfId="50308"/>
    <cellStyle name="Обычный 5 5 24 3 2 2" xfId="50309"/>
    <cellStyle name="Обычный 5 5 24 3 2 2 2" xfId="50310"/>
    <cellStyle name="Обычный 5 5 24 3 2 3" xfId="50311"/>
    <cellStyle name="Обычный 5 5 24 3 3" xfId="50312"/>
    <cellStyle name="Обычный 5 5 24 3 3 2" xfId="50313"/>
    <cellStyle name="Обычный 5 5 24 3 4" xfId="50314"/>
    <cellStyle name="Обычный 5 5 24 4" xfId="50315"/>
    <cellStyle name="Обычный 5 5 24 4 2" xfId="50316"/>
    <cellStyle name="Обычный 5 5 24 4 2 2" xfId="50317"/>
    <cellStyle name="Обычный 5 5 24 4 2 2 2" xfId="50318"/>
    <cellStyle name="Обычный 5 5 24 4 2 3" xfId="50319"/>
    <cellStyle name="Обычный 5 5 24 4 3" xfId="50320"/>
    <cellStyle name="Обычный 5 5 24 4 3 2" xfId="50321"/>
    <cellStyle name="Обычный 5 5 24 4 4" xfId="50322"/>
    <cellStyle name="Обычный 5 5 24 5" xfId="50323"/>
    <cellStyle name="Обычный 5 5 24 5 2" xfId="50324"/>
    <cellStyle name="Обычный 5 5 24 5 2 2" xfId="50325"/>
    <cellStyle name="Обычный 5 5 24 5 3" xfId="50326"/>
    <cellStyle name="Обычный 5 5 24 6" xfId="50327"/>
    <cellStyle name="Обычный 5 5 24 6 2" xfId="50328"/>
    <cellStyle name="Обычный 5 5 24 7" xfId="50329"/>
    <cellStyle name="Обычный 5 5 24 7 2" xfId="50330"/>
    <cellStyle name="Обычный 5 5 24 8" xfId="50331"/>
    <cellStyle name="Обычный 5 5 25" xfId="50332"/>
    <cellStyle name="Обычный 5 5 25 2" xfId="50333"/>
    <cellStyle name="Обычный 5 5 25 2 2" xfId="50334"/>
    <cellStyle name="Обычный 5 5 25 2 2 2" xfId="50335"/>
    <cellStyle name="Обычный 5 5 25 2 2 2 2" xfId="50336"/>
    <cellStyle name="Обычный 5 5 25 2 2 3" xfId="50337"/>
    <cellStyle name="Обычный 5 5 25 2 3" xfId="50338"/>
    <cellStyle name="Обычный 5 5 25 2 3 2" xfId="50339"/>
    <cellStyle name="Обычный 5 5 25 2 4" xfId="50340"/>
    <cellStyle name="Обычный 5 5 25 3" xfId="50341"/>
    <cellStyle name="Обычный 5 5 25 3 2" xfId="50342"/>
    <cellStyle name="Обычный 5 5 25 3 2 2" xfId="50343"/>
    <cellStyle name="Обычный 5 5 25 3 2 2 2" xfId="50344"/>
    <cellStyle name="Обычный 5 5 25 3 2 3" xfId="50345"/>
    <cellStyle name="Обычный 5 5 25 3 3" xfId="50346"/>
    <cellStyle name="Обычный 5 5 25 3 3 2" xfId="50347"/>
    <cellStyle name="Обычный 5 5 25 3 4" xfId="50348"/>
    <cellStyle name="Обычный 5 5 25 4" xfId="50349"/>
    <cellStyle name="Обычный 5 5 25 4 2" xfId="50350"/>
    <cellStyle name="Обычный 5 5 25 4 2 2" xfId="50351"/>
    <cellStyle name="Обычный 5 5 25 4 2 2 2" xfId="50352"/>
    <cellStyle name="Обычный 5 5 25 4 2 3" xfId="50353"/>
    <cellStyle name="Обычный 5 5 25 4 3" xfId="50354"/>
    <cellStyle name="Обычный 5 5 25 4 3 2" xfId="50355"/>
    <cellStyle name="Обычный 5 5 25 4 4" xfId="50356"/>
    <cellStyle name="Обычный 5 5 25 5" xfId="50357"/>
    <cellStyle name="Обычный 5 5 25 5 2" xfId="50358"/>
    <cellStyle name="Обычный 5 5 25 5 2 2" xfId="50359"/>
    <cellStyle name="Обычный 5 5 25 5 3" xfId="50360"/>
    <cellStyle name="Обычный 5 5 25 6" xfId="50361"/>
    <cellStyle name="Обычный 5 5 25 6 2" xfId="50362"/>
    <cellStyle name="Обычный 5 5 25 7" xfId="50363"/>
    <cellStyle name="Обычный 5 5 25 7 2" xfId="50364"/>
    <cellStyle name="Обычный 5 5 25 8" xfId="50365"/>
    <cellStyle name="Обычный 5 5 26" xfId="50366"/>
    <cellStyle name="Обычный 5 5 26 2" xfId="50367"/>
    <cellStyle name="Обычный 5 5 26 2 2" xfId="50368"/>
    <cellStyle name="Обычный 5 5 26 2 2 2" xfId="50369"/>
    <cellStyle name="Обычный 5 5 26 2 2 2 2" xfId="50370"/>
    <cellStyle name="Обычный 5 5 26 2 2 3" xfId="50371"/>
    <cellStyle name="Обычный 5 5 26 2 3" xfId="50372"/>
    <cellStyle name="Обычный 5 5 26 2 3 2" xfId="50373"/>
    <cellStyle name="Обычный 5 5 26 2 4" xfId="50374"/>
    <cellStyle name="Обычный 5 5 26 3" xfId="50375"/>
    <cellStyle name="Обычный 5 5 26 3 2" xfId="50376"/>
    <cellStyle name="Обычный 5 5 26 3 2 2" xfId="50377"/>
    <cellStyle name="Обычный 5 5 26 3 2 2 2" xfId="50378"/>
    <cellStyle name="Обычный 5 5 26 3 2 3" xfId="50379"/>
    <cellStyle name="Обычный 5 5 26 3 3" xfId="50380"/>
    <cellStyle name="Обычный 5 5 26 3 3 2" xfId="50381"/>
    <cellStyle name="Обычный 5 5 26 3 4" xfId="50382"/>
    <cellStyle name="Обычный 5 5 26 4" xfId="50383"/>
    <cellStyle name="Обычный 5 5 26 4 2" xfId="50384"/>
    <cellStyle name="Обычный 5 5 26 4 2 2" xfId="50385"/>
    <cellStyle name="Обычный 5 5 26 4 2 2 2" xfId="50386"/>
    <cellStyle name="Обычный 5 5 26 4 2 3" xfId="50387"/>
    <cellStyle name="Обычный 5 5 26 4 3" xfId="50388"/>
    <cellStyle name="Обычный 5 5 26 4 3 2" xfId="50389"/>
    <cellStyle name="Обычный 5 5 26 4 4" xfId="50390"/>
    <cellStyle name="Обычный 5 5 26 5" xfId="50391"/>
    <cellStyle name="Обычный 5 5 26 5 2" xfId="50392"/>
    <cellStyle name="Обычный 5 5 26 5 2 2" xfId="50393"/>
    <cellStyle name="Обычный 5 5 26 5 3" xfId="50394"/>
    <cellStyle name="Обычный 5 5 26 6" xfId="50395"/>
    <cellStyle name="Обычный 5 5 26 6 2" xfId="50396"/>
    <cellStyle name="Обычный 5 5 26 7" xfId="50397"/>
    <cellStyle name="Обычный 5 5 26 7 2" xfId="50398"/>
    <cellStyle name="Обычный 5 5 26 8" xfId="50399"/>
    <cellStyle name="Обычный 5 5 27" xfId="50400"/>
    <cellStyle name="Обычный 5 5 27 2" xfId="50401"/>
    <cellStyle name="Обычный 5 5 27 2 2" xfId="50402"/>
    <cellStyle name="Обычный 5 5 27 2 2 2" xfId="50403"/>
    <cellStyle name="Обычный 5 5 27 2 2 2 2" xfId="50404"/>
    <cellStyle name="Обычный 5 5 27 2 2 3" xfId="50405"/>
    <cellStyle name="Обычный 5 5 27 2 3" xfId="50406"/>
    <cellStyle name="Обычный 5 5 27 2 3 2" xfId="50407"/>
    <cellStyle name="Обычный 5 5 27 2 4" xfId="50408"/>
    <cellStyle name="Обычный 5 5 27 3" xfId="50409"/>
    <cellStyle name="Обычный 5 5 27 3 2" xfId="50410"/>
    <cellStyle name="Обычный 5 5 27 3 2 2" xfId="50411"/>
    <cellStyle name="Обычный 5 5 27 3 2 2 2" xfId="50412"/>
    <cellStyle name="Обычный 5 5 27 3 2 3" xfId="50413"/>
    <cellStyle name="Обычный 5 5 27 3 3" xfId="50414"/>
    <cellStyle name="Обычный 5 5 27 3 3 2" xfId="50415"/>
    <cellStyle name="Обычный 5 5 27 3 4" xfId="50416"/>
    <cellStyle name="Обычный 5 5 27 4" xfId="50417"/>
    <cellStyle name="Обычный 5 5 27 4 2" xfId="50418"/>
    <cellStyle name="Обычный 5 5 27 4 2 2" xfId="50419"/>
    <cellStyle name="Обычный 5 5 27 4 2 2 2" xfId="50420"/>
    <cellStyle name="Обычный 5 5 27 4 2 3" xfId="50421"/>
    <cellStyle name="Обычный 5 5 27 4 3" xfId="50422"/>
    <cellStyle name="Обычный 5 5 27 4 3 2" xfId="50423"/>
    <cellStyle name="Обычный 5 5 27 4 4" xfId="50424"/>
    <cellStyle name="Обычный 5 5 27 5" xfId="50425"/>
    <cellStyle name="Обычный 5 5 27 5 2" xfId="50426"/>
    <cellStyle name="Обычный 5 5 27 5 2 2" xfId="50427"/>
    <cellStyle name="Обычный 5 5 27 5 3" xfId="50428"/>
    <cellStyle name="Обычный 5 5 27 6" xfId="50429"/>
    <cellStyle name="Обычный 5 5 27 6 2" xfId="50430"/>
    <cellStyle name="Обычный 5 5 27 7" xfId="50431"/>
    <cellStyle name="Обычный 5 5 27 7 2" xfId="50432"/>
    <cellStyle name="Обычный 5 5 27 8" xfId="50433"/>
    <cellStyle name="Обычный 5 5 28" xfId="50434"/>
    <cellStyle name="Обычный 5 5 28 2" xfId="50435"/>
    <cellStyle name="Обычный 5 5 28 2 2" xfId="50436"/>
    <cellStyle name="Обычный 5 5 28 2 2 2" xfId="50437"/>
    <cellStyle name="Обычный 5 5 28 2 2 2 2" xfId="50438"/>
    <cellStyle name="Обычный 5 5 28 2 2 3" xfId="50439"/>
    <cellStyle name="Обычный 5 5 28 2 3" xfId="50440"/>
    <cellStyle name="Обычный 5 5 28 2 3 2" xfId="50441"/>
    <cellStyle name="Обычный 5 5 28 2 4" xfId="50442"/>
    <cellStyle name="Обычный 5 5 28 3" xfId="50443"/>
    <cellStyle name="Обычный 5 5 28 3 2" xfId="50444"/>
    <cellStyle name="Обычный 5 5 28 3 2 2" xfId="50445"/>
    <cellStyle name="Обычный 5 5 28 3 2 2 2" xfId="50446"/>
    <cellStyle name="Обычный 5 5 28 3 2 3" xfId="50447"/>
    <cellStyle name="Обычный 5 5 28 3 3" xfId="50448"/>
    <cellStyle name="Обычный 5 5 28 3 3 2" xfId="50449"/>
    <cellStyle name="Обычный 5 5 28 3 4" xfId="50450"/>
    <cellStyle name="Обычный 5 5 28 4" xfId="50451"/>
    <cellStyle name="Обычный 5 5 28 4 2" xfId="50452"/>
    <cellStyle name="Обычный 5 5 28 4 2 2" xfId="50453"/>
    <cellStyle name="Обычный 5 5 28 4 2 2 2" xfId="50454"/>
    <cellStyle name="Обычный 5 5 28 4 2 3" xfId="50455"/>
    <cellStyle name="Обычный 5 5 28 4 3" xfId="50456"/>
    <cellStyle name="Обычный 5 5 28 4 3 2" xfId="50457"/>
    <cellStyle name="Обычный 5 5 28 4 4" xfId="50458"/>
    <cellStyle name="Обычный 5 5 28 5" xfId="50459"/>
    <cellStyle name="Обычный 5 5 28 5 2" xfId="50460"/>
    <cellStyle name="Обычный 5 5 28 5 2 2" xfId="50461"/>
    <cellStyle name="Обычный 5 5 28 5 3" xfId="50462"/>
    <cellStyle name="Обычный 5 5 28 6" xfId="50463"/>
    <cellStyle name="Обычный 5 5 28 6 2" xfId="50464"/>
    <cellStyle name="Обычный 5 5 28 7" xfId="50465"/>
    <cellStyle name="Обычный 5 5 28 7 2" xfId="50466"/>
    <cellStyle name="Обычный 5 5 28 8" xfId="50467"/>
    <cellStyle name="Обычный 5 5 29" xfId="50468"/>
    <cellStyle name="Обычный 5 5 29 2" xfId="50469"/>
    <cellStyle name="Обычный 5 5 29 2 2" xfId="50470"/>
    <cellStyle name="Обычный 5 5 29 2 2 2" xfId="50471"/>
    <cellStyle name="Обычный 5 5 29 2 2 2 2" xfId="50472"/>
    <cellStyle name="Обычный 5 5 29 2 2 3" xfId="50473"/>
    <cellStyle name="Обычный 5 5 29 2 3" xfId="50474"/>
    <cellStyle name="Обычный 5 5 29 2 3 2" xfId="50475"/>
    <cellStyle name="Обычный 5 5 29 2 4" xfId="50476"/>
    <cellStyle name="Обычный 5 5 29 3" xfId="50477"/>
    <cellStyle name="Обычный 5 5 29 3 2" xfId="50478"/>
    <cellStyle name="Обычный 5 5 29 3 2 2" xfId="50479"/>
    <cellStyle name="Обычный 5 5 29 3 2 2 2" xfId="50480"/>
    <cellStyle name="Обычный 5 5 29 3 2 3" xfId="50481"/>
    <cellStyle name="Обычный 5 5 29 3 3" xfId="50482"/>
    <cellStyle name="Обычный 5 5 29 3 3 2" xfId="50483"/>
    <cellStyle name="Обычный 5 5 29 3 4" xfId="50484"/>
    <cellStyle name="Обычный 5 5 29 4" xfId="50485"/>
    <cellStyle name="Обычный 5 5 29 4 2" xfId="50486"/>
    <cellStyle name="Обычный 5 5 29 4 2 2" xfId="50487"/>
    <cellStyle name="Обычный 5 5 29 4 2 2 2" xfId="50488"/>
    <cellStyle name="Обычный 5 5 29 4 2 3" xfId="50489"/>
    <cellStyle name="Обычный 5 5 29 4 3" xfId="50490"/>
    <cellStyle name="Обычный 5 5 29 4 3 2" xfId="50491"/>
    <cellStyle name="Обычный 5 5 29 4 4" xfId="50492"/>
    <cellStyle name="Обычный 5 5 29 5" xfId="50493"/>
    <cellStyle name="Обычный 5 5 29 5 2" xfId="50494"/>
    <cellStyle name="Обычный 5 5 29 5 2 2" xfId="50495"/>
    <cellStyle name="Обычный 5 5 29 5 3" xfId="50496"/>
    <cellStyle name="Обычный 5 5 29 6" xfId="50497"/>
    <cellStyle name="Обычный 5 5 29 6 2" xfId="50498"/>
    <cellStyle name="Обычный 5 5 29 7" xfId="50499"/>
    <cellStyle name="Обычный 5 5 29 7 2" xfId="50500"/>
    <cellStyle name="Обычный 5 5 29 8" xfId="50501"/>
    <cellStyle name="Обычный 5 5 3" xfId="50502"/>
    <cellStyle name="Обычный 5 5 3 2" xfId="50503"/>
    <cellStyle name="Обычный 5 5 3 2 2" xfId="50504"/>
    <cellStyle name="Обычный 5 5 3 2 2 2" xfId="50505"/>
    <cellStyle name="Обычный 5 5 3 2 2 2 2" xfId="50506"/>
    <cellStyle name="Обычный 5 5 3 2 2 3" xfId="50507"/>
    <cellStyle name="Обычный 5 5 3 2 3" xfId="50508"/>
    <cellStyle name="Обычный 5 5 3 2 3 2" xfId="50509"/>
    <cellStyle name="Обычный 5 5 3 2 4" xfId="50510"/>
    <cellStyle name="Обычный 5 5 3 3" xfId="50511"/>
    <cellStyle name="Обычный 5 5 3 3 2" xfId="50512"/>
    <cellStyle name="Обычный 5 5 3 3 2 2" xfId="50513"/>
    <cellStyle name="Обычный 5 5 3 3 2 2 2" xfId="50514"/>
    <cellStyle name="Обычный 5 5 3 3 2 3" xfId="50515"/>
    <cellStyle name="Обычный 5 5 3 3 3" xfId="50516"/>
    <cellStyle name="Обычный 5 5 3 3 3 2" xfId="50517"/>
    <cellStyle name="Обычный 5 5 3 3 4" xfId="50518"/>
    <cellStyle name="Обычный 5 5 3 4" xfId="50519"/>
    <cellStyle name="Обычный 5 5 3 4 2" xfId="50520"/>
    <cellStyle name="Обычный 5 5 3 4 2 2" xfId="50521"/>
    <cellStyle name="Обычный 5 5 3 4 2 2 2" xfId="50522"/>
    <cellStyle name="Обычный 5 5 3 4 2 3" xfId="50523"/>
    <cellStyle name="Обычный 5 5 3 4 3" xfId="50524"/>
    <cellStyle name="Обычный 5 5 3 4 3 2" xfId="50525"/>
    <cellStyle name="Обычный 5 5 3 4 4" xfId="50526"/>
    <cellStyle name="Обычный 5 5 3 5" xfId="50527"/>
    <cellStyle name="Обычный 5 5 3 5 2" xfId="50528"/>
    <cellStyle name="Обычный 5 5 3 5 2 2" xfId="50529"/>
    <cellStyle name="Обычный 5 5 3 5 3" xfId="50530"/>
    <cellStyle name="Обычный 5 5 3 6" xfId="50531"/>
    <cellStyle name="Обычный 5 5 3 6 2" xfId="50532"/>
    <cellStyle name="Обычный 5 5 3 7" xfId="50533"/>
    <cellStyle name="Обычный 5 5 3 7 2" xfId="50534"/>
    <cellStyle name="Обычный 5 5 3 8" xfId="50535"/>
    <cellStyle name="Обычный 5 5 30" xfId="50536"/>
    <cellStyle name="Обычный 5 5 30 2" xfId="50537"/>
    <cellStyle name="Обычный 5 5 31" xfId="50538"/>
    <cellStyle name="Обычный 5 5 31 2" xfId="50539"/>
    <cellStyle name="Обычный 5 5 31 2 2" xfId="50540"/>
    <cellStyle name="Обычный 5 5 31 2 2 2" xfId="50541"/>
    <cellStyle name="Обычный 5 5 31 2 3" xfId="50542"/>
    <cellStyle name="Обычный 5 5 31 3" xfId="50543"/>
    <cellStyle name="Обычный 5 5 31 3 2" xfId="50544"/>
    <cellStyle name="Обычный 5 5 31 4" xfId="50545"/>
    <cellStyle name="Обычный 5 5 32" xfId="50546"/>
    <cellStyle name="Обычный 5 5 32 2" xfId="50547"/>
    <cellStyle name="Обычный 5 5 32 2 2" xfId="50548"/>
    <cellStyle name="Обычный 5 5 32 2 2 2" xfId="50549"/>
    <cellStyle name="Обычный 5 5 32 2 3" xfId="50550"/>
    <cellStyle name="Обычный 5 5 32 3" xfId="50551"/>
    <cellStyle name="Обычный 5 5 32 3 2" xfId="50552"/>
    <cellStyle name="Обычный 5 5 32 4" xfId="50553"/>
    <cellStyle name="Обычный 5 5 33" xfId="50554"/>
    <cellStyle name="Обычный 5 5 33 2" xfId="50555"/>
    <cellStyle name="Обычный 5 5 33 2 2" xfId="50556"/>
    <cellStyle name="Обычный 5 5 33 2 2 2" xfId="50557"/>
    <cellStyle name="Обычный 5 5 33 2 3" xfId="50558"/>
    <cellStyle name="Обычный 5 5 33 3" xfId="50559"/>
    <cellStyle name="Обычный 5 5 33 3 2" xfId="50560"/>
    <cellStyle name="Обычный 5 5 33 4" xfId="50561"/>
    <cellStyle name="Обычный 5 5 34" xfId="50562"/>
    <cellStyle name="Обычный 5 5 34 2" xfId="50563"/>
    <cellStyle name="Обычный 5 5 34 2 2" xfId="50564"/>
    <cellStyle name="Обычный 5 5 34 2 2 2" xfId="50565"/>
    <cellStyle name="Обычный 5 5 34 2 3" xfId="50566"/>
    <cellStyle name="Обычный 5 5 34 3" xfId="50567"/>
    <cellStyle name="Обычный 5 5 34 3 2" xfId="50568"/>
    <cellStyle name="Обычный 5 5 34 4" xfId="50569"/>
    <cellStyle name="Обычный 5 5 35" xfId="50570"/>
    <cellStyle name="Обычный 5 5 35 2" xfId="50571"/>
    <cellStyle name="Обычный 5 5 35 2 2" xfId="50572"/>
    <cellStyle name="Обычный 5 5 35 3" xfId="50573"/>
    <cellStyle name="Обычный 5 5 36" xfId="50574"/>
    <cellStyle name="Обычный 5 5 36 2" xfId="50575"/>
    <cellStyle name="Обычный 5 5 37" xfId="50576"/>
    <cellStyle name="Обычный 5 5 37 2" xfId="50577"/>
    <cellStyle name="Обычный 5 5 38" xfId="50578"/>
    <cellStyle name="Обычный 5 5 4" xfId="50579"/>
    <cellStyle name="Обычный 5 5 4 2" xfId="50580"/>
    <cellStyle name="Обычный 5 5 4 2 2" xfId="50581"/>
    <cellStyle name="Обычный 5 5 4 2 2 2" xfId="50582"/>
    <cellStyle name="Обычный 5 5 4 2 2 2 2" xfId="50583"/>
    <cellStyle name="Обычный 5 5 4 2 2 3" xfId="50584"/>
    <cellStyle name="Обычный 5 5 4 2 3" xfId="50585"/>
    <cellStyle name="Обычный 5 5 4 2 3 2" xfId="50586"/>
    <cellStyle name="Обычный 5 5 4 2 4" xfId="50587"/>
    <cellStyle name="Обычный 5 5 4 3" xfId="50588"/>
    <cellStyle name="Обычный 5 5 4 3 2" xfId="50589"/>
    <cellStyle name="Обычный 5 5 4 3 2 2" xfId="50590"/>
    <cellStyle name="Обычный 5 5 4 3 2 2 2" xfId="50591"/>
    <cellStyle name="Обычный 5 5 4 3 2 3" xfId="50592"/>
    <cellStyle name="Обычный 5 5 4 3 3" xfId="50593"/>
    <cellStyle name="Обычный 5 5 4 3 3 2" xfId="50594"/>
    <cellStyle name="Обычный 5 5 4 3 4" xfId="50595"/>
    <cellStyle name="Обычный 5 5 4 4" xfId="50596"/>
    <cellStyle name="Обычный 5 5 4 4 2" xfId="50597"/>
    <cellStyle name="Обычный 5 5 4 4 2 2" xfId="50598"/>
    <cellStyle name="Обычный 5 5 4 4 2 2 2" xfId="50599"/>
    <cellStyle name="Обычный 5 5 4 4 2 3" xfId="50600"/>
    <cellStyle name="Обычный 5 5 4 4 3" xfId="50601"/>
    <cellStyle name="Обычный 5 5 4 4 3 2" xfId="50602"/>
    <cellStyle name="Обычный 5 5 4 4 4" xfId="50603"/>
    <cellStyle name="Обычный 5 5 4 5" xfId="50604"/>
    <cellStyle name="Обычный 5 5 4 5 2" xfId="50605"/>
    <cellStyle name="Обычный 5 5 4 5 2 2" xfId="50606"/>
    <cellStyle name="Обычный 5 5 4 5 3" xfId="50607"/>
    <cellStyle name="Обычный 5 5 4 6" xfId="50608"/>
    <cellStyle name="Обычный 5 5 4 6 2" xfId="50609"/>
    <cellStyle name="Обычный 5 5 4 7" xfId="50610"/>
    <cellStyle name="Обычный 5 5 4 7 2" xfId="50611"/>
    <cellStyle name="Обычный 5 5 4 8" xfId="50612"/>
    <cellStyle name="Обычный 5 5 5" xfId="50613"/>
    <cellStyle name="Обычный 5 5 5 2" xfId="50614"/>
    <cellStyle name="Обычный 5 5 5 2 2" xfId="50615"/>
    <cellStyle name="Обычный 5 5 5 2 2 2" xfId="50616"/>
    <cellStyle name="Обычный 5 5 5 2 2 2 2" xfId="50617"/>
    <cellStyle name="Обычный 5 5 5 2 2 3" xfId="50618"/>
    <cellStyle name="Обычный 5 5 5 2 3" xfId="50619"/>
    <cellStyle name="Обычный 5 5 5 2 3 2" xfId="50620"/>
    <cellStyle name="Обычный 5 5 5 2 4" xfId="50621"/>
    <cellStyle name="Обычный 5 5 5 3" xfId="50622"/>
    <cellStyle name="Обычный 5 5 5 3 2" xfId="50623"/>
    <cellStyle name="Обычный 5 5 5 3 2 2" xfId="50624"/>
    <cellStyle name="Обычный 5 5 5 3 2 2 2" xfId="50625"/>
    <cellStyle name="Обычный 5 5 5 3 2 3" xfId="50626"/>
    <cellStyle name="Обычный 5 5 5 3 3" xfId="50627"/>
    <cellStyle name="Обычный 5 5 5 3 3 2" xfId="50628"/>
    <cellStyle name="Обычный 5 5 5 3 4" xfId="50629"/>
    <cellStyle name="Обычный 5 5 5 4" xfId="50630"/>
    <cellStyle name="Обычный 5 5 5 4 2" xfId="50631"/>
    <cellStyle name="Обычный 5 5 5 4 2 2" xfId="50632"/>
    <cellStyle name="Обычный 5 5 5 4 2 2 2" xfId="50633"/>
    <cellStyle name="Обычный 5 5 5 4 2 3" xfId="50634"/>
    <cellStyle name="Обычный 5 5 5 4 3" xfId="50635"/>
    <cellStyle name="Обычный 5 5 5 4 3 2" xfId="50636"/>
    <cellStyle name="Обычный 5 5 5 4 4" xfId="50637"/>
    <cellStyle name="Обычный 5 5 5 5" xfId="50638"/>
    <cellStyle name="Обычный 5 5 5 5 2" xfId="50639"/>
    <cellStyle name="Обычный 5 5 5 5 2 2" xfId="50640"/>
    <cellStyle name="Обычный 5 5 5 5 3" xfId="50641"/>
    <cellStyle name="Обычный 5 5 5 6" xfId="50642"/>
    <cellStyle name="Обычный 5 5 5 6 2" xfId="50643"/>
    <cellStyle name="Обычный 5 5 5 7" xfId="50644"/>
    <cellStyle name="Обычный 5 5 5 7 2" xfId="50645"/>
    <cellStyle name="Обычный 5 5 5 8" xfId="50646"/>
    <cellStyle name="Обычный 5 5 6" xfId="50647"/>
    <cellStyle name="Обычный 5 5 6 2" xfId="50648"/>
    <cellStyle name="Обычный 5 5 6 2 2" xfId="50649"/>
    <cellStyle name="Обычный 5 5 6 2 2 2" xfId="50650"/>
    <cellStyle name="Обычный 5 5 6 2 2 2 2" xfId="50651"/>
    <cellStyle name="Обычный 5 5 6 2 2 3" xfId="50652"/>
    <cellStyle name="Обычный 5 5 6 2 3" xfId="50653"/>
    <cellStyle name="Обычный 5 5 6 2 3 2" xfId="50654"/>
    <cellStyle name="Обычный 5 5 6 2 4" xfId="50655"/>
    <cellStyle name="Обычный 5 5 6 3" xfId="50656"/>
    <cellStyle name="Обычный 5 5 6 3 2" xfId="50657"/>
    <cellStyle name="Обычный 5 5 6 3 2 2" xfId="50658"/>
    <cellStyle name="Обычный 5 5 6 3 2 2 2" xfId="50659"/>
    <cellStyle name="Обычный 5 5 6 3 2 3" xfId="50660"/>
    <cellStyle name="Обычный 5 5 6 3 3" xfId="50661"/>
    <cellStyle name="Обычный 5 5 6 3 3 2" xfId="50662"/>
    <cellStyle name="Обычный 5 5 6 3 4" xfId="50663"/>
    <cellStyle name="Обычный 5 5 6 4" xfId="50664"/>
    <cellStyle name="Обычный 5 5 6 4 2" xfId="50665"/>
    <cellStyle name="Обычный 5 5 6 4 2 2" xfId="50666"/>
    <cellStyle name="Обычный 5 5 6 4 2 2 2" xfId="50667"/>
    <cellStyle name="Обычный 5 5 6 4 2 3" xfId="50668"/>
    <cellStyle name="Обычный 5 5 6 4 3" xfId="50669"/>
    <cellStyle name="Обычный 5 5 6 4 3 2" xfId="50670"/>
    <cellStyle name="Обычный 5 5 6 4 4" xfId="50671"/>
    <cellStyle name="Обычный 5 5 6 5" xfId="50672"/>
    <cellStyle name="Обычный 5 5 6 5 2" xfId="50673"/>
    <cellStyle name="Обычный 5 5 6 5 2 2" xfId="50674"/>
    <cellStyle name="Обычный 5 5 6 5 3" xfId="50675"/>
    <cellStyle name="Обычный 5 5 6 6" xfId="50676"/>
    <cellStyle name="Обычный 5 5 6 6 2" xfId="50677"/>
    <cellStyle name="Обычный 5 5 6 7" xfId="50678"/>
    <cellStyle name="Обычный 5 5 6 7 2" xfId="50679"/>
    <cellStyle name="Обычный 5 5 6 8" xfId="50680"/>
    <cellStyle name="Обычный 5 5 7" xfId="50681"/>
    <cellStyle name="Обычный 5 5 7 2" xfId="50682"/>
    <cellStyle name="Обычный 5 5 7 2 2" xfId="50683"/>
    <cellStyle name="Обычный 5 5 7 2 2 2" xfId="50684"/>
    <cellStyle name="Обычный 5 5 7 2 2 2 2" xfId="50685"/>
    <cellStyle name="Обычный 5 5 7 2 2 3" xfId="50686"/>
    <cellStyle name="Обычный 5 5 7 2 3" xfId="50687"/>
    <cellStyle name="Обычный 5 5 7 2 3 2" xfId="50688"/>
    <cellStyle name="Обычный 5 5 7 2 4" xfId="50689"/>
    <cellStyle name="Обычный 5 5 7 3" xfId="50690"/>
    <cellStyle name="Обычный 5 5 7 3 2" xfId="50691"/>
    <cellStyle name="Обычный 5 5 7 3 2 2" xfId="50692"/>
    <cellStyle name="Обычный 5 5 7 3 2 2 2" xfId="50693"/>
    <cellStyle name="Обычный 5 5 7 3 2 3" xfId="50694"/>
    <cellStyle name="Обычный 5 5 7 3 3" xfId="50695"/>
    <cellStyle name="Обычный 5 5 7 3 3 2" xfId="50696"/>
    <cellStyle name="Обычный 5 5 7 3 4" xfId="50697"/>
    <cellStyle name="Обычный 5 5 7 4" xfId="50698"/>
    <cellStyle name="Обычный 5 5 7 4 2" xfId="50699"/>
    <cellStyle name="Обычный 5 5 7 4 2 2" xfId="50700"/>
    <cellStyle name="Обычный 5 5 7 4 2 2 2" xfId="50701"/>
    <cellStyle name="Обычный 5 5 7 4 2 3" xfId="50702"/>
    <cellStyle name="Обычный 5 5 7 4 3" xfId="50703"/>
    <cellStyle name="Обычный 5 5 7 4 3 2" xfId="50704"/>
    <cellStyle name="Обычный 5 5 7 4 4" xfId="50705"/>
    <cellStyle name="Обычный 5 5 7 5" xfId="50706"/>
    <cellStyle name="Обычный 5 5 7 5 2" xfId="50707"/>
    <cellStyle name="Обычный 5 5 7 5 2 2" xfId="50708"/>
    <cellStyle name="Обычный 5 5 7 5 3" xfId="50709"/>
    <cellStyle name="Обычный 5 5 7 6" xfId="50710"/>
    <cellStyle name="Обычный 5 5 7 6 2" xfId="50711"/>
    <cellStyle name="Обычный 5 5 7 7" xfId="50712"/>
    <cellStyle name="Обычный 5 5 7 7 2" xfId="50713"/>
    <cellStyle name="Обычный 5 5 7 8" xfId="50714"/>
    <cellStyle name="Обычный 5 5 8" xfId="50715"/>
    <cellStyle name="Обычный 5 5 8 2" xfId="50716"/>
    <cellStyle name="Обычный 5 5 8 2 2" xfId="50717"/>
    <cellStyle name="Обычный 5 5 8 2 2 2" xfId="50718"/>
    <cellStyle name="Обычный 5 5 8 2 2 2 2" xfId="50719"/>
    <cellStyle name="Обычный 5 5 8 2 2 3" xfId="50720"/>
    <cellStyle name="Обычный 5 5 8 2 3" xfId="50721"/>
    <cellStyle name="Обычный 5 5 8 2 3 2" xfId="50722"/>
    <cellStyle name="Обычный 5 5 8 2 4" xfId="50723"/>
    <cellStyle name="Обычный 5 5 8 3" xfId="50724"/>
    <cellStyle name="Обычный 5 5 8 3 2" xfId="50725"/>
    <cellStyle name="Обычный 5 5 8 3 2 2" xfId="50726"/>
    <cellStyle name="Обычный 5 5 8 3 2 2 2" xfId="50727"/>
    <cellStyle name="Обычный 5 5 8 3 2 3" xfId="50728"/>
    <cellStyle name="Обычный 5 5 8 3 3" xfId="50729"/>
    <cellStyle name="Обычный 5 5 8 3 3 2" xfId="50730"/>
    <cellStyle name="Обычный 5 5 8 3 4" xfId="50731"/>
    <cellStyle name="Обычный 5 5 8 4" xfId="50732"/>
    <cellStyle name="Обычный 5 5 8 4 2" xfId="50733"/>
    <cellStyle name="Обычный 5 5 8 4 2 2" xfId="50734"/>
    <cellStyle name="Обычный 5 5 8 4 2 2 2" xfId="50735"/>
    <cellStyle name="Обычный 5 5 8 4 2 3" xfId="50736"/>
    <cellStyle name="Обычный 5 5 8 4 3" xfId="50737"/>
    <cellStyle name="Обычный 5 5 8 4 3 2" xfId="50738"/>
    <cellStyle name="Обычный 5 5 8 4 4" xfId="50739"/>
    <cellStyle name="Обычный 5 5 8 5" xfId="50740"/>
    <cellStyle name="Обычный 5 5 8 5 2" xfId="50741"/>
    <cellStyle name="Обычный 5 5 8 5 2 2" xfId="50742"/>
    <cellStyle name="Обычный 5 5 8 5 3" xfId="50743"/>
    <cellStyle name="Обычный 5 5 8 6" xfId="50744"/>
    <cellStyle name="Обычный 5 5 8 6 2" xfId="50745"/>
    <cellStyle name="Обычный 5 5 8 7" xfId="50746"/>
    <cellStyle name="Обычный 5 5 8 7 2" xfId="50747"/>
    <cellStyle name="Обычный 5 5 8 8" xfId="50748"/>
    <cellStyle name="Обычный 5 5 9" xfId="50749"/>
    <cellStyle name="Обычный 5 5 9 2" xfId="50750"/>
    <cellStyle name="Обычный 5 5 9 2 2" xfId="50751"/>
    <cellStyle name="Обычный 5 5 9 2 2 2" xfId="50752"/>
    <cellStyle name="Обычный 5 5 9 2 2 2 2" xfId="50753"/>
    <cellStyle name="Обычный 5 5 9 2 2 3" xfId="50754"/>
    <cellStyle name="Обычный 5 5 9 2 3" xfId="50755"/>
    <cellStyle name="Обычный 5 5 9 2 3 2" xfId="50756"/>
    <cellStyle name="Обычный 5 5 9 2 4" xfId="50757"/>
    <cellStyle name="Обычный 5 5 9 3" xfId="50758"/>
    <cellStyle name="Обычный 5 5 9 3 2" xfId="50759"/>
    <cellStyle name="Обычный 5 5 9 3 2 2" xfId="50760"/>
    <cellStyle name="Обычный 5 5 9 3 2 2 2" xfId="50761"/>
    <cellStyle name="Обычный 5 5 9 3 2 3" xfId="50762"/>
    <cellStyle name="Обычный 5 5 9 3 3" xfId="50763"/>
    <cellStyle name="Обычный 5 5 9 3 3 2" xfId="50764"/>
    <cellStyle name="Обычный 5 5 9 3 4" xfId="50765"/>
    <cellStyle name="Обычный 5 5 9 4" xfId="50766"/>
    <cellStyle name="Обычный 5 5 9 4 2" xfId="50767"/>
    <cellStyle name="Обычный 5 5 9 4 2 2" xfId="50768"/>
    <cellStyle name="Обычный 5 5 9 4 2 2 2" xfId="50769"/>
    <cellStyle name="Обычный 5 5 9 4 2 3" xfId="50770"/>
    <cellStyle name="Обычный 5 5 9 4 3" xfId="50771"/>
    <cellStyle name="Обычный 5 5 9 4 3 2" xfId="50772"/>
    <cellStyle name="Обычный 5 5 9 4 4" xfId="50773"/>
    <cellStyle name="Обычный 5 5 9 5" xfId="50774"/>
    <cellStyle name="Обычный 5 5 9 5 2" xfId="50775"/>
    <cellStyle name="Обычный 5 5 9 5 2 2" xfId="50776"/>
    <cellStyle name="Обычный 5 5 9 5 3" xfId="50777"/>
    <cellStyle name="Обычный 5 5 9 6" xfId="50778"/>
    <cellStyle name="Обычный 5 5 9 6 2" xfId="50779"/>
    <cellStyle name="Обычный 5 5 9 7" xfId="50780"/>
    <cellStyle name="Обычный 5 5 9 7 2" xfId="50781"/>
    <cellStyle name="Обычный 5 5 9 8" xfId="50782"/>
    <cellStyle name="Обычный 5 50" xfId="50783"/>
    <cellStyle name="Обычный 5 50 2" xfId="50784"/>
    <cellStyle name="Обычный 5 50 2 2" xfId="50785"/>
    <cellStyle name="Обычный 5 50 2 2 2" xfId="50786"/>
    <cellStyle name="Обычный 5 50 2 2 2 2" xfId="50787"/>
    <cellStyle name="Обычный 5 50 2 2 3" xfId="50788"/>
    <cellStyle name="Обычный 5 50 2 3" xfId="50789"/>
    <cellStyle name="Обычный 5 50 2 3 2" xfId="50790"/>
    <cellStyle name="Обычный 5 50 2 4" xfId="50791"/>
    <cellStyle name="Обычный 5 50 3" xfId="50792"/>
    <cellStyle name="Обычный 5 50 3 2" xfId="50793"/>
    <cellStyle name="Обычный 5 50 3 2 2" xfId="50794"/>
    <cellStyle name="Обычный 5 50 3 2 2 2" xfId="50795"/>
    <cellStyle name="Обычный 5 50 3 2 3" xfId="50796"/>
    <cellStyle name="Обычный 5 50 3 3" xfId="50797"/>
    <cellStyle name="Обычный 5 50 3 3 2" xfId="50798"/>
    <cellStyle name="Обычный 5 50 3 4" xfId="50799"/>
    <cellStyle name="Обычный 5 50 4" xfId="50800"/>
    <cellStyle name="Обычный 5 50 4 2" xfId="50801"/>
    <cellStyle name="Обычный 5 50 4 2 2" xfId="50802"/>
    <cellStyle name="Обычный 5 50 4 2 2 2" xfId="50803"/>
    <cellStyle name="Обычный 5 50 4 2 3" xfId="50804"/>
    <cellStyle name="Обычный 5 50 4 3" xfId="50805"/>
    <cellStyle name="Обычный 5 50 4 3 2" xfId="50806"/>
    <cellStyle name="Обычный 5 50 4 4" xfId="50807"/>
    <cellStyle name="Обычный 5 50 5" xfId="50808"/>
    <cellStyle name="Обычный 5 50 5 2" xfId="50809"/>
    <cellStyle name="Обычный 5 50 5 2 2" xfId="50810"/>
    <cellStyle name="Обычный 5 50 5 3" xfId="50811"/>
    <cellStyle name="Обычный 5 50 6" xfId="50812"/>
    <cellStyle name="Обычный 5 50 6 2" xfId="50813"/>
    <cellStyle name="Обычный 5 50 7" xfId="50814"/>
    <cellStyle name="Обычный 5 50 7 2" xfId="50815"/>
    <cellStyle name="Обычный 5 50 8" xfId="50816"/>
    <cellStyle name="Обычный 5 51" xfId="50817"/>
    <cellStyle name="Обычный 5 51 2" xfId="50818"/>
    <cellStyle name="Обычный 5 51 2 2" xfId="50819"/>
    <cellStyle name="Обычный 5 51 2 2 2" xfId="50820"/>
    <cellStyle name="Обычный 5 51 2 2 2 2" xfId="50821"/>
    <cellStyle name="Обычный 5 51 2 2 3" xfId="50822"/>
    <cellStyle name="Обычный 5 51 2 3" xfId="50823"/>
    <cellStyle name="Обычный 5 51 2 3 2" xfId="50824"/>
    <cellStyle name="Обычный 5 51 2 4" xfId="50825"/>
    <cellStyle name="Обычный 5 51 3" xfId="50826"/>
    <cellStyle name="Обычный 5 51 3 2" xfId="50827"/>
    <cellStyle name="Обычный 5 51 3 2 2" xfId="50828"/>
    <cellStyle name="Обычный 5 51 3 2 2 2" xfId="50829"/>
    <cellStyle name="Обычный 5 51 3 2 3" xfId="50830"/>
    <cellStyle name="Обычный 5 51 3 3" xfId="50831"/>
    <cellStyle name="Обычный 5 51 3 3 2" xfId="50832"/>
    <cellStyle name="Обычный 5 51 3 4" xfId="50833"/>
    <cellStyle name="Обычный 5 51 4" xfId="50834"/>
    <cellStyle name="Обычный 5 51 4 2" xfId="50835"/>
    <cellStyle name="Обычный 5 51 4 2 2" xfId="50836"/>
    <cellStyle name="Обычный 5 51 4 2 2 2" xfId="50837"/>
    <cellStyle name="Обычный 5 51 4 2 3" xfId="50838"/>
    <cellStyle name="Обычный 5 51 4 3" xfId="50839"/>
    <cellStyle name="Обычный 5 51 4 3 2" xfId="50840"/>
    <cellStyle name="Обычный 5 51 4 4" xfId="50841"/>
    <cellStyle name="Обычный 5 51 5" xfId="50842"/>
    <cellStyle name="Обычный 5 51 5 2" xfId="50843"/>
    <cellStyle name="Обычный 5 51 5 2 2" xfId="50844"/>
    <cellStyle name="Обычный 5 51 5 3" xfId="50845"/>
    <cellStyle name="Обычный 5 51 6" xfId="50846"/>
    <cellStyle name="Обычный 5 51 6 2" xfId="50847"/>
    <cellStyle name="Обычный 5 51 7" xfId="50848"/>
    <cellStyle name="Обычный 5 51 7 2" xfId="50849"/>
    <cellStyle name="Обычный 5 51 8" xfId="50850"/>
    <cellStyle name="Обычный 5 52" xfId="50851"/>
    <cellStyle name="Обычный 5 52 2" xfId="50852"/>
    <cellStyle name="Обычный 5 52 2 2" xfId="50853"/>
    <cellStyle name="Обычный 5 52 2 2 2" xfId="50854"/>
    <cellStyle name="Обычный 5 52 2 2 2 2" xfId="50855"/>
    <cellStyle name="Обычный 5 52 2 2 3" xfId="50856"/>
    <cellStyle name="Обычный 5 52 2 3" xfId="50857"/>
    <cellStyle name="Обычный 5 52 2 3 2" xfId="50858"/>
    <cellStyle name="Обычный 5 52 2 4" xfId="50859"/>
    <cellStyle name="Обычный 5 52 3" xfId="50860"/>
    <cellStyle name="Обычный 5 52 3 2" xfId="50861"/>
    <cellStyle name="Обычный 5 52 3 2 2" xfId="50862"/>
    <cellStyle name="Обычный 5 52 3 2 2 2" xfId="50863"/>
    <cellStyle name="Обычный 5 52 3 2 3" xfId="50864"/>
    <cellStyle name="Обычный 5 52 3 3" xfId="50865"/>
    <cellStyle name="Обычный 5 52 3 3 2" xfId="50866"/>
    <cellStyle name="Обычный 5 52 3 4" xfId="50867"/>
    <cellStyle name="Обычный 5 52 4" xfId="50868"/>
    <cellStyle name="Обычный 5 52 4 2" xfId="50869"/>
    <cellStyle name="Обычный 5 52 4 2 2" xfId="50870"/>
    <cellStyle name="Обычный 5 52 4 2 2 2" xfId="50871"/>
    <cellStyle name="Обычный 5 52 4 2 3" xfId="50872"/>
    <cellStyle name="Обычный 5 52 4 3" xfId="50873"/>
    <cellStyle name="Обычный 5 52 4 3 2" xfId="50874"/>
    <cellStyle name="Обычный 5 52 4 4" xfId="50875"/>
    <cellStyle name="Обычный 5 52 5" xfId="50876"/>
    <cellStyle name="Обычный 5 52 5 2" xfId="50877"/>
    <cellStyle name="Обычный 5 52 5 2 2" xfId="50878"/>
    <cellStyle name="Обычный 5 52 5 3" xfId="50879"/>
    <cellStyle name="Обычный 5 52 6" xfId="50880"/>
    <cellStyle name="Обычный 5 52 6 2" xfId="50881"/>
    <cellStyle name="Обычный 5 52 7" xfId="50882"/>
    <cellStyle name="Обычный 5 52 7 2" xfId="50883"/>
    <cellStyle name="Обычный 5 52 8" xfId="50884"/>
    <cellStyle name="Обычный 5 53" xfId="50885"/>
    <cellStyle name="Обычный 5 53 2" xfId="50886"/>
    <cellStyle name="Обычный 5 53 2 2" xfId="50887"/>
    <cellStyle name="Обычный 5 53 2 2 2" xfId="50888"/>
    <cellStyle name="Обычный 5 53 2 2 2 2" xfId="50889"/>
    <cellStyle name="Обычный 5 53 2 2 3" xfId="50890"/>
    <cellStyle name="Обычный 5 53 2 3" xfId="50891"/>
    <cellStyle name="Обычный 5 53 2 3 2" xfId="50892"/>
    <cellStyle name="Обычный 5 53 2 4" xfId="50893"/>
    <cellStyle name="Обычный 5 53 3" xfId="50894"/>
    <cellStyle name="Обычный 5 53 3 2" xfId="50895"/>
    <cellStyle name="Обычный 5 53 3 2 2" xfId="50896"/>
    <cellStyle name="Обычный 5 53 3 2 2 2" xfId="50897"/>
    <cellStyle name="Обычный 5 53 3 2 3" xfId="50898"/>
    <cellStyle name="Обычный 5 53 3 3" xfId="50899"/>
    <cellStyle name="Обычный 5 53 3 3 2" xfId="50900"/>
    <cellStyle name="Обычный 5 53 3 4" xfId="50901"/>
    <cellStyle name="Обычный 5 53 4" xfId="50902"/>
    <cellStyle name="Обычный 5 53 4 2" xfId="50903"/>
    <cellStyle name="Обычный 5 53 4 2 2" xfId="50904"/>
    <cellStyle name="Обычный 5 53 4 2 2 2" xfId="50905"/>
    <cellStyle name="Обычный 5 53 4 2 3" xfId="50906"/>
    <cellStyle name="Обычный 5 53 4 3" xfId="50907"/>
    <cellStyle name="Обычный 5 53 4 3 2" xfId="50908"/>
    <cellStyle name="Обычный 5 53 4 4" xfId="50909"/>
    <cellStyle name="Обычный 5 53 5" xfId="50910"/>
    <cellStyle name="Обычный 5 53 5 2" xfId="50911"/>
    <cellStyle name="Обычный 5 53 5 2 2" xfId="50912"/>
    <cellStyle name="Обычный 5 53 5 3" xfId="50913"/>
    <cellStyle name="Обычный 5 53 6" xfId="50914"/>
    <cellStyle name="Обычный 5 53 6 2" xfId="50915"/>
    <cellStyle name="Обычный 5 53 7" xfId="50916"/>
    <cellStyle name="Обычный 5 53 7 2" xfId="50917"/>
    <cellStyle name="Обычный 5 53 8" xfId="50918"/>
    <cellStyle name="Обычный 5 54" xfId="50919"/>
    <cellStyle name="Обычный 5 54 2" xfId="50920"/>
    <cellStyle name="Обычный 5 54 2 2" xfId="50921"/>
    <cellStyle name="Обычный 5 54 2 2 2" xfId="50922"/>
    <cellStyle name="Обычный 5 54 2 2 2 2" xfId="50923"/>
    <cellStyle name="Обычный 5 54 2 2 3" xfId="50924"/>
    <cellStyle name="Обычный 5 54 2 3" xfId="50925"/>
    <cellStyle name="Обычный 5 54 2 3 2" xfId="50926"/>
    <cellStyle name="Обычный 5 54 2 4" xfId="50927"/>
    <cellStyle name="Обычный 5 54 3" xfId="50928"/>
    <cellStyle name="Обычный 5 54 3 2" xfId="50929"/>
    <cellStyle name="Обычный 5 54 3 2 2" xfId="50930"/>
    <cellStyle name="Обычный 5 54 3 2 2 2" xfId="50931"/>
    <cellStyle name="Обычный 5 54 3 2 3" xfId="50932"/>
    <cellStyle name="Обычный 5 54 3 3" xfId="50933"/>
    <cellStyle name="Обычный 5 54 3 3 2" xfId="50934"/>
    <cellStyle name="Обычный 5 54 3 4" xfId="50935"/>
    <cellStyle name="Обычный 5 54 4" xfId="50936"/>
    <cellStyle name="Обычный 5 54 4 2" xfId="50937"/>
    <cellStyle name="Обычный 5 54 4 2 2" xfId="50938"/>
    <cellStyle name="Обычный 5 54 4 2 2 2" xfId="50939"/>
    <cellStyle name="Обычный 5 54 4 2 3" xfId="50940"/>
    <cellStyle name="Обычный 5 54 4 3" xfId="50941"/>
    <cellStyle name="Обычный 5 54 4 3 2" xfId="50942"/>
    <cellStyle name="Обычный 5 54 4 4" xfId="50943"/>
    <cellStyle name="Обычный 5 54 5" xfId="50944"/>
    <cellStyle name="Обычный 5 54 5 2" xfId="50945"/>
    <cellStyle name="Обычный 5 54 5 2 2" xfId="50946"/>
    <cellStyle name="Обычный 5 54 5 3" xfId="50947"/>
    <cellStyle name="Обычный 5 54 6" xfId="50948"/>
    <cellStyle name="Обычный 5 54 6 2" xfId="50949"/>
    <cellStyle name="Обычный 5 54 7" xfId="50950"/>
    <cellStyle name="Обычный 5 54 7 2" xfId="50951"/>
    <cellStyle name="Обычный 5 54 8" xfId="50952"/>
    <cellStyle name="Обычный 5 55" xfId="50953"/>
    <cellStyle name="Обычный 5 55 2" xfId="50954"/>
    <cellStyle name="Обычный 5 55 2 2" xfId="50955"/>
    <cellStyle name="Обычный 5 55 2 2 2" xfId="50956"/>
    <cellStyle name="Обычный 5 55 2 2 2 2" xfId="50957"/>
    <cellStyle name="Обычный 5 55 2 2 3" xfId="50958"/>
    <cellStyle name="Обычный 5 55 2 3" xfId="50959"/>
    <cellStyle name="Обычный 5 55 2 3 2" xfId="50960"/>
    <cellStyle name="Обычный 5 55 2 4" xfId="50961"/>
    <cellStyle name="Обычный 5 55 3" xfId="50962"/>
    <cellStyle name="Обычный 5 55 3 2" xfId="50963"/>
    <cellStyle name="Обычный 5 55 3 2 2" xfId="50964"/>
    <cellStyle name="Обычный 5 55 3 2 2 2" xfId="50965"/>
    <cellStyle name="Обычный 5 55 3 2 3" xfId="50966"/>
    <cellStyle name="Обычный 5 55 3 3" xfId="50967"/>
    <cellStyle name="Обычный 5 55 3 3 2" xfId="50968"/>
    <cellStyle name="Обычный 5 55 3 4" xfId="50969"/>
    <cellStyle name="Обычный 5 55 4" xfId="50970"/>
    <cellStyle name="Обычный 5 55 4 2" xfId="50971"/>
    <cellStyle name="Обычный 5 55 4 2 2" xfId="50972"/>
    <cellStyle name="Обычный 5 55 4 2 2 2" xfId="50973"/>
    <cellStyle name="Обычный 5 55 4 2 3" xfId="50974"/>
    <cellStyle name="Обычный 5 55 4 3" xfId="50975"/>
    <cellStyle name="Обычный 5 55 4 3 2" xfId="50976"/>
    <cellStyle name="Обычный 5 55 4 4" xfId="50977"/>
    <cellStyle name="Обычный 5 55 5" xfId="50978"/>
    <cellStyle name="Обычный 5 55 5 2" xfId="50979"/>
    <cellStyle name="Обычный 5 55 5 2 2" xfId="50980"/>
    <cellStyle name="Обычный 5 55 5 3" xfId="50981"/>
    <cellStyle name="Обычный 5 55 6" xfId="50982"/>
    <cellStyle name="Обычный 5 55 6 2" xfId="50983"/>
    <cellStyle name="Обычный 5 55 7" xfId="50984"/>
    <cellStyle name="Обычный 5 55 7 2" xfId="50985"/>
    <cellStyle name="Обычный 5 55 8" xfId="50986"/>
    <cellStyle name="Обычный 5 56" xfId="50987"/>
    <cellStyle name="Обычный 5 56 2" xfId="50988"/>
    <cellStyle name="Обычный 5 56 2 2" xfId="50989"/>
    <cellStyle name="Обычный 5 56 2 2 2" xfId="50990"/>
    <cellStyle name="Обычный 5 56 2 2 2 2" xfId="50991"/>
    <cellStyle name="Обычный 5 56 2 2 3" xfId="50992"/>
    <cellStyle name="Обычный 5 56 2 3" xfId="50993"/>
    <cellStyle name="Обычный 5 56 2 3 2" xfId="50994"/>
    <cellStyle name="Обычный 5 56 2 4" xfId="50995"/>
    <cellStyle name="Обычный 5 56 3" xfId="50996"/>
    <cellStyle name="Обычный 5 56 3 2" xfId="50997"/>
    <cellStyle name="Обычный 5 56 3 2 2" xfId="50998"/>
    <cellStyle name="Обычный 5 56 3 2 2 2" xfId="50999"/>
    <cellStyle name="Обычный 5 56 3 2 3" xfId="51000"/>
    <cellStyle name="Обычный 5 56 3 3" xfId="51001"/>
    <cellStyle name="Обычный 5 56 3 3 2" xfId="51002"/>
    <cellStyle name="Обычный 5 56 3 4" xfId="51003"/>
    <cellStyle name="Обычный 5 56 4" xfId="51004"/>
    <cellStyle name="Обычный 5 56 4 2" xfId="51005"/>
    <cellStyle name="Обычный 5 56 4 2 2" xfId="51006"/>
    <cellStyle name="Обычный 5 56 4 2 2 2" xfId="51007"/>
    <cellStyle name="Обычный 5 56 4 2 3" xfId="51008"/>
    <cellStyle name="Обычный 5 56 4 3" xfId="51009"/>
    <cellStyle name="Обычный 5 56 4 3 2" xfId="51010"/>
    <cellStyle name="Обычный 5 56 4 4" xfId="51011"/>
    <cellStyle name="Обычный 5 56 5" xfId="51012"/>
    <cellStyle name="Обычный 5 56 5 2" xfId="51013"/>
    <cellStyle name="Обычный 5 56 5 2 2" xfId="51014"/>
    <cellStyle name="Обычный 5 56 5 3" xfId="51015"/>
    <cellStyle name="Обычный 5 56 6" xfId="51016"/>
    <cellStyle name="Обычный 5 56 6 2" xfId="51017"/>
    <cellStyle name="Обычный 5 56 7" xfId="51018"/>
    <cellStyle name="Обычный 5 56 7 2" xfId="51019"/>
    <cellStyle name="Обычный 5 56 8" xfId="51020"/>
    <cellStyle name="Обычный 5 57" xfId="51021"/>
    <cellStyle name="Обычный 5 57 2" xfId="51022"/>
    <cellStyle name="Обычный 5 57 2 2" xfId="51023"/>
    <cellStyle name="Обычный 5 57 2 2 2" xfId="51024"/>
    <cellStyle name="Обычный 5 57 2 2 2 2" xfId="51025"/>
    <cellStyle name="Обычный 5 57 2 2 3" xfId="51026"/>
    <cellStyle name="Обычный 5 57 2 3" xfId="51027"/>
    <cellStyle name="Обычный 5 57 2 3 2" xfId="51028"/>
    <cellStyle name="Обычный 5 57 2 4" xfId="51029"/>
    <cellStyle name="Обычный 5 57 3" xfId="51030"/>
    <cellStyle name="Обычный 5 57 3 2" xfId="51031"/>
    <cellStyle name="Обычный 5 57 3 2 2" xfId="51032"/>
    <cellStyle name="Обычный 5 57 3 2 2 2" xfId="51033"/>
    <cellStyle name="Обычный 5 57 3 2 3" xfId="51034"/>
    <cellStyle name="Обычный 5 57 3 3" xfId="51035"/>
    <cellStyle name="Обычный 5 57 3 3 2" xfId="51036"/>
    <cellStyle name="Обычный 5 57 3 4" xfId="51037"/>
    <cellStyle name="Обычный 5 57 4" xfId="51038"/>
    <cellStyle name="Обычный 5 57 4 2" xfId="51039"/>
    <cellStyle name="Обычный 5 57 4 2 2" xfId="51040"/>
    <cellStyle name="Обычный 5 57 4 2 2 2" xfId="51041"/>
    <cellStyle name="Обычный 5 57 4 2 3" xfId="51042"/>
    <cellStyle name="Обычный 5 57 4 3" xfId="51043"/>
    <cellStyle name="Обычный 5 57 4 3 2" xfId="51044"/>
    <cellStyle name="Обычный 5 57 4 4" xfId="51045"/>
    <cellStyle name="Обычный 5 57 5" xfId="51046"/>
    <cellStyle name="Обычный 5 57 5 2" xfId="51047"/>
    <cellStyle name="Обычный 5 57 5 2 2" xfId="51048"/>
    <cellStyle name="Обычный 5 57 5 3" xfId="51049"/>
    <cellStyle name="Обычный 5 57 6" xfId="51050"/>
    <cellStyle name="Обычный 5 57 6 2" xfId="51051"/>
    <cellStyle name="Обычный 5 57 7" xfId="51052"/>
    <cellStyle name="Обычный 5 57 7 2" xfId="51053"/>
    <cellStyle name="Обычный 5 57 8" xfId="51054"/>
    <cellStyle name="Обычный 5 58" xfId="51055"/>
    <cellStyle name="Обычный 5 58 2" xfId="51056"/>
    <cellStyle name="Обычный 5 58 2 2" xfId="51057"/>
    <cellStyle name="Обычный 5 58 2 2 2" xfId="51058"/>
    <cellStyle name="Обычный 5 58 2 2 2 2" xfId="51059"/>
    <cellStyle name="Обычный 5 58 2 2 3" xfId="51060"/>
    <cellStyle name="Обычный 5 58 2 3" xfId="51061"/>
    <cellStyle name="Обычный 5 58 2 3 2" xfId="51062"/>
    <cellStyle name="Обычный 5 58 2 4" xfId="51063"/>
    <cellStyle name="Обычный 5 58 3" xfId="51064"/>
    <cellStyle name="Обычный 5 58 3 2" xfId="51065"/>
    <cellStyle name="Обычный 5 58 3 2 2" xfId="51066"/>
    <cellStyle name="Обычный 5 58 3 2 2 2" xfId="51067"/>
    <cellStyle name="Обычный 5 58 3 2 3" xfId="51068"/>
    <cellStyle name="Обычный 5 58 3 3" xfId="51069"/>
    <cellStyle name="Обычный 5 58 3 3 2" xfId="51070"/>
    <cellStyle name="Обычный 5 58 3 4" xfId="51071"/>
    <cellStyle name="Обычный 5 58 4" xfId="51072"/>
    <cellStyle name="Обычный 5 58 4 2" xfId="51073"/>
    <cellStyle name="Обычный 5 58 4 2 2" xfId="51074"/>
    <cellStyle name="Обычный 5 58 4 2 2 2" xfId="51075"/>
    <cellStyle name="Обычный 5 58 4 2 3" xfId="51076"/>
    <cellStyle name="Обычный 5 58 4 3" xfId="51077"/>
    <cellStyle name="Обычный 5 58 4 3 2" xfId="51078"/>
    <cellStyle name="Обычный 5 58 4 4" xfId="51079"/>
    <cellStyle name="Обычный 5 58 5" xfId="51080"/>
    <cellStyle name="Обычный 5 58 5 2" xfId="51081"/>
    <cellStyle name="Обычный 5 58 5 2 2" xfId="51082"/>
    <cellStyle name="Обычный 5 58 5 3" xfId="51083"/>
    <cellStyle name="Обычный 5 58 6" xfId="51084"/>
    <cellStyle name="Обычный 5 58 6 2" xfId="51085"/>
    <cellStyle name="Обычный 5 58 7" xfId="51086"/>
    <cellStyle name="Обычный 5 58 7 2" xfId="51087"/>
    <cellStyle name="Обычный 5 58 8" xfId="51088"/>
    <cellStyle name="Обычный 5 59" xfId="51089"/>
    <cellStyle name="Обычный 5 59 2" xfId="51090"/>
    <cellStyle name="Обычный 5 59 2 2" xfId="51091"/>
    <cellStyle name="Обычный 5 59 2 2 2" xfId="51092"/>
    <cellStyle name="Обычный 5 59 2 2 2 2" xfId="51093"/>
    <cellStyle name="Обычный 5 59 2 2 3" xfId="51094"/>
    <cellStyle name="Обычный 5 59 2 3" xfId="51095"/>
    <cellStyle name="Обычный 5 59 2 3 2" xfId="51096"/>
    <cellStyle name="Обычный 5 59 2 4" xfId="51097"/>
    <cellStyle name="Обычный 5 59 3" xfId="51098"/>
    <cellStyle name="Обычный 5 59 3 2" xfId="51099"/>
    <cellStyle name="Обычный 5 59 3 2 2" xfId="51100"/>
    <cellStyle name="Обычный 5 59 3 2 2 2" xfId="51101"/>
    <cellStyle name="Обычный 5 59 3 2 3" xfId="51102"/>
    <cellStyle name="Обычный 5 59 3 3" xfId="51103"/>
    <cellStyle name="Обычный 5 59 3 3 2" xfId="51104"/>
    <cellStyle name="Обычный 5 59 3 4" xfId="51105"/>
    <cellStyle name="Обычный 5 59 4" xfId="51106"/>
    <cellStyle name="Обычный 5 59 4 2" xfId="51107"/>
    <cellStyle name="Обычный 5 59 4 2 2" xfId="51108"/>
    <cellStyle name="Обычный 5 59 4 2 2 2" xfId="51109"/>
    <cellStyle name="Обычный 5 59 4 2 3" xfId="51110"/>
    <cellStyle name="Обычный 5 59 4 3" xfId="51111"/>
    <cellStyle name="Обычный 5 59 4 3 2" xfId="51112"/>
    <cellStyle name="Обычный 5 59 4 4" xfId="51113"/>
    <cellStyle name="Обычный 5 59 5" xfId="51114"/>
    <cellStyle name="Обычный 5 59 5 2" xfId="51115"/>
    <cellStyle name="Обычный 5 59 5 2 2" xfId="51116"/>
    <cellStyle name="Обычный 5 59 5 3" xfId="51117"/>
    <cellStyle name="Обычный 5 59 6" xfId="51118"/>
    <cellStyle name="Обычный 5 59 6 2" xfId="51119"/>
    <cellStyle name="Обычный 5 59 7" xfId="51120"/>
    <cellStyle name="Обычный 5 59 7 2" xfId="51121"/>
    <cellStyle name="Обычный 5 59 8" xfId="51122"/>
    <cellStyle name="Обычный 5 6" xfId="51123"/>
    <cellStyle name="Обычный 5 6 10" xfId="51124"/>
    <cellStyle name="Обычный 5 6 10 2" xfId="51125"/>
    <cellStyle name="Обычный 5 6 10 2 2" xfId="51126"/>
    <cellStyle name="Обычный 5 6 10 2 2 2" xfId="51127"/>
    <cellStyle name="Обычный 5 6 10 2 2 2 2" xfId="51128"/>
    <cellStyle name="Обычный 5 6 10 2 2 3" xfId="51129"/>
    <cellStyle name="Обычный 5 6 10 2 3" xfId="51130"/>
    <cellStyle name="Обычный 5 6 10 2 3 2" xfId="51131"/>
    <cellStyle name="Обычный 5 6 10 2 4" xfId="51132"/>
    <cellStyle name="Обычный 5 6 10 3" xfId="51133"/>
    <cellStyle name="Обычный 5 6 10 3 2" xfId="51134"/>
    <cellStyle name="Обычный 5 6 10 3 2 2" xfId="51135"/>
    <cellStyle name="Обычный 5 6 10 3 2 2 2" xfId="51136"/>
    <cellStyle name="Обычный 5 6 10 3 2 3" xfId="51137"/>
    <cellStyle name="Обычный 5 6 10 3 3" xfId="51138"/>
    <cellStyle name="Обычный 5 6 10 3 3 2" xfId="51139"/>
    <cellStyle name="Обычный 5 6 10 3 4" xfId="51140"/>
    <cellStyle name="Обычный 5 6 10 4" xfId="51141"/>
    <cellStyle name="Обычный 5 6 10 4 2" xfId="51142"/>
    <cellStyle name="Обычный 5 6 10 4 2 2" xfId="51143"/>
    <cellStyle name="Обычный 5 6 10 4 2 2 2" xfId="51144"/>
    <cellStyle name="Обычный 5 6 10 4 2 3" xfId="51145"/>
    <cellStyle name="Обычный 5 6 10 4 3" xfId="51146"/>
    <cellStyle name="Обычный 5 6 10 4 3 2" xfId="51147"/>
    <cellStyle name="Обычный 5 6 10 4 4" xfId="51148"/>
    <cellStyle name="Обычный 5 6 10 5" xfId="51149"/>
    <cellStyle name="Обычный 5 6 10 5 2" xfId="51150"/>
    <cellStyle name="Обычный 5 6 10 5 2 2" xfId="51151"/>
    <cellStyle name="Обычный 5 6 10 5 3" xfId="51152"/>
    <cellStyle name="Обычный 5 6 10 6" xfId="51153"/>
    <cellStyle name="Обычный 5 6 10 6 2" xfId="51154"/>
    <cellStyle name="Обычный 5 6 10 7" xfId="51155"/>
    <cellStyle name="Обычный 5 6 10 7 2" xfId="51156"/>
    <cellStyle name="Обычный 5 6 10 8" xfId="51157"/>
    <cellStyle name="Обычный 5 6 11" xfId="51158"/>
    <cellStyle name="Обычный 5 6 11 2" xfId="51159"/>
    <cellStyle name="Обычный 5 6 11 2 2" xfId="51160"/>
    <cellStyle name="Обычный 5 6 11 2 2 2" xfId="51161"/>
    <cellStyle name="Обычный 5 6 11 2 2 2 2" xfId="51162"/>
    <cellStyle name="Обычный 5 6 11 2 2 3" xfId="51163"/>
    <cellStyle name="Обычный 5 6 11 2 3" xfId="51164"/>
    <cellStyle name="Обычный 5 6 11 2 3 2" xfId="51165"/>
    <cellStyle name="Обычный 5 6 11 2 4" xfId="51166"/>
    <cellStyle name="Обычный 5 6 11 3" xfId="51167"/>
    <cellStyle name="Обычный 5 6 11 3 2" xfId="51168"/>
    <cellStyle name="Обычный 5 6 11 3 2 2" xfId="51169"/>
    <cellStyle name="Обычный 5 6 11 3 2 2 2" xfId="51170"/>
    <cellStyle name="Обычный 5 6 11 3 2 3" xfId="51171"/>
    <cellStyle name="Обычный 5 6 11 3 3" xfId="51172"/>
    <cellStyle name="Обычный 5 6 11 3 3 2" xfId="51173"/>
    <cellStyle name="Обычный 5 6 11 3 4" xfId="51174"/>
    <cellStyle name="Обычный 5 6 11 4" xfId="51175"/>
    <cellStyle name="Обычный 5 6 11 4 2" xfId="51176"/>
    <cellStyle name="Обычный 5 6 11 4 2 2" xfId="51177"/>
    <cellStyle name="Обычный 5 6 11 4 2 2 2" xfId="51178"/>
    <cellStyle name="Обычный 5 6 11 4 2 3" xfId="51179"/>
    <cellStyle name="Обычный 5 6 11 4 3" xfId="51180"/>
    <cellStyle name="Обычный 5 6 11 4 3 2" xfId="51181"/>
    <cellStyle name="Обычный 5 6 11 4 4" xfId="51182"/>
    <cellStyle name="Обычный 5 6 11 5" xfId="51183"/>
    <cellStyle name="Обычный 5 6 11 5 2" xfId="51184"/>
    <cellStyle name="Обычный 5 6 11 5 2 2" xfId="51185"/>
    <cellStyle name="Обычный 5 6 11 5 3" xfId="51186"/>
    <cellStyle name="Обычный 5 6 11 6" xfId="51187"/>
    <cellStyle name="Обычный 5 6 11 6 2" xfId="51188"/>
    <cellStyle name="Обычный 5 6 11 7" xfId="51189"/>
    <cellStyle name="Обычный 5 6 11 7 2" xfId="51190"/>
    <cellStyle name="Обычный 5 6 11 8" xfId="51191"/>
    <cellStyle name="Обычный 5 6 12" xfId="51192"/>
    <cellStyle name="Обычный 5 6 12 2" xfId="51193"/>
    <cellStyle name="Обычный 5 6 12 2 2" xfId="51194"/>
    <cellStyle name="Обычный 5 6 12 2 2 2" xfId="51195"/>
    <cellStyle name="Обычный 5 6 12 2 2 2 2" xfId="51196"/>
    <cellStyle name="Обычный 5 6 12 2 2 3" xfId="51197"/>
    <cellStyle name="Обычный 5 6 12 2 3" xfId="51198"/>
    <cellStyle name="Обычный 5 6 12 2 3 2" xfId="51199"/>
    <cellStyle name="Обычный 5 6 12 2 4" xfId="51200"/>
    <cellStyle name="Обычный 5 6 12 3" xfId="51201"/>
    <cellStyle name="Обычный 5 6 12 3 2" xfId="51202"/>
    <cellStyle name="Обычный 5 6 12 3 2 2" xfId="51203"/>
    <cellStyle name="Обычный 5 6 12 3 2 2 2" xfId="51204"/>
    <cellStyle name="Обычный 5 6 12 3 2 3" xfId="51205"/>
    <cellStyle name="Обычный 5 6 12 3 3" xfId="51206"/>
    <cellStyle name="Обычный 5 6 12 3 3 2" xfId="51207"/>
    <cellStyle name="Обычный 5 6 12 3 4" xfId="51208"/>
    <cellStyle name="Обычный 5 6 12 4" xfId="51209"/>
    <cellStyle name="Обычный 5 6 12 4 2" xfId="51210"/>
    <cellStyle name="Обычный 5 6 12 4 2 2" xfId="51211"/>
    <cellStyle name="Обычный 5 6 12 4 2 2 2" xfId="51212"/>
    <cellStyle name="Обычный 5 6 12 4 2 3" xfId="51213"/>
    <cellStyle name="Обычный 5 6 12 4 3" xfId="51214"/>
    <cellStyle name="Обычный 5 6 12 4 3 2" xfId="51215"/>
    <cellStyle name="Обычный 5 6 12 4 4" xfId="51216"/>
    <cellStyle name="Обычный 5 6 12 5" xfId="51217"/>
    <cellStyle name="Обычный 5 6 12 5 2" xfId="51218"/>
    <cellStyle name="Обычный 5 6 12 5 2 2" xfId="51219"/>
    <cellStyle name="Обычный 5 6 12 5 3" xfId="51220"/>
    <cellStyle name="Обычный 5 6 12 6" xfId="51221"/>
    <cellStyle name="Обычный 5 6 12 6 2" xfId="51222"/>
    <cellStyle name="Обычный 5 6 12 7" xfId="51223"/>
    <cellStyle name="Обычный 5 6 12 7 2" xfId="51224"/>
    <cellStyle name="Обычный 5 6 12 8" xfId="51225"/>
    <cellStyle name="Обычный 5 6 13" xfId="51226"/>
    <cellStyle name="Обычный 5 6 13 2" xfId="51227"/>
    <cellStyle name="Обычный 5 6 13 2 2" xfId="51228"/>
    <cellStyle name="Обычный 5 6 13 2 2 2" xfId="51229"/>
    <cellStyle name="Обычный 5 6 13 2 2 2 2" xfId="51230"/>
    <cellStyle name="Обычный 5 6 13 2 2 3" xfId="51231"/>
    <cellStyle name="Обычный 5 6 13 2 3" xfId="51232"/>
    <cellStyle name="Обычный 5 6 13 2 3 2" xfId="51233"/>
    <cellStyle name="Обычный 5 6 13 2 4" xfId="51234"/>
    <cellStyle name="Обычный 5 6 13 3" xfId="51235"/>
    <cellStyle name="Обычный 5 6 13 3 2" xfId="51236"/>
    <cellStyle name="Обычный 5 6 13 3 2 2" xfId="51237"/>
    <cellStyle name="Обычный 5 6 13 3 2 2 2" xfId="51238"/>
    <cellStyle name="Обычный 5 6 13 3 2 3" xfId="51239"/>
    <cellStyle name="Обычный 5 6 13 3 3" xfId="51240"/>
    <cellStyle name="Обычный 5 6 13 3 3 2" xfId="51241"/>
    <cellStyle name="Обычный 5 6 13 3 4" xfId="51242"/>
    <cellStyle name="Обычный 5 6 13 4" xfId="51243"/>
    <cellStyle name="Обычный 5 6 13 4 2" xfId="51244"/>
    <cellStyle name="Обычный 5 6 13 4 2 2" xfId="51245"/>
    <cellStyle name="Обычный 5 6 13 4 2 2 2" xfId="51246"/>
    <cellStyle name="Обычный 5 6 13 4 2 3" xfId="51247"/>
    <cellStyle name="Обычный 5 6 13 4 3" xfId="51248"/>
    <cellStyle name="Обычный 5 6 13 4 3 2" xfId="51249"/>
    <cellStyle name="Обычный 5 6 13 4 4" xfId="51250"/>
    <cellStyle name="Обычный 5 6 13 5" xfId="51251"/>
    <cellStyle name="Обычный 5 6 13 5 2" xfId="51252"/>
    <cellStyle name="Обычный 5 6 13 5 2 2" xfId="51253"/>
    <cellStyle name="Обычный 5 6 13 5 3" xfId="51254"/>
    <cellStyle name="Обычный 5 6 13 6" xfId="51255"/>
    <cellStyle name="Обычный 5 6 13 6 2" xfId="51256"/>
    <cellStyle name="Обычный 5 6 13 7" xfId="51257"/>
    <cellStyle name="Обычный 5 6 13 7 2" xfId="51258"/>
    <cellStyle name="Обычный 5 6 13 8" xfId="51259"/>
    <cellStyle name="Обычный 5 6 14" xfId="51260"/>
    <cellStyle name="Обычный 5 6 14 2" xfId="51261"/>
    <cellStyle name="Обычный 5 6 14 2 2" xfId="51262"/>
    <cellStyle name="Обычный 5 6 14 2 2 2" xfId="51263"/>
    <cellStyle name="Обычный 5 6 14 2 2 2 2" xfId="51264"/>
    <cellStyle name="Обычный 5 6 14 2 2 3" xfId="51265"/>
    <cellStyle name="Обычный 5 6 14 2 3" xfId="51266"/>
    <cellStyle name="Обычный 5 6 14 2 3 2" xfId="51267"/>
    <cellStyle name="Обычный 5 6 14 2 4" xfId="51268"/>
    <cellStyle name="Обычный 5 6 14 3" xfId="51269"/>
    <cellStyle name="Обычный 5 6 14 3 2" xfId="51270"/>
    <cellStyle name="Обычный 5 6 14 3 2 2" xfId="51271"/>
    <cellStyle name="Обычный 5 6 14 3 2 2 2" xfId="51272"/>
    <cellStyle name="Обычный 5 6 14 3 2 3" xfId="51273"/>
    <cellStyle name="Обычный 5 6 14 3 3" xfId="51274"/>
    <cellStyle name="Обычный 5 6 14 3 3 2" xfId="51275"/>
    <cellStyle name="Обычный 5 6 14 3 4" xfId="51276"/>
    <cellStyle name="Обычный 5 6 14 4" xfId="51277"/>
    <cellStyle name="Обычный 5 6 14 4 2" xfId="51278"/>
    <cellStyle name="Обычный 5 6 14 4 2 2" xfId="51279"/>
    <cellStyle name="Обычный 5 6 14 4 2 2 2" xfId="51280"/>
    <cellStyle name="Обычный 5 6 14 4 2 3" xfId="51281"/>
    <cellStyle name="Обычный 5 6 14 4 3" xfId="51282"/>
    <cellStyle name="Обычный 5 6 14 4 3 2" xfId="51283"/>
    <cellStyle name="Обычный 5 6 14 4 4" xfId="51284"/>
    <cellStyle name="Обычный 5 6 14 5" xfId="51285"/>
    <cellStyle name="Обычный 5 6 14 5 2" xfId="51286"/>
    <cellStyle name="Обычный 5 6 14 5 2 2" xfId="51287"/>
    <cellStyle name="Обычный 5 6 14 5 3" xfId="51288"/>
    <cellStyle name="Обычный 5 6 14 6" xfId="51289"/>
    <cellStyle name="Обычный 5 6 14 6 2" xfId="51290"/>
    <cellStyle name="Обычный 5 6 14 7" xfId="51291"/>
    <cellStyle name="Обычный 5 6 14 7 2" xfId="51292"/>
    <cellStyle name="Обычный 5 6 14 8" xfId="51293"/>
    <cellStyle name="Обычный 5 6 15" xfId="51294"/>
    <cellStyle name="Обычный 5 6 15 2" xfId="51295"/>
    <cellStyle name="Обычный 5 6 15 2 2" xfId="51296"/>
    <cellStyle name="Обычный 5 6 15 2 2 2" xfId="51297"/>
    <cellStyle name="Обычный 5 6 15 2 2 2 2" xfId="51298"/>
    <cellStyle name="Обычный 5 6 15 2 2 3" xfId="51299"/>
    <cellStyle name="Обычный 5 6 15 2 3" xfId="51300"/>
    <cellStyle name="Обычный 5 6 15 2 3 2" xfId="51301"/>
    <cellStyle name="Обычный 5 6 15 2 4" xfId="51302"/>
    <cellStyle name="Обычный 5 6 15 3" xfId="51303"/>
    <cellStyle name="Обычный 5 6 15 3 2" xfId="51304"/>
    <cellStyle name="Обычный 5 6 15 3 2 2" xfId="51305"/>
    <cellStyle name="Обычный 5 6 15 3 2 2 2" xfId="51306"/>
    <cellStyle name="Обычный 5 6 15 3 2 3" xfId="51307"/>
    <cellStyle name="Обычный 5 6 15 3 3" xfId="51308"/>
    <cellStyle name="Обычный 5 6 15 3 3 2" xfId="51309"/>
    <cellStyle name="Обычный 5 6 15 3 4" xfId="51310"/>
    <cellStyle name="Обычный 5 6 15 4" xfId="51311"/>
    <cellStyle name="Обычный 5 6 15 4 2" xfId="51312"/>
    <cellStyle name="Обычный 5 6 15 4 2 2" xfId="51313"/>
    <cellStyle name="Обычный 5 6 15 4 2 2 2" xfId="51314"/>
    <cellStyle name="Обычный 5 6 15 4 2 3" xfId="51315"/>
    <cellStyle name="Обычный 5 6 15 4 3" xfId="51316"/>
    <cellStyle name="Обычный 5 6 15 4 3 2" xfId="51317"/>
    <cellStyle name="Обычный 5 6 15 4 4" xfId="51318"/>
    <cellStyle name="Обычный 5 6 15 5" xfId="51319"/>
    <cellStyle name="Обычный 5 6 15 5 2" xfId="51320"/>
    <cellStyle name="Обычный 5 6 15 5 2 2" xfId="51321"/>
    <cellStyle name="Обычный 5 6 15 5 3" xfId="51322"/>
    <cellStyle name="Обычный 5 6 15 6" xfId="51323"/>
    <cellStyle name="Обычный 5 6 15 6 2" xfId="51324"/>
    <cellStyle name="Обычный 5 6 15 7" xfId="51325"/>
    <cellStyle name="Обычный 5 6 15 7 2" xfId="51326"/>
    <cellStyle name="Обычный 5 6 15 8" xfId="51327"/>
    <cellStyle name="Обычный 5 6 16" xfId="51328"/>
    <cellStyle name="Обычный 5 6 16 2" xfId="51329"/>
    <cellStyle name="Обычный 5 6 16 2 2" xfId="51330"/>
    <cellStyle name="Обычный 5 6 16 2 2 2" xfId="51331"/>
    <cellStyle name="Обычный 5 6 16 2 2 2 2" xfId="51332"/>
    <cellStyle name="Обычный 5 6 16 2 2 3" xfId="51333"/>
    <cellStyle name="Обычный 5 6 16 2 3" xfId="51334"/>
    <cellStyle name="Обычный 5 6 16 2 3 2" xfId="51335"/>
    <cellStyle name="Обычный 5 6 16 2 4" xfId="51336"/>
    <cellStyle name="Обычный 5 6 16 3" xfId="51337"/>
    <cellStyle name="Обычный 5 6 16 3 2" xfId="51338"/>
    <cellStyle name="Обычный 5 6 16 3 2 2" xfId="51339"/>
    <cellStyle name="Обычный 5 6 16 3 2 2 2" xfId="51340"/>
    <cellStyle name="Обычный 5 6 16 3 2 3" xfId="51341"/>
    <cellStyle name="Обычный 5 6 16 3 3" xfId="51342"/>
    <cellStyle name="Обычный 5 6 16 3 3 2" xfId="51343"/>
    <cellStyle name="Обычный 5 6 16 3 4" xfId="51344"/>
    <cellStyle name="Обычный 5 6 16 4" xfId="51345"/>
    <cellStyle name="Обычный 5 6 16 4 2" xfId="51346"/>
    <cellStyle name="Обычный 5 6 16 4 2 2" xfId="51347"/>
    <cellStyle name="Обычный 5 6 16 4 2 2 2" xfId="51348"/>
    <cellStyle name="Обычный 5 6 16 4 2 3" xfId="51349"/>
    <cellStyle name="Обычный 5 6 16 4 3" xfId="51350"/>
    <cellStyle name="Обычный 5 6 16 4 3 2" xfId="51351"/>
    <cellStyle name="Обычный 5 6 16 4 4" xfId="51352"/>
    <cellStyle name="Обычный 5 6 16 5" xfId="51353"/>
    <cellStyle name="Обычный 5 6 16 5 2" xfId="51354"/>
    <cellStyle name="Обычный 5 6 16 5 2 2" xfId="51355"/>
    <cellStyle name="Обычный 5 6 16 5 3" xfId="51356"/>
    <cellStyle name="Обычный 5 6 16 6" xfId="51357"/>
    <cellStyle name="Обычный 5 6 16 6 2" xfId="51358"/>
    <cellStyle name="Обычный 5 6 16 7" xfId="51359"/>
    <cellStyle name="Обычный 5 6 16 7 2" xfId="51360"/>
    <cellStyle name="Обычный 5 6 16 8" xfId="51361"/>
    <cellStyle name="Обычный 5 6 17" xfId="51362"/>
    <cellStyle name="Обычный 5 6 17 2" xfId="51363"/>
    <cellStyle name="Обычный 5 6 17 2 2" xfId="51364"/>
    <cellStyle name="Обычный 5 6 17 2 2 2" xfId="51365"/>
    <cellStyle name="Обычный 5 6 17 2 2 2 2" xfId="51366"/>
    <cellStyle name="Обычный 5 6 17 2 2 3" xfId="51367"/>
    <cellStyle name="Обычный 5 6 17 2 3" xfId="51368"/>
    <cellStyle name="Обычный 5 6 17 2 3 2" xfId="51369"/>
    <cellStyle name="Обычный 5 6 17 2 4" xfId="51370"/>
    <cellStyle name="Обычный 5 6 17 3" xfId="51371"/>
    <cellStyle name="Обычный 5 6 17 3 2" xfId="51372"/>
    <cellStyle name="Обычный 5 6 17 3 2 2" xfId="51373"/>
    <cellStyle name="Обычный 5 6 17 3 2 2 2" xfId="51374"/>
    <cellStyle name="Обычный 5 6 17 3 2 3" xfId="51375"/>
    <cellStyle name="Обычный 5 6 17 3 3" xfId="51376"/>
    <cellStyle name="Обычный 5 6 17 3 3 2" xfId="51377"/>
    <cellStyle name="Обычный 5 6 17 3 4" xfId="51378"/>
    <cellStyle name="Обычный 5 6 17 4" xfId="51379"/>
    <cellStyle name="Обычный 5 6 17 4 2" xfId="51380"/>
    <cellStyle name="Обычный 5 6 17 4 2 2" xfId="51381"/>
    <cellStyle name="Обычный 5 6 17 4 2 2 2" xfId="51382"/>
    <cellStyle name="Обычный 5 6 17 4 2 3" xfId="51383"/>
    <cellStyle name="Обычный 5 6 17 4 3" xfId="51384"/>
    <cellStyle name="Обычный 5 6 17 4 3 2" xfId="51385"/>
    <cellStyle name="Обычный 5 6 17 4 4" xfId="51386"/>
    <cellStyle name="Обычный 5 6 17 5" xfId="51387"/>
    <cellStyle name="Обычный 5 6 17 5 2" xfId="51388"/>
    <cellStyle name="Обычный 5 6 17 5 2 2" xfId="51389"/>
    <cellStyle name="Обычный 5 6 17 5 3" xfId="51390"/>
    <cellStyle name="Обычный 5 6 17 6" xfId="51391"/>
    <cellStyle name="Обычный 5 6 17 6 2" xfId="51392"/>
    <cellStyle name="Обычный 5 6 17 7" xfId="51393"/>
    <cellStyle name="Обычный 5 6 17 7 2" xfId="51394"/>
    <cellStyle name="Обычный 5 6 17 8" xfId="51395"/>
    <cellStyle name="Обычный 5 6 18" xfId="51396"/>
    <cellStyle name="Обычный 5 6 18 2" xfId="51397"/>
    <cellStyle name="Обычный 5 6 18 2 2" xfId="51398"/>
    <cellStyle name="Обычный 5 6 18 2 2 2" xfId="51399"/>
    <cellStyle name="Обычный 5 6 18 2 2 2 2" xfId="51400"/>
    <cellStyle name="Обычный 5 6 18 2 2 3" xfId="51401"/>
    <cellStyle name="Обычный 5 6 18 2 3" xfId="51402"/>
    <cellStyle name="Обычный 5 6 18 2 3 2" xfId="51403"/>
    <cellStyle name="Обычный 5 6 18 2 4" xfId="51404"/>
    <cellStyle name="Обычный 5 6 18 3" xfId="51405"/>
    <cellStyle name="Обычный 5 6 18 3 2" xfId="51406"/>
    <cellStyle name="Обычный 5 6 18 3 2 2" xfId="51407"/>
    <cellStyle name="Обычный 5 6 18 3 2 2 2" xfId="51408"/>
    <cellStyle name="Обычный 5 6 18 3 2 3" xfId="51409"/>
    <cellStyle name="Обычный 5 6 18 3 3" xfId="51410"/>
    <cellStyle name="Обычный 5 6 18 3 3 2" xfId="51411"/>
    <cellStyle name="Обычный 5 6 18 3 4" xfId="51412"/>
    <cellStyle name="Обычный 5 6 18 4" xfId="51413"/>
    <cellStyle name="Обычный 5 6 18 4 2" xfId="51414"/>
    <cellStyle name="Обычный 5 6 18 4 2 2" xfId="51415"/>
    <cellStyle name="Обычный 5 6 18 4 2 2 2" xfId="51416"/>
    <cellStyle name="Обычный 5 6 18 4 2 3" xfId="51417"/>
    <cellStyle name="Обычный 5 6 18 4 3" xfId="51418"/>
    <cellStyle name="Обычный 5 6 18 4 3 2" xfId="51419"/>
    <cellStyle name="Обычный 5 6 18 4 4" xfId="51420"/>
    <cellStyle name="Обычный 5 6 18 5" xfId="51421"/>
    <cellStyle name="Обычный 5 6 18 5 2" xfId="51422"/>
    <cellStyle name="Обычный 5 6 18 5 2 2" xfId="51423"/>
    <cellStyle name="Обычный 5 6 18 5 3" xfId="51424"/>
    <cellStyle name="Обычный 5 6 18 6" xfId="51425"/>
    <cellStyle name="Обычный 5 6 18 6 2" xfId="51426"/>
    <cellStyle name="Обычный 5 6 18 7" xfId="51427"/>
    <cellStyle name="Обычный 5 6 18 7 2" xfId="51428"/>
    <cellStyle name="Обычный 5 6 18 8" xfId="51429"/>
    <cellStyle name="Обычный 5 6 19" xfId="51430"/>
    <cellStyle name="Обычный 5 6 19 2" xfId="51431"/>
    <cellStyle name="Обычный 5 6 19 2 2" xfId="51432"/>
    <cellStyle name="Обычный 5 6 19 2 2 2" xfId="51433"/>
    <cellStyle name="Обычный 5 6 19 2 2 2 2" xfId="51434"/>
    <cellStyle name="Обычный 5 6 19 2 2 3" xfId="51435"/>
    <cellStyle name="Обычный 5 6 19 2 3" xfId="51436"/>
    <cellStyle name="Обычный 5 6 19 2 3 2" xfId="51437"/>
    <cellStyle name="Обычный 5 6 19 2 4" xfId="51438"/>
    <cellStyle name="Обычный 5 6 19 3" xfId="51439"/>
    <cellStyle name="Обычный 5 6 19 3 2" xfId="51440"/>
    <cellStyle name="Обычный 5 6 19 3 2 2" xfId="51441"/>
    <cellStyle name="Обычный 5 6 19 3 2 2 2" xfId="51442"/>
    <cellStyle name="Обычный 5 6 19 3 2 3" xfId="51443"/>
    <cellStyle name="Обычный 5 6 19 3 3" xfId="51444"/>
    <cellStyle name="Обычный 5 6 19 3 3 2" xfId="51445"/>
    <cellStyle name="Обычный 5 6 19 3 4" xfId="51446"/>
    <cellStyle name="Обычный 5 6 19 4" xfId="51447"/>
    <cellStyle name="Обычный 5 6 19 4 2" xfId="51448"/>
    <cellStyle name="Обычный 5 6 19 4 2 2" xfId="51449"/>
    <cellStyle name="Обычный 5 6 19 4 2 2 2" xfId="51450"/>
    <cellStyle name="Обычный 5 6 19 4 2 3" xfId="51451"/>
    <cellStyle name="Обычный 5 6 19 4 3" xfId="51452"/>
    <cellStyle name="Обычный 5 6 19 4 3 2" xfId="51453"/>
    <cellStyle name="Обычный 5 6 19 4 4" xfId="51454"/>
    <cellStyle name="Обычный 5 6 19 5" xfId="51455"/>
    <cellStyle name="Обычный 5 6 19 5 2" xfId="51456"/>
    <cellStyle name="Обычный 5 6 19 5 2 2" xfId="51457"/>
    <cellStyle name="Обычный 5 6 19 5 3" xfId="51458"/>
    <cellStyle name="Обычный 5 6 19 6" xfId="51459"/>
    <cellStyle name="Обычный 5 6 19 6 2" xfId="51460"/>
    <cellStyle name="Обычный 5 6 19 7" xfId="51461"/>
    <cellStyle name="Обычный 5 6 19 7 2" xfId="51462"/>
    <cellStyle name="Обычный 5 6 19 8" xfId="51463"/>
    <cellStyle name="Обычный 5 6 2" xfId="51464"/>
    <cellStyle name="Обычный 5 6 2 2" xfId="51465"/>
    <cellStyle name="Обычный 5 6 2 2 2" xfId="51466"/>
    <cellStyle name="Обычный 5 6 2 2 2 2" xfId="51467"/>
    <cellStyle name="Обычный 5 6 2 2 2 2 2" xfId="51468"/>
    <cellStyle name="Обычный 5 6 2 2 2 3" xfId="51469"/>
    <cellStyle name="Обычный 5 6 2 2 3" xfId="51470"/>
    <cellStyle name="Обычный 5 6 2 2 3 2" xfId="51471"/>
    <cellStyle name="Обычный 5 6 2 2 4" xfId="51472"/>
    <cellStyle name="Обычный 5 6 2 3" xfId="51473"/>
    <cellStyle name="Обычный 5 6 2 3 2" xfId="51474"/>
    <cellStyle name="Обычный 5 6 2 3 2 2" xfId="51475"/>
    <cellStyle name="Обычный 5 6 2 3 2 2 2" xfId="51476"/>
    <cellStyle name="Обычный 5 6 2 3 2 3" xfId="51477"/>
    <cellStyle name="Обычный 5 6 2 3 3" xfId="51478"/>
    <cellStyle name="Обычный 5 6 2 3 3 2" xfId="51479"/>
    <cellStyle name="Обычный 5 6 2 3 4" xfId="51480"/>
    <cellStyle name="Обычный 5 6 2 4" xfId="51481"/>
    <cellStyle name="Обычный 5 6 2 4 2" xfId="51482"/>
    <cellStyle name="Обычный 5 6 2 4 2 2" xfId="51483"/>
    <cellStyle name="Обычный 5 6 2 4 2 2 2" xfId="51484"/>
    <cellStyle name="Обычный 5 6 2 4 2 3" xfId="51485"/>
    <cellStyle name="Обычный 5 6 2 4 3" xfId="51486"/>
    <cellStyle name="Обычный 5 6 2 4 3 2" xfId="51487"/>
    <cellStyle name="Обычный 5 6 2 4 4" xfId="51488"/>
    <cellStyle name="Обычный 5 6 2 5" xfId="51489"/>
    <cellStyle name="Обычный 5 6 2 5 2" xfId="51490"/>
    <cellStyle name="Обычный 5 6 2 5 2 2" xfId="51491"/>
    <cellStyle name="Обычный 5 6 2 5 3" xfId="51492"/>
    <cellStyle name="Обычный 5 6 2 6" xfId="51493"/>
    <cellStyle name="Обычный 5 6 2 6 2" xfId="51494"/>
    <cellStyle name="Обычный 5 6 2 7" xfId="51495"/>
    <cellStyle name="Обычный 5 6 2 7 2" xfId="51496"/>
    <cellStyle name="Обычный 5 6 2 8" xfId="51497"/>
    <cellStyle name="Обычный 5 6 20" xfId="51498"/>
    <cellStyle name="Обычный 5 6 20 2" xfId="51499"/>
    <cellStyle name="Обычный 5 6 20 2 2" xfId="51500"/>
    <cellStyle name="Обычный 5 6 20 2 2 2" xfId="51501"/>
    <cellStyle name="Обычный 5 6 20 2 2 2 2" xfId="51502"/>
    <cellStyle name="Обычный 5 6 20 2 2 3" xfId="51503"/>
    <cellStyle name="Обычный 5 6 20 2 3" xfId="51504"/>
    <cellStyle name="Обычный 5 6 20 2 3 2" xfId="51505"/>
    <cellStyle name="Обычный 5 6 20 2 4" xfId="51506"/>
    <cellStyle name="Обычный 5 6 20 3" xfId="51507"/>
    <cellStyle name="Обычный 5 6 20 3 2" xfId="51508"/>
    <cellStyle name="Обычный 5 6 20 3 2 2" xfId="51509"/>
    <cellStyle name="Обычный 5 6 20 3 2 2 2" xfId="51510"/>
    <cellStyle name="Обычный 5 6 20 3 2 3" xfId="51511"/>
    <cellStyle name="Обычный 5 6 20 3 3" xfId="51512"/>
    <cellStyle name="Обычный 5 6 20 3 3 2" xfId="51513"/>
    <cellStyle name="Обычный 5 6 20 3 4" xfId="51514"/>
    <cellStyle name="Обычный 5 6 20 4" xfId="51515"/>
    <cellStyle name="Обычный 5 6 20 4 2" xfId="51516"/>
    <cellStyle name="Обычный 5 6 20 4 2 2" xfId="51517"/>
    <cellStyle name="Обычный 5 6 20 4 2 2 2" xfId="51518"/>
    <cellStyle name="Обычный 5 6 20 4 2 3" xfId="51519"/>
    <cellStyle name="Обычный 5 6 20 4 3" xfId="51520"/>
    <cellStyle name="Обычный 5 6 20 4 3 2" xfId="51521"/>
    <cellStyle name="Обычный 5 6 20 4 4" xfId="51522"/>
    <cellStyle name="Обычный 5 6 20 5" xfId="51523"/>
    <cellStyle name="Обычный 5 6 20 5 2" xfId="51524"/>
    <cellStyle name="Обычный 5 6 20 5 2 2" xfId="51525"/>
    <cellStyle name="Обычный 5 6 20 5 3" xfId="51526"/>
    <cellStyle name="Обычный 5 6 20 6" xfId="51527"/>
    <cellStyle name="Обычный 5 6 20 6 2" xfId="51528"/>
    <cellStyle name="Обычный 5 6 20 7" xfId="51529"/>
    <cellStyle name="Обычный 5 6 20 7 2" xfId="51530"/>
    <cellStyle name="Обычный 5 6 20 8" xfId="51531"/>
    <cellStyle name="Обычный 5 6 21" xfId="51532"/>
    <cellStyle name="Обычный 5 6 21 2" xfId="51533"/>
    <cellStyle name="Обычный 5 6 21 2 2" xfId="51534"/>
    <cellStyle name="Обычный 5 6 21 2 2 2" xfId="51535"/>
    <cellStyle name="Обычный 5 6 21 2 2 2 2" xfId="51536"/>
    <cellStyle name="Обычный 5 6 21 2 2 3" xfId="51537"/>
    <cellStyle name="Обычный 5 6 21 2 3" xfId="51538"/>
    <cellStyle name="Обычный 5 6 21 2 3 2" xfId="51539"/>
    <cellStyle name="Обычный 5 6 21 2 4" xfId="51540"/>
    <cellStyle name="Обычный 5 6 21 3" xfId="51541"/>
    <cellStyle name="Обычный 5 6 21 3 2" xfId="51542"/>
    <cellStyle name="Обычный 5 6 21 3 2 2" xfId="51543"/>
    <cellStyle name="Обычный 5 6 21 3 2 2 2" xfId="51544"/>
    <cellStyle name="Обычный 5 6 21 3 2 3" xfId="51545"/>
    <cellStyle name="Обычный 5 6 21 3 3" xfId="51546"/>
    <cellStyle name="Обычный 5 6 21 3 3 2" xfId="51547"/>
    <cellStyle name="Обычный 5 6 21 3 4" xfId="51548"/>
    <cellStyle name="Обычный 5 6 21 4" xfId="51549"/>
    <cellStyle name="Обычный 5 6 21 4 2" xfId="51550"/>
    <cellStyle name="Обычный 5 6 21 4 2 2" xfId="51551"/>
    <cellStyle name="Обычный 5 6 21 4 2 2 2" xfId="51552"/>
    <cellStyle name="Обычный 5 6 21 4 2 3" xfId="51553"/>
    <cellStyle name="Обычный 5 6 21 4 3" xfId="51554"/>
    <cellStyle name="Обычный 5 6 21 4 3 2" xfId="51555"/>
    <cellStyle name="Обычный 5 6 21 4 4" xfId="51556"/>
    <cellStyle name="Обычный 5 6 21 5" xfId="51557"/>
    <cellStyle name="Обычный 5 6 21 5 2" xfId="51558"/>
    <cellStyle name="Обычный 5 6 21 5 2 2" xfId="51559"/>
    <cellStyle name="Обычный 5 6 21 5 3" xfId="51560"/>
    <cellStyle name="Обычный 5 6 21 6" xfId="51561"/>
    <cellStyle name="Обычный 5 6 21 6 2" xfId="51562"/>
    <cellStyle name="Обычный 5 6 21 7" xfId="51563"/>
    <cellStyle name="Обычный 5 6 21 7 2" xfId="51564"/>
    <cellStyle name="Обычный 5 6 21 8" xfId="51565"/>
    <cellStyle name="Обычный 5 6 22" xfId="51566"/>
    <cellStyle name="Обычный 5 6 22 2" xfId="51567"/>
    <cellStyle name="Обычный 5 6 22 2 2" xfId="51568"/>
    <cellStyle name="Обычный 5 6 22 2 2 2" xfId="51569"/>
    <cellStyle name="Обычный 5 6 22 2 2 2 2" xfId="51570"/>
    <cellStyle name="Обычный 5 6 22 2 2 3" xfId="51571"/>
    <cellStyle name="Обычный 5 6 22 2 3" xfId="51572"/>
    <cellStyle name="Обычный 5 6 22 2 3 2" xfId="51573"/>
    <cellStyle name="Обычный 5 6 22 2 4" xfId="51574"/>
    <cellStyle name="Обычный 5 6 22 3" xfId="51575"/>
    <cellStyle name="Обычный 5 6 22 3 2" xfId="51576"/>
    <cellStyle name="Обычный 5 6 22 3 2 2" xfId="51577"/>
    <cellStyle name="Обычный 5 6 22 3 2 2 2" xfId="51578"/>
    <cellStyle name="Обычный 5 6 22 3 2 3" xfId="51579"/>
    <cellStyle name="Обычный 5 6 22 3 3" xfId="51580"/>
    <cellStyle name="Обычный 5 6 22 3 3 2" xfId="51581"/>
    <cellStyle name="Обычный 5 6 22 3 4" xfId="51582"/>
    <cellStyle name="Обычный 5 6 22 4" xfId="51583"/>
    <cellStyle name="Обычный 5 6 22 4 2" xfId="51584"/>
    <cellStyle name="Обычный 5 6 22 4 2 2" xfId="51585"/>
    <cellStyle name="Обычный 5 6 22 4 2 2 2" xfId="51586"/>
    <cellStyle name="Обычный 5 6 22 4 2 3" xfId="51587"/>
    <cellStyle name="Обычный 5 6 22 4 3" xfId="51588"/>
    <cellStyle name="Обычный 5 6 22 4 3 2" xfId="51589"/>
    <cellStyle name="Обычный 5 6 22 4 4" xfId="51590"/>
    <cellStyle name="Обычный 5 6 22 5" xfId="51591"/>
    <cellStyle name="Обычный 5 6 22 5 2" xfId="51592"/>
    <cellStyle name="Обычный 5 6 22 5 2 2" xfId="51593"/>
    <cellStyle name="Обычный 5 6 22 5 3" xfId="51594"/>
    <cellStyle name="Обычный 5 6 22 6" xfId="51595"/>
    <cellStyle name="Обычный 5 6 22 6 2" xfId="51596"/>
    <cellStyle name="Обычный 5 6 22 7" xfId="51597"/>
    <cellStyle name="Обычный 5 6 22 7 2" xfId="51598"/>
    <cellStyle name="Обычный 5 6 22 8" xfId="51599"/>
    <cellStyle name="Обычный 5 6 23" xfId="51600"/>
    <cellStyle name="Обычный 5 6 23 2" xfId="51601"/>
    <cellStyle name="Обычный 5 6 23 2 2" xfId="51602"/>
    <cellStyle name="Обычный 5 6 23 2 2 2" xfId="51603"/>
    <cellStyle name="Обычный 5 6 23 2 2 2 2" xfId="51604"/>
    <cellStyle name="Обычный 5 6 23 2 2 3" xfId="51605"/>
    <cellStyle name="Обычный 5 6 23 2 3" xfId="51606"/>
    <cellStyle name="Обычный 5 6 23 2 3 2" xfId="51607"/>
    <cellStyle name="Обычный 5 6 23 2 4" xfId="51608"/>
    <cellStyle name="Обычный 5 6 23 3" xfId="51609"/>
    <cellStyle name="Обычный 5 6 23 3 2" xfId="51610"/>
    <cellStyle name="Обычный 5 6 23 3 2 2" xfId="51611"/>
    <cellStyle name="Обычный 5 6 23 3 2 2 2" xfId="51612"/>
    <cellStyle name="Обычный 5 6 23 3 2 3" xfId="51613"/>
    <cellStyle name="Обычный 5 6 23 3 3" xfId="51614"/>
    <cellStyle name="Обычный 5 6 23 3 3 2" xfId="51615"/>
    <cellStyle name="Обычный 5 6 23 3 4" xfId="51616"/>
    <cellStyle name="Обычный 5 6 23 4" xfId="51617"/>
    <cellStyle name="Обычный 5 6 23 4 2" xfId="51618"/>
    <cellStyle name="Обычный 5 6 23 4 2 2" xfId="51619"/>
    <cellStyle name="Обычный 5 6 23 4 2 2 2" xfId="51620"/>
    <cellStyle name="Обычный 5 6 23 4 2 3" xfId="51621"/>
    <cellStyle name="Обычный 5 6 23 4 3" xfId="51622"/>
    <cellStyle name="Обычный 5 6 23 4 3 2" xfId="51623"/>
    <cellStyle name="Обычный 5 6 23 4 4" xfId="51624"/>
    <cellStyle name="Обычный 5 6 23 5" xfId="51625"/>
    <cellStyle name="Обычный 5 6 23 5 2" xfId="51626"/>
    <cellStyle name="Обычный 5 6 23 5 2 2" xfId="51627"/>
    <cellStyle name="Обычный 5 6 23 5 3" xfId="51628"/>
    <cellStyle name="Обычный 5 6 23 6" xfId="51629"/>
    <cellStyle name="Обычный 5 6 23 6 2" xfId="51630"/>
    <cellStyle name="Обычный 5 6 23 7" xfId="51631"/>
    <cellStyle name="Обычный 5 6 23 7 2" xfId="51632"/>
    <cellStyle name="Обычный 5 6 23 8" xfId="51633"/>
    <cellStyle name="Обычный 5 6 24" xfId="51634"/>
    <cellStyle name="Обычный 5 6 24 2" xfId="51635"/>
    <cellStyle name="Обычный 5 6 24 2 2" xfId="51636"/>
    <cellStyle name="Обычный 5 6 24 2 2 2" xfId="51637"/>
    <cellStyle name="Обычный 5 6 24 2 2 2 2" xfId="51638"/>
    <cellStyle name="Обычный 5 6 24 2 2 3" xfId="51639"/>
    <cellStyle name="Обычный 5 6 24 2 3" xfId="51640"/>
    <cellStyle name="Обычный 5 6 24 2 3 2" xfId="51641"/>
    <cellStyle name="Обычный 5 6 24 2 4" xfId="51642"/>
    <cellStyle name="Обычный 5 6 24 3" xfId="51643"/>
    <cellStyle name="Обычный 5 6 24 3 2" xfId="51644"/>
    <cellStyle name="Обычный 5 6 24 3 2 2" xfId="51645"/>
    <cellStyle name="Обычный 5 6 24 3 2 2 2" xfId="51646"/>
    <cellStyle name="Обычный 5 6 24 3 2 3" xfId="51647"/>
    <cellStyle name="Обычный 5 6 24 3 3" xfId="51648"/>
    <cellStyle name="Обычный 5 6 24 3 3 2" xfId="51649"/>
    <cellStyle name="Обычный 5 6 24 3 4" xfId="51650"/>
    <cellStyle name="Обычный 5 6 24 4" xfId="51651"/>
    <cellStyle name="Обычный 5 6 24 4 2" xfId="51652"/>
    <cellStyle name="Обычный 5 6 24 4 2 2" xfId="51653"/>
    <cellStyle name="Обычный 5 6 24 4 2 2 2" xfId="51654"/>
    <cellStyle name="Обычный 5 6 24 4 2 3" xfId="51655"/>
    <cellStyle name="Обычный 5 6 24 4 3" xfId="51656"/>
    <cellStyle name="Обычный 5 6 24 4 3 2" xfId="51657"/>
    <cellStyle name="Обычный 5 6 24 4 4" xfId="51658"/>
    <cellStyle name="Обычный 5 6 24 5" xfId="51659"/>
    <cellStyle name="Обычный 5 6 24 5 2" xfId="51660"/>
    <cellStyle name="Обычный 5 6 24 5 2 2" xfId="51661"/>
    <cellStyle name="Обычный 5 6 24 5 3" xfId="51662"/>
    <cellStyle name="Обычный 5 6 24 6" xfId="51663"/>
    <cellStyle name="Обычный 5 6 24 6 2" xfId="51664"/>
    <cellStyle name="Обычный 5 6 24 7" xfId="51665"/>
    <cellStyle name="Обычный 5 6 24 7 2" xfId="51666"/>
    <cellStyle name="Обычный 5 6 24 8" xfId="51667"/>
    <cellStyle name="Обычный 5 6 25" xfId="51668"/>
    <cellStyle name="Обычный 5 6 25 2" xfId="51669"/>
    <cellStyle name="Обычный 5 6 25 2 2" xfId="51670"/>
    <cellStyle name="Обычный 5 6 25 2 2 2" xfId="51671"/>
    <cellStyle name="Обычный 5 6 25 2 2 2 2" xfId="51672"/>
    <cellStyle name="Обычный 5 6 25 2 2 3" xfId="51673"/>
    <cellStyle name="Обычный 5 6 25 2 3" xfId="51674"/>
    <cellStyle name="Обычный 5 6 25 2 3 2" xfId="51675"/>
    <cellStyle name="Обычный 5 6 25 2 4" xfId="51676"/>
    <cellStyle name="Обычный 5 6 25 3" xfId="51677"/>
    <cellStyle name="Обычный 5 6 25 3 2" xfId="51678"/>
    <cellStyle name="Обычный 5 6 25 3 2 2" xfId="51679"/>
    <cellStyle name="Обычный 5 6 25 3 2 2 2" xfId="51680"/>
    <cellStyle name="Обычный 5 6 25 3 2 3" xfId="51681"/>
    <cellStyle name="Обычный 5 6 25 3 3" xfId="51682"/>
    <cellStyle name="Обычный 5 6 25 3 3 2" xfId="51683"/>
    <cellStyle name="Обычный 5 6 25 3 4" xfId="51684"/>
    <cellStyle name="Обычный 5 6 25 4" xfId="51685"/>
    <cellStyle name="Обычный 5 6 25 4 2" xfId="51686"/>
    <cellStyle name="Обычный 5 6 25 4 2 2" xfId="51687"/>
    <cellStyle name="Обычный 5 6 25 4 2 2 2" xfId="51688"/>
    <cellStyle name="Обычный 5 6 25 4 2 3" xfId="51689"/>
    <cellStyle name="Обычный 5 6 25 4 3" xfId="51690"/>
    <cellStyle name="Обычный 5 6 25 4 3 2" xfId="51691"/>
    <cellStyle name="Обычный 5 6 25 4 4" xfId="51692"/>
    <cellStyle name="Обычный 5 6 25 5" xfId="51693"/>
    <cellStyle name="Обычный 5 6 25 5 2" xfId="51694"/>
    <cellStyle name="Обычный 5 6 25 5 2 2" xfId="51695"/>
    <cellStyle name="Обычный 5 6 25 5 3" xfId="51696"/>
    <cellStyle name="Обычный 5 6 25 6" xfId="51697"/>
    <cellStyle name="Обычный 5 6 25 6 2" xfId="51698"/>
    <cellStyle name="Обычный 5 6 25 7" xfId="51699"/>
    <cellStyle name="Обычный 5 6 25 7 2" xfId="51700"/>
    <cellStyle name="Обычный 5 6 25 8" xfId="51701"/>
    <cellStyle name="Обычный 5 6 26" xfId="51702"/>
    <cellStyle name="Обычный 5 6 26 2" xfId="51703"/>
    <cellStyle name="Обычный 5 6 26 2 2" xfId="51704"/>
    <cellStyle name="Обычный 5 6 26 2 2 2" xfId="51705"/>
    <cellStyle name="Обычный 5 6 26 2 2 2 2" xfId="51706"/>
    <cellStyle name="Обычный 5 6 26 2 2 3" xfId="51707"/>
    <cellStyle name="Обычный 5 6 26 2 3" xfId="51708"/>
    <cellStyle name="Обычный 5 6 26 2 3 2" xfId="51709"/>
    <cellStyle name="Обычный 5 6 26 2 4" xfId="51710"/>
    <cellStyle name="Обычный 5 6 26 3" xfId="51711"/>
    <cellStyle name="Обычный 5 6 26 3 2" xfId="51712"/>
    <cellStyle name="Обычный 5 6 26 3 2 2" xfId="51713"/>
    <cellStyle name="Обычный 5 6 26 3 2 2 2" xfId="51714"/>
    <cellStyle name="Обычный 5 6 26 3 2 3" xfId="51715"/>
    <cellStyle name="Обычный 5 6 26 3 3" xfId="51716"/>
    <cellStyle name="Обычный 5 6 26 3 3 2" xfId="51717"/>
    <cellStyle name="Обычный 5 6 26 3 4" xfId="51718"/>
    <cellStyle name="Обычный 5 6 26 4" xfId="51719"/>
    <cellStyle name="Обычный 5 6 26 4 2" xfId="51720"/>
    <cellStyle name="Обычный 5 6 26 4 2 2" xfId="51721"/>
    <cellStyle name="Обычный 5 6 26 4 2 2 2" xfId="51722"/>
    <cellStyle name="Обычный 5 6 26 4 2 3" xfId="51723"/>
    <cellStyle name="Обычный 5 6 26 4 3" xfId="51724"/>
    <cellStyle name="Обычный 5 6 26 4 3 2" xfId="51725"/>
    <cellStyle name="Обычный 5 6 26 4 4" xfId="51726"/>
    <cellStyle name="Обычный 5 6 26 5" xfId="51727"/>
    <cellStyle name="Обычный 5 6 26 5 2" xfId="51728"/>
    <cellStyle name="Обычный 5 6 26 5 2 2" xfId="51729"/>
    <cellStyle name="Обычный 5 6 26 5 3" xfId="51730"/>
    <cellStyle name="Обычный 5 6 26 6" xfId="51731"/>
    <cellStyle name="Обычный 5 6 26 6 2" xfId="51732"/>
    <cellStyle name="Обычный 5 6 26 7" xfId="51733"/>
    <cellStyle name="Обычный 5 6 26 7 2" xfId="51734"/>
    <cellStyle name="Обычный 5 6 26 8" xfId="51735"/>
    <cellStyle name="Обычный 5 6 27" xfId="51736"/>
    <cellStyle name="Обычный 5 6 27 2" xfId="51737"/>
    <cellStyle name="Обычный 5 6 27 2 2" xfId="51738"/>
    <cellStyle name="Обычный 5 6 27 2 2 2" xfId="51739"/>
    <cellStyle name="Обычный 5 6 27 2 2 2 2" xfId="51740"/>
    <cellStyle name="Обычный 5 6 27 2 2 3" xfId="51741"/>
    <cellStyle name="Обычный 5 6 27 2 3" xfId="51742"/>
    <cellStyle name="Обычный 5 6 27 2 3 2" xfId="51743"/>
    <cellStyle name="Обычный 5 6 27 2 4" xfId="51744"/>
    <cellStyle name="Обычный 5 6 27 3" xfId="51745"/>
    <cellStyle name="Обычный 5 6 27 3 2" xfId="51746"/>
    <cellStyle name="Обычный 5 6 27 3 2 2" xfId="51747"/>
    <cellStyle name="Обычный 5 6 27 3 2 2 2" xfId="51748"/>
    <cellStyle name="Обычный 5 6 27 3 2 3" xfId="51749"/>
    <cellStyle name="Обычный 5 6 27 3 3" xfId="51750"/>
    <cellStyle name="Обычный 5 6 27 3 3 2" xfId="51751"/>
    <cellStyle name="Обычный 5 6 27 3 4" xfId="51752"/>
    <cellStyle name="Обычный 5 6 27 4" xfId="51753"/>
    <cellStyle name="Обычный 5 6 27 4 2" xfId="51754"/>
    <cellStyle name="Обычный 5 6 27 4 2 2" xfId="51755"/>
    <cellStyle name="Обычный 5 6 27 4 2 2 2" xfId="51756"/>
    <cellStyle name="Обычный 5 6 27 4 2 3" xfId="51757"/>
    <cellStyle name="Обычный 5 6 27 4 3" xfId="51758"/>
    <cellStyle name="Обычный 5 6 27 4 3 2" xfId="51759"/>
    <cellStyle name="Обычный 5 6 27 4 4" xfId="51760"/>
    <cellStyle name="Обычный 5 6 27 5" xfId="51761"/>
    <cellStyle name="Обычный 5 6 27 5 2" xfId="51762"/>
    <cellStyle name="Обычный 5 6 27 5 2 2" xfId="51763"/>
    <cellStyle name="Обычный 5 6 27 5 3" xfId="51764"/>
    <cellStyle name="Обычный 5 6 27 6" xfId="51765"/>
    <cellStyle name="Обычный 5 6 27 6 2" xfId="51766"/>
    <cellStyle name="Обычный 5 6 27 7" xfId="51767"/>
    <cellStyle name="Обычный 5 6 27 7 2" xfId="51768"/>
    <cellStyle name="Обычный 5 6 27 8" xfId="51769"/>
    <cellStyle name="Обычный 5 6 28" xfId="51770"/>
    <cellStyle name="Обычный 5 6 28 2" xfId="51771"/>
    <cellStyle name="Обычный 5 6 28 2 2" xfId="51772"/>
    <cellStyle name="Обычный 5 6 28 2 2 2" xfId="51773"/>
    <cellStyle name="Обычный 5 6 28 2 2 2 2" xfId="51774"/>
    <cellStyle name="Обычный 5 6 28 2 2 3" xfId="51775"/>
    <cellStyle name="Обычный 5 6 28 2 3" xfId="51776"/>
    <cellStyle name="Обычный 5 6 28 2 3 2" xfId="51777"/>
    <cellStyle name="Обычный 5 6 28 2 4" xfId="51778"/>
    <cellStyle name="Обычный 5 6 28 3" xfId="51779"/>
    <cellStyle name="Обычный 5 6 28 3 2" xfId="51780"/>
    <cellStyle name="Обычный 5 6 28 3 2 2" xfId="51781"/>
    <cellStyle name="Обычный 5 6 28 3 2 2 2" xfId="51782"/>
    <cellStyle name="Обычный 5 6 28 3 2 3" xfId="51783"/>
    <cellStyle name="Обычный 5 6 28 3 3" xfId="51784"/>
    <cellStyle name="Обычный 5 6 28 3 3 2" xfId="51785"/>
    <cellStyle name="Обычный 5 6 28 3 4" xfId="51786"/>
    <cellStyle name="Обычный 5 6 28 4" xfId="51787"/>
    <cellStyle name="Обычный 5 6 28 4 2" xfId="51788"/>
    <cellStyle name="Обычный 5 6 28 4 2 2" xfId="51789"/>
    <cellStyle name="Обычный 5 6 28 4 2 2 2" xfId="51790"/>
    <cellStyle name="Обычный 5 6 28 4 2 3" xfId="51791"/>
    <cellStyle name="Обычный 5 6 28 4 3" xfId="51792"/>
    <cellStyle name="Обычный 5 6 28 4 3 2" xfId="51793"/>
    <cellStyle name="Обычный 5 6 28 4 4" xfId="51794"/>
    <cellStyle name="Обычный 5 6 28 5" xfId="51795"/>
    <cellStyle name="Обычный 5 6 28 5 2" xfId="51796"/>
    <cellStyle name="Обычный 5 6 28 5 2 2" xfId="51797"/>
    <cellStyle name="Обычный 5 6 28 5 3" xfId="51798"/>
    <cellStyle name="Обычный 5 6 28 6" xfId="51799"/>
    <cellStyle name="Обычный 5 6 28 6 2" xfId="51800"/>
    <cellStyle name="Обычный 5 6 28 7" xfId="51801"/>
    <cellStyle name="Обычный 5 6 28 7 2" xfId="51802"/>
    <cellStyle name="Обычный 5 6 28 8" xfId="51803"/>
    <cellStyle name="Обычный 5 6 29" xfId="51804"/>
    <cellStyle name="Обычный 5 6 29 2" xfId="51805"/>
    <cellStyle name="Обычный 5 6 29 2 2" xfId="51806"/>
    <cellStyle name="Обычный 5 6 29 2 2 2" xfId="51807"/>
    <cellStyle name="Обычный 5 6 29 2 2 2 2" xfId="51808"/>
    <cellStyle name="Обычный 5 6 29 2 2 3" xfId="51809"/>
    <cellStyle name="Обычный 5 6 29 2 3" xfId="51810"/>
    <cellStyle name="Обычный 5 6 29 2 3 2" xfId="51811"/>
    <cellStyle name="Обычный 5 6 29 2 4" xfId="51812"/>
    <cellStyle name="Обычный 5 6 29 3" xfId="51813"/>
    <cellStyle name="Обычный 5 6 29 3 2" xfId="51814"/>
    <cellStyle name="Обычный 5 6 29 3 2 2" xfId="51815"/>
    <cellStyle name="Обычный 5 6 29 3 2 2 2" xfId="51816"/>
    <cellStyle name="Обычный 5 6 29 3 2 3" xfId="51817"/>
    <cellStyle name="Обычный 5 6 29 3 3" xfId="51818"/>
    <cellStyle name="Обычный 5 6 29 3 3 2" xfId="51819"/>
    <cellStyle name="Обычный 5 6 29 3 4" xfId="51820"/>
    <cellStyle name="Обычный 5 6 29 4" xfId="51821"/>
    <cellStyle name="Обычный 5 6 29 4 2" xfId="51822"/>
    <cellStyle name="Обычный 5 6 29 4 2 2" xfId="51823"/>
    <cellStyle name="Обычный 5 6 29 4 2 2 2" xfId="51824"/>
    <cellStyle name="Обычный 5 6 29 4 2 3" xfId="51825"/>
    <cellStyle name="Обычный 5 6 29 4 3" xfId="51826"/>
    <cellStyle name="Обычный 5 6 29 4 3 2" xfId="51827"/>
    <cellStyle name="Обычный 5 6 29 4 4" xfId="51828"/>
    <cellStyle name="Обычный 5 6 29 5" xfId="51829"/>
    <cellStyle name="Обычный 5 6 29 5 2" xfId="51830"/>
    <cellStyle name="Обычный 5 6 29 5 2 2" xfId="51831"/>
    <cellStyle name="Обычный 5 6 29 5 3" xfId="51832"/>
    <cellStyle name="Обычный 5 6 29 6" xfId="51833"/>
    <cellStyle name="Обычный 5 6 29 6 2" xfId="51834"/>
    <cellStyle name="Обычный 5 6 29 7" xfId="51835"/>
    <cellStyle name="Обычный 5 6 29 7 2" xfId="51836"/>
    <cellStyle name="Обычный 5 6 29 8" xfId="51837"/>
    <cellStyle name="Обычный 5 6 3" xfId="51838"/>
    <cellStyle name="Обычный 5 6 3 2" xfId="51839"/>
    <cellStyle name="Обычный 5 6 3 2 2" xfId="51840"/>
    <cellStyle name="Обычный 5 6 3 2 2 2" xfId="51841"/>
    <cellStyle name="Обычный 5 6 3 2 2 2 2" xfId="51842"/>
    <cellStyle name="Обычный 5 6 3 2 2 3" xfId="51843"/>
    <cellStyle name="Обычный 5 6 3 2 3" xfId="51844"/>
    <cellStyle name="Обычный 5 6 3 2 3 2" xfId="51845"/>
    <cellStyle name="Обычный 5 6 3 2 4" xfId="51846"/>
    <cellStyle name="Обычный 5 6 3 3" xfId="51847"/>
    <cellStyle name="Обычный 5 6 3 3 2" xfId="51848"/>
    <cellStyle name="Обычный 5 6 3 3 2 2" xfId="51849"/>
    <cellStyle name="Обычный 5 6 3 3 2 2 2" xfId="51850"/>
    <cellStyle name="Обычный 5 6 3 3 2 3" xfId="51851"/>
    <cellStyle name="Обычный 5 6 3 3 3" xfId="51852"/>
    <cellStyle name="Обычный 5 6 3 3 3 2" xfId="51853"/>
    <cellStyle name="Обычный 5 6 3 3 4" xfId="51854"/>
    <cellStyle name="Обычный 5 6 3 4" xfId="51855"/>
    <cellStyle name="Обычный 5 6 3 4 2" xfId="51856"/>
    <cellStyle name="Обычный 5 6 3 4 2 2" xfId="51857"/>
    <cellStyle name="Обычный 5 6 3 4 2 2 2" xfId="51858"/>
    <cellStyle name="Обычный 5 6 3 4 2 3" xfId="51859"/>
    <cellStyle name="Обычный 5 6 3 4 3" xfId="51860"/>
    <cellStyle name="Обычный 5 6 3 4 3 2" xfId="51861"/>
    <cellStyle name="Обычный 5 6 3 4 4" xfId="51862"/>
    <cellStyle name="Обычный 5 6 3 5" xfId="51863"/>
    <cellStyle name="Обычный 5 6 3 5 2" xfId="51864"/>
    <cellStyle name="Обычный 5 6 3 5 2 2" xfId="51865"/>
    <cellStyle name="Обычный 5 6 3 5 3" xfId="51866"/>
    <cellStyle name="Обычный 5 6 3 6" xfId="51867"/>
    <cellStyle name="Обычный 5 6 3 6 2" xfId="51868"/>
    <cellStyle name="Обычный 5 6 3 7" xfId="51869"/>
    <cellStyle name="Обычный 5 6 3 7 2" xfId="51870"/>
    <cellStyle name="Обычный 5 6 3 8" xfId="51871"/>
    <cellStyle name="Обычный 5 6 30" xfId="51872"/>
    <cellStyle name="Обычный 5 6 30 2" xfId="51873"/>
    <cellStyle name="Обычный 5 6 30 2 2" xfId="51874"/>
    <cellStyle name="Обычный 5 6 30 2 2 2" xfId="51875"/>
    <cellStyle name="Обычный 5 6 30 2 3" xfId="51876"/>
    <cellStyle name="Обычный 5 6 30 3" xfId="51877"/>
    <cellStyle name="Обычный 5 6 30 3 2" xfId="51878"/>
    <cellStyle name="Обычный 5 6 30 4" xfId="51879"/>
    <cellStyle name="Обычный 5 6 31" xfId="51880"/>
    <cellStyle name="Обычный 5 6 31 2" xfId="51881"/>
    <cellStyle name="Обычный 5 6 31 2 2" xfId="51882"/>
    <cellStyle name="Обычный 5 6 31 2 2 2" xfId="51883"/>
    <cellStyle name="Обычный 5 6 31 2 3" xfId="51884"/>
    <cellStyle name="Обычный 5 6 31 3" xfId="51885"/>
    <cellStyle name="Обычный 5 6 31 3 2" xfId="51886"/>
    <cellStyle name="Обычный 5 6 31 4" xfId="51887"/>
    <cellStyle name="Обычный 5 6 32" xfId="51888"/>
    <cellStyle name="Обычный 5 6 32 2" xfId="51889"/>
    <cellStyle name="Обычный 5 6 32 2 2" xfId="51890"/>
    <cellStyle name="Обычный 5 6 32 2 2 2" xfId="51891"/>
    <cellStyle name="Обычный 5 6 32 2 3" xfId="51892"/>
    <cellStyle name="Обычный 5 6 32 3" xfId="51893"/>
    <cellStyle name="Обычный 5 6 32 3 2" xfId="51894"/>
    <cellStyle name="Обычный 5 6 32 4" xfId="51895"/>
    <cellStyle name="Обычный 5 6 33" xfId="51896"/>
    <cellStyle name="Обычный 5 6 33 2" xfId="51897"/>
    <cellStyle name="Обычный 5 6 33 2 2" xfId="51898"/>
    <cellStyle name="Обычный 5 6 33 2 2 2" xfId="51899"/>
    <cellStyle name="Обычный 5 6 33 2 3" xfId="51900"/>
    <cellStyle name="Обычный 5 6 33 3" xfId="51901"/>
    <cellStyle name="Обычный 5 6 33 3 2" xfId="51902"/>
    <cellStyle name="Обычный 5 6 33 4" xfId="51903"/>
    <cellStyle name="Обычный 5 6 34" xfId="51904"/>
    <cellStyle name="Обычный 5 6 34 2" xfId="51905"/>
    <cellStyle name="Обычный 5 6 34 2 2" xfId="51906"/>
    <cellStyle name="Обычный 5 6 34 3" xfId="51907"/>
    <cellStyle name="Обычный 5 6 35" xfId="51908"/>
    <cellStyle name="Обычный 5 6 35 2" xfId="51909"/>
    <cellStyle name="Обычный 5 6 36" xfId="51910"/>
    <cellStyle name="Обычный 5 6 36 2" xfId="51911"/>
    <cellStyle name="Обычный 5 6 37" xfId="51912"/>
    <cellStyle name="Обычный 5 6 4" xfId="51913"/>
    <cellStyle name="Обычный 5 6 4 2" xfId="51914"/>
    <cellStyle name="Обычный 5 6 4 2 2" xfId="51915"/>
    <cellStyle name="Обычный 5 6 4 2 2 2" xfId="51916"/>
    <cellStyle name="Обычный 5 6 4 2 2 2 2" xfId="51917"/>
    <cellStyle name="Обычный 5 6 4 2 2 3" xfId="51918"/>
    <cellStyle name="Обычный 5 6 4 2 3" xfId="51919"/>
    <cellStyle name="Обычный 5 6 4 2 3 2" xfId="51920"/>
    <cellStyle name="Обычный 5 6 4 2 4" xfId="51921"/>
    <cellStyle name="Обычный 5 6 4 3" xfId="51922"/>
    <cellStyle name="Обычный 5 6 4 3 2" xfId="51923"/>
    <cellStyle name="Обычный 5 6 4 3 2 2" xfId="51924"/>
    <cellStyle name="Обычный 5 6 4 3 2 2 2" xfId="51925"/>
    <cellStyle name="Обычный 5 6 4 3 2 3" xfId="51926"/>
    <cellStyle name="Обычный 5 6 4 3 3" xfId="51927"/>
    <cellStyle name="Обычный 5 6 4 3 3 2" xfId="51928"/>
    <cellStyle name="Обычный 5 6 4 3 4" xfId="51929"/>
    <cellStyle name="Обычный 5 6 4 4" xfId="51930"/>
    <cellStyle name="Обычный 5 6 4 4 2" xfId="51931"/>
    <cellStyle name="Обычный 5 6 4 4 2 2" xfId="51932"/>
    <cellStyle name="Обычный 5 6 4 4 2 2 2" xfId="51933"/>
    <cellStyle name="Обычный 5 6 4 4 2 3" xfId="51934"/>
    <cellStyle name="Обычный 5 6 4 4 3" xfId="51935"/>
    <cellStyle name="Обычный 5 6 4 4 3 2" xfId="51936"/>
    <cellStyle name="Обычный 5 6 4 4 4" xfId="51937"/>
    <cellStyle name="Обычный 5 6 4 5" xfId="51938"/>
    <cellStyle name="Обычный 5 6 4 5 2" xfId="51939"/>
    <cellStyle name="Обычный 5 6 4 5 2 2" xfId="51940"/>
    <cellStyle name="Обычный 5 6 4 5 3" xfId="51941"/>
    <cellStyle name="Обычный 5 6 4 6" xfId="51942"/>
    <cellStyle name="Обычный 5 6 4 6 2" xfId="51943"/>
    <cellStyle name="Обычный 5 6 4 7" xfId="51944"/>
    <cellStyle name="Обычный 5 6 4 7 2" xfId="51945"/>
    <cellStyle name="Обычный 5 6 4 8" xfId="51946"/>
    <cellStyle name="Обычный 5 6 5" xfId="51947"/>
    <cellStyle name="Обычный 5 6 5 2" xfId="51948"/>
    <cellStyle name="Обычный 5 6 5 2 2" xfId="51949"/>
    <cellStyle name="Обычный 5 6 5 2 2 2" xfId="51950"/>
    <cellStyle name="Обычный 5 6 5 2 2 2 2" xfId="51951"/>
    <cellStyle name="Обычный 5 6 5 2 2 3" xfId="51952"/>
    <cellStyle name="Обычный 5 6 5 2 3" xfId="51953"/>
    <cellStyle name="Обычный 5 6 5 2 3 2" xfId="51954"/>
    <cellStyle name="Обычный 5 6 5 2 4" xfId="51955"/>
    <cellStyle name="Обычный 5 6 5 3" xfId="51956"/>
    <cellStyle name="Обычный 5 6 5 3 2" xfId="51957"/>
    <cellStyle name="Обычный 5 6 5 3 2 2" xfId="51958"/>
    <cellStyle name="Обычный 5 6 5 3 2 2 2" xfId="51959"/>
    <cellStyle name="Обычный 5 6 5 3 2 3" xfId="51960"/>
    <cellStyle name="Обычный 5 6 5 3 3" xfId="51961"/>
    <cellStyle name="Обычный 5 6 5 3 3 2" xfId="51962"/>
    <cellStyle name="Обычный 5 6 5 3 4" xfId="51963"/>
    <cellStyle name="Обычный 5 6 5 4" xfId="51964"/>
    <cellStyle name="Обычный 5 6 5 4 2" xfId="51965"/>
    <cellStyle name="Обычный 5 6 5 4 2 2" xfId="51966"/>
    <cellStyle name="Обычный 5 6 5 4 2 2 2" xfId="51967"/>
    <cellStyle name="Обычный 5 6 5 4 2 3" xfId="51968"/>
    <cellStyle name="Обычный 5 6 5 4 3" xfId="51969"/>
    <cellStyle name="Обычный 5 6 5 4 3 2" xfId="51970"/>
    <cellStyle name="Обычный 5 6 5 4 4" xfId="51971"/>
    <cellStyle name="Обычный 5 6 5 5" xfId="51972"/>
    <cellStyle name="Обычный 5 6 5 5 2" xfId="51973"/>
    <cellStyle name="Обычный 5 6 5 5 2 2" xfId="51974"/>
    <cellStyle name="Обычный 5 6 5 5 3" xfId="51975"/>
    <cellStyle name="Обычный 5 6 5 6" xfId="51976"/>
    <cellStyle name="Обычный 5 6 5 6 2" xfId="51977"/>
    <cellStyle name="Обычный 5 6 5 7" xfId="51978"/>
    <cellStyle name="Обычный 5 6 5 7 2" xfId="51979"/>
    <cellStyle name="Обычный 5 6 5 8" xfId="51980"/>
    <cellStyle name="Обычный 5 6 6" xfId="51981"/>
    <cellStyle name="Обычный 5 6 6 2" xfId="51982"/>
    <cellStyle name="Обычный 5 6 6 2 2" xfId="51983"/>
    <cellStyle name="Обычный 5 6 6 2 2 2" xfId="51984"/>
    <cellStyle name="Обычный 5 6 6 2 2 2 2" xfId="51985"/>
    <cellStyle name="Обычный 5 6 6 2 2 3" xfId="51986"/>
    <cellStyle name="Обычный 5 6 6 2 3" xfId="51987"/>
    <cellStyle name="Обычный 5 6 6 2 3 2" xfId="51988"/>
    <cellStyle name="Обычный 5 6 6 2 4" xfId="51989"/>
    <cellStyle name="Обычный 5 6 6 3" xfId="51990"/>
    <cellStyle name="Обычный 5 6 6 3 2" xfId="51991"/>
    <cellStyle name="Обычный 5 6 6 3 2 2" xfId="51992"/>
    <cellStyle name="Обычный 5 6 6 3 2 2 2" xfId="51993"/>
    <cellStyle name="Обычный 5 6 6 3 2 3" xfId="51994"/>
    <cellStyle name="Обычный 5 6 6 3 3" xfId="51995"/>
    <cellStyle name="Обычный 5 6 6 3 3 2" xfId="51996"/>
    <cellStyle name="Обычный 5 6 6 3 4" xfId="51997"/>
    <cellStyle name="Обычный 5 6 6 4" xfId="51998"/>
    <cellStyle name="Обычный 5 6 6 4 2" xfId="51999"/>
    <cellStyle name="Обычный 5 6 6 4 2 2" xfId="52000"/>
    <cellStyle name="Обычный 5 6 6 4 2 2 2" xfId="52001"/>
    <cellStyle name="Обычный 5 6 6 4 2 3" xfId="52002"/>
    <cellStyle name="Обычный 5 6 6 4 3" xfId="52003"/>
    <cellStyle name="Обычный 5 6 6 4 3 2" xfId="52004"/>
    <cellStyle name="Обычный 5 6 6 4 4" xfId="52005"/>
    <cellStyle name="Обычный 5 6 6 5" xfId="52006"/>
    <cellStyle name="Обычный 5 6 6 5 2" xfId="52007"/>
    <cellStyle name="Обычный 5 6 6 5 2 2" xfId="52008"/>
    <cellStyle name="Обычный 5 6 6 5 3" xfId="52009"/>
    <cellStyle name="Обычный 5 6 6 6" xfId="52010"/>
    <cellStyle name="Обычный 5 6 6 6 2" xfId="52011"/>
    <cellStyle name="Обычный 5 6 6 7" xfId="52012"/>
    <cellStyle name="Обычный 5 6 6 7 2" xfId="52013"/>
    <cellStyle name="Обычный 5 6 6 8" xfId="52014"/>
    <cellStyle name="Обычный 5 6 7" xfId="52015"/>
    <cellStyle name="Обычный 5 6 7 2" xfId="52016"/>
    <cellStyle name="Обычный 5 6 7 2 2" xfId="52017"/>
    <cellStyle name="Обычный 5 6 7 2 2 2" xfId="52018"/>
    <cellStyle name="Обычный 5 6 7 2 2 2 2" xfId="52019"/>
    <cellStyle name="Обычный 5 6 7 2 2 3" xfId="52020"/>
    <cellStyle name="Обычный 5 6 7 2 3" xfId="52021"/>
    <cellStyle name="Обычный 5 6 7 2 3 2" xfId="52022"/>
    <cellStyle name="Обычный 5 6 7 2 4" xfId="52023"/>
    <cellStyle name="Обычный 5 6 7 3" xfId="52024"/>
    <cellStyle name="Обычный 5 6 7 3 2" xfId="52025"/>
    <cellStyle name="Обычный 5 6 7 3 2 2" xfId="52026"/>
    <cellStyle name="Обычный 5 6 7 3 2 2 2" xfId="52027"/>
    <cellStyle name="Обычный 5 6 7 3 2 3" xfId="52028"/>
    <cellStyle name="Обычный 5 6 7 3 3" xfId="52029"/>
    <cellStyle name="Обычный 5 6 7 3 3 2" xfId="52030"/>
    <cellStyle name="Обычный 5 6 7 3 4" xfId="52031"/>
    <cellStyle name="Обычный 5 6 7 4" xfId="52032"/>
    <cellStyle name="Обычный 5 6 7 4 2" xfId="52033"/>
    <cellStyle name="Обычный 5 6 7 4 2 2" xfId="52034"/>
    <cellStyle name="Обычный 5 6 7 4 2 2 2" xfId="52035"/>
    <cellStyle name="Обычный 5 6 7 4 2 3" xfId="52036"/>
    <cellStyle name="Обычный 5 6 7 4 3" xfId="52037"/>
    <cellStyle name="Обычный 5 6 7 4 3 2" xfId="52038"/>
    <cellStyle name="Обычный 5 6 7 4 4" xfId="52039"/>
    <cellStyle name="Обычный 5 6 7 5" xfId="52040"/>
    <cellStyle name="Обычный 5 6 7 5 2" xfId="52041"/>
    <cellStyle name="Обычный 5 6 7 5 2 2" xfId="52042"/>
    <cellStyle name="Обычный 5 6 7 5 3" xfId="52043"/>
    <cellStyle name="Обычный 5 6 7 6" xfId="52044"/>
    <cellStyle name="Обычный 5 6 7 6 2" xfId="52045"/>
    <cellStyle name="Обычный 5 6 7 7" xfId="52046"/>
    <cellStyle name="Обычный 5 6 7 7 2" xfId="52047"/>
    <cellStyle name="Обычный 5 6 7 8" xfId="52048"/>
    <cellStyle name="Обычный 5 6 8" xfId="52049"/>
    <cellStyle name="Обычный 5 6 8 2" xfId="52050"/>
    <cellStyle name="Обычный 5 6 8 2 2" xfId="52051"/>
    <cellStyle name="Обычный 5 6 8 2 2 2" xfId="52052"/>
    <cellStyle name="Обычный 5 6 8 2 2 2 2" xfId="52053"/>
    <cellStyle name="Обычный 5 6 8 2 2 3" xfId="52054"/>
    <cellStyle name="Обычный 5 6 8 2 3" xfId="52055"/>
    <cellStyle name="Обычный 5 6 8 2 3 2" xfId="52056"/>
    <cellStyle name="Обычный 5 6 8 2 4" xfId="52057"/>
    <cellStyle name="Обычный 5 6 8 3" xfId="52058"/>
    <cellStyle name="Обычный 5 6 8 3 2" xfId="52059"/>
    <cellStyle name="Обычный 5 6 8 3 2 2" xfId="52060"/>
    <cellStyle name="Обычный 5 6 8 3 2 2 2" xfId="52061"/>
    <cellStyle name="Обычный 5 6 8 3 2 3" xfId="52062"/>
    <cellStyle name="Обычный 5 6 8 3 3" xfId="52063"/>
    <cellStyle name="Обычный 5 6 8 3 3 2" xfId="52064"/>
    <cellStyle name="Обычный 5 6 8 3 4" xfId="52065"/>
    <cellStyle name="Обычный 5 6 8 4" xfId="52066"/>
    <cellStyle name="Обычный 5 6 8 4 2" xfId="52067"/>
    <cellStyle name="Обычный 5 6 8 4 2 2" xfId="52068"/>
    <cellStyle name="Обычный 5 6 8 4 2 2 2" xfId="52069"/>
    <cellStyle name="Обычный 5 6 8 4 2 3" xfId="52070"/>
    <cellStyle name="Обычный 5 6 8 4 3" xfId="52071"/>
    <cellStyle name="Обычный 5 6 8 4 3 2" xfId="52072"/>
    <cellStyle name="Обычный 5 6 8 4 4" xfId="52073"/>
    <cellStyle name="Обычный 5 6 8 5" xfId="52074"/>
    <cellStyle name="Обычный 5 6 8 5 2" xfId="52075"/>
    <cellStyle name="Обычный 5 6 8 5 2 2" xfId="52076"/>
    <cellStyle name="Обычный 5 6 8 5 3" xfId="52077"/>
    <cellStyle name="Обычный 5 6 8 6" xfId="52078"/>
    <cellStyle name="Обычный 5 6 8 6 2" xfId="52079"/>
    <cellStyle name="Обычный 5 6 8 7" xfId="52080"/>
    <cellStyle name="Обычный 5 6 8 7 2" xfId="52081"/>
    <cellStyle name="Обычный 5 6 8 8" xfId="52082"/>
    <cellStyle name="Обычный 5 6 9" xfId="52083"/>
    <cellStyle name="Обычный 5 6 9 2" xfId="52084"/>
    <cellStyle name="Обычный 5 6 9 2 2" xfId="52085"/>
    <cellStyle name="Обычный 5 6 9 2 2 2" xfId="52086"/>
    <cellStyle name="Обычный 5 6 9 2 2 2 2" xfId="52087"/>
    <cellStyle name="Обычный 5 6 9 2 2 3" xfId="52088"/>
    <cellStyle name="Обычный 5 6 9 2 3" xfId="52089"/>
    <cellStyle name="Обычный 5 6 9 2 3 2" xfId="52090"/>
    <cellStyle name="Обычный 5 6 9 2 4" xfId="52091"/>
    <cellStyle name="Обычный 5 6 9 3" xfId="52092"/>
    <cellStyle name="Обычный 5 6 9 3 2" xfId="52093"/>
    <cellStyle name="Обычный 5 6 9 3 2 2" xfId="52094"/>
    <cellStyle name="Обычный 5 6 9 3 2 2 2" xfId="52095"/>
    <cellStyle name="Обычный 5 6 9 3 2 3" xfId="52096"/>
    <cellStyle name="Обычный 5 6 9 3 3" xfId="52097"/>
    <cellStyle name="Обычный 5 6 9 3 3 2" xfId="52098"/>
    <cellStyle name="Обычный 5 6 9 3 4" xfId="52099"/>
    <cellStyle name="Обычный 5 6 9 4" xfId="52100"/>
    <cellStyle name="Обычный 5 6 9 4 2" xfId="52101"/>
    <cellStyle name="Обычный 5 6 9 4 2 2" xfId="52102"/>
    <cellStyle name="Обычный 5 6 9 4 2 2 2" xfId="52103"/>
    <cellStyle name="Обычный 5 6 9 4 2 3" xfId="52104"/>
    <cellStyle name="Обычный 5 6 9 4 3" xfId="52105"/>
    <cellStyle name="Обычный 5 6 9 4 3 2" xfId="52106"/>
    <cellStyle name="Обычный 5 6 9 4 4" xfId="52107"/>
    <cellStyle name="Обычный 5 6 9 5" xfId="52108"/>
    <cellStyle name="Обычный 5 6 9 5 2" xfId="52109"/>
    <cellStyle name="Обычный 5 6 9 5 2 2" xfId="52110"/>
    <cellStyle name="Обычный 5 6 9 5 3" xfId="52111"/>
    <cellStyle name="Обычный 5 6 9 6" xfId="52112"/>
    <cellStyle name="Обычный 5 6 9 6 2" xfId="52113"/>
    <cellStyle name="Обычный 5 6 9 7" xfId="52114"/>
    <cellStyle name="Обычный 5 6 9 7 2" xfId="52115"/>
    <cellStyle name="Обычный 5 6 9 8" xfId="52116"/>
    <cellStyle name="Обычный 5 60" xfId="52117"/>
    <cellStyle name="Обычный 5 60 2" xfId="52118"/>
    <cellStyle name="Обычный 5 60 2 2" xfId="52119"/>
    <cellStyle name="Обычный 5 60 2 2 2" xfId="52120"/>
    <cellStyle name="Обычный 5 60 2 2 2 2" xfId="52121"/>
    <cellStyle name="Обычный 5 60 2 2 3" xfId="52122"/>
    <cellStyle name="Обычный 5 60 2 3" xfId="52123"/>
    <cellStyle name="Обычный 5 60 2 3 2" xfId="52124"/>
    <cellStyle name="Обычный 5 60 2 4" xfId="52125"/>
    <cellStyle name="Обычный 5 60 3" xfId="52126"/>
    <cellStyle name="Обычный 5 60 3 2" xfId="52127"/>
    <cellStyle name="Обычный 5 60 3 2 2" xfId="52128"/>
    <cellStyle name="Обычный 5 60 3 2 2 2" xfId="52129"/>
    <cellStyle name="Обычный 5 60 3 2 3" xfId="52130"/>
    <cellStyle name="Обычный 5 60 3 3" xfId="52131"/>
    <cellStyle name="Обычный 5 60 3 3 2" xfId="52132"/>
    <cellStyle name="Обычный 5 60 3 4" xfId="52133"/>
    <cellStyle name="Обычный 5 60 4" xfId="52134"/>
    <cellStyle name="Обычный 5 60 4 2" xfId="52135"/>
    <cellStyle name="Обычный 5 60 4 2 2" xfId="52136"/>
    <cellStyle name="Обычный 5 60 4 2 2 2" xfId="52137"/>
    <cellStyle name="Обычный 5 60 4 2 3" xfId="52138"/>
    <cellStyle name="Обычный 5 60 4 3" xfId="52139"/>
    <cellStyle name="Обычный 5 60 4 3 2" xfId="52140"/>
    <cellStyle name="Обычный 5 60 4 4" xfId="52141"/>
    <cellStyle name="Обычный 5 60 5" xfId="52142"/>
    <cellStyle name="Обычный 5 60 5 2" xfId="52143"/>
    <cellStyle name="Обычный 5 60 5 2 2" xfId="52144"/>
    <cellStyle name="Обычный 5 60 5 3" xfId="52145"/>
    <cellStyle name="Обычный 5 60 6" xfId="52146"/>
    <cellStyle name="Обычный 5 60 6 2" xfId="52147"/>
    <cellStyle name="Обычный 5 60 7" xfId="52148"/>
    <cellStyle name="Обычный 5 60 7 2" xfId="52149"/>
    <cellStyle name="Обычный 5 60 8" xfId="52150"/>
    <cellStyle name="Обычный 5 61" xfId="52151"/>
    <cellStyle name="Обычный 5 61 2" xfId="52152"/>
    <cellStyle name="Обычный 5 61 2 2" xfId="52153"/>
    <cellStyle name="Обычный 5 61 2 2 2" xfId="52154"/>
    <cellStyle name="Обычный 5 61 2 2 2 2" xfId="52155"/>
    <cellStyle name="Обычный 5 61 2 2 3" xfId="52156"/>
    <cellStyle name="Обычный 5 61 2 3" xfId="52157"/>
    <cellStyle name="Обычный 5 61 2 3 2" xfId="52158"/>
    <cellStyle name="Обычный 5 61 2 4" xfId="52159"/>
    <cellStyle name="Обычный 5 61 3" xfId="52160"/>
    <cellStyle name="Обычный 5 61 3 2" xfId="52161"/>
    <cellStyle name="Обычный 5 61 3 2 2" xfId="52162"/>
    <cellStyle name="Обычный 5 61 3 2 2 2" xfId="52163"/>
    <cellStyle name="Обычный 5 61 3 2 3" xfId="52164"/>
    <cellStyle name="Обычный 5 61 3 3" xfId="52165"/>
    <cellStyle name="Обычный 5 61 3 3 2" xfId="52166"/>
    <cellStyle name="Обычный 5 61 3 4" xfId="52167"/>
    <cellStyle name="Обычный 5 61 4" xfId="52168"/>
    <cellStyle name="Обычный 5 61 4 2" xfId="52169"/>
    <cellStyle name="Обычный 5 61 4 2 2" xfId="52170"/>
    <cellStyle name="Обычный 5 61 4 2 2 2" xfId="52171"/>
    <cellStyle name="Обычный 5 61 4 2 3" xfId="52172"/>
    <cellStyle name="Обычный 5 61 4 3" xfId="52173"/>
    <cellStyle name="Обычный 5 61 4 3 2" xfId="52174"/>
    <cellStyle name="Обычный 5 61 4 4" xfId="52175"/>
    <cellStyle name="Обычный 5 61 5" xfId="52176"/>
    <cellStyle name="Обычный 5 61 5 2" xfId="52177"/>
    <cellStyle name="Обычный 5 61 5 2 2" xfId="52178"/>
    <cellStyle name="Обычный 5 61 5 3" xfId="52179"/>
    <cellStyle name="Обычный 5 61 6" xfId="52180"/>
    <cellStyle name="Обычный 5 61 6 2" xfId="52181"/>
    <cellStyle name="Обычный 5 61 7" xfId="52182"/>
    <cellStyle name="Обычный 5 61 7 2" xfId="52183"/>
    <cellStyle name="Обычный 5 61 8" xfId="52184"/>
    <cellStyle name="Обычный 5 62" xfId="52185"/>
    <cellStyle name="Обычный 5 62 2" xfId="52186"/>
    <cellStyle name="Обычный 5 62 2 2" xfId="52187"/>
    <cellStyle name="Обычный 5 62 2 2 2" xfId="52188"/>
    <cellStyle name="Обычный 5 62 2 2 2 2" xfId="52189"/>
    <cellStyle name="Обычный 5 62 2 2 3" xfId="52190"/>
    <cellStyle name="Обычный 5 62 2 3" xfId="52191"/>
    <cellStyle name="Обычный 5 62 2 3 2" xfId="52192"/>
    <cellStyle name="Обычный 5 62 2 4" xfId="52193"/>
    <cellStyle name="Обычный 5 62 3" xfId="52194"/>
    <cellStyle name="Обычный 5 62 3 2" xfId="52195"/>
    <cellStyle name="Обычный 5 62 3 2 2" xfId="52196"/>
    <cellStyle name="Обычный 5 62 3 2 2 2" xfId="52197"/>
    <cellStyle name="Обычный 5 62 3 2 3" xfId="52198"/>
    <cellStyle name="Обычный 5 62 3 3" xfId="52199"/>
    <cellStyle name="Обычный 5 62 3 3 2" xfId="52200"/>
    <cellStyle name="Обычный 5 62 3 4" xfId="52201"/>
    <cellStyle name="Обычный 5 62 4" xfId="52202"/>
    <cellStyle name="Обычный 5 62 4 2" xfId="52203"/>
    <cellStyle name="Обычный 5 62 4 2 2" xfId="52204"/>
    <cellStyle name="Обычный 5 62 4 2 2 2" xfId="52205"/>
    <cellStyle name="Обычный 5 62 4 2 3" xfId="52206"/>
    <cellStyle name="Обычный 5 62 4 3" xfId="52207"/>
    <cellStyle name="Обычный 5 62 4 3 2" xfId="52208"/>
    <cellStyle name="Обычный 5 62 4 4" xfId="52209"/>
    <cellStyle name="Обычный 5 62 5" xfId="52210"/>
    <cellStyle name="Обычный 5 62 5 2" xfId="52211"/>
    <cellStyle name="Обычный 5 62 5 2 2" xfId="52212"/>
    <cellStyle name="Обычный 5 62 5 3" xfId="52213"/>
    <cellStyle name="Обычный 5 62 6" xfId="52214"/>
    <cellStyle name="Обычный 5 62 6 2" xfId="52215"/>
    <cellStyle name="Обычный 5 62 7" xfId="52216"/>
    <cellStyle name="Обычный 5 62 7 2" xfId="52217"/>
    <cellStyle name="Обычный 5 62 8" xfId="52218"/>
    <cellStyle name="Обычный 5 63" xfId="52219"/>
    <cellStyle name="Обычный 5 63 2" xfId="52220"/>
    <cellStyle name="Обычный 5 63 2 2" xfId="52221"/>
    <cellStyle name="Обычный 5 63 2 2 2" xfId="52222"/>
    <cellStyle name="Обычный 5 63 2 2 2 2" xfId="52223"/>
    <cellStyle name="Обычный 5 63 2 2 3" xfId="52224"/>
    <cellStyle name="Обычный 5 63 2 3" xfId="52225"/>
    <cellStyle name="Обычный 5 63 2 3 2" xfId="52226"/>
    <cellStyle name="Обычный 5 63 2 4" xfId="52227"/>
    <cellStyle name="Обычный 5 63 3" xfId="52228"/>
    <cellStyle name="Обычный 5 63 3 2" xfId="52229"/>
    <cellStyle name="Обычный 5 63 3 2 2" xfId="52230"/>
    <cellStyle name="Обычный 5 63 3 2 2 2" xfId="52231"/>
    <cellStyle name="Обычный 5 63 3 2 3" xfId="52232"/>
    <cellStyle name="Обычный 5 63 3 3" xfId="52233"/>
    <cellStyle name="Обычный 5 63 3 3 2" xfId="52234"/>
    <cellStyle name="Обычный 5 63 3 4" xfId="52235"/>
    <cellStyle name="Обычный 5 63 4" xfId="52236"/>
    <cellStyle name="Обычный 5 63 4 2" xfId="52237"/>
    <cellStyle name="Обычный 5 63 4 2 2" xfId="52238"/>
    <cellStyle name="Обычный 5 63 4 2 2 2" xfId="52239"/>
    <cellStyle name="Обычный 5 63 4 2 3" xfId="52240"/>
    <cellStyle name="Обычный 5 63 4 3" xfId="52241"/>
    <cellStyle name="Обычный 5 63 4 3 2" xfId="52242"/>
    <cellStyle name="Обычный 5 63 4 4" xfId="52243"/>
    <cellStyle name="Обычный 5 63 5" xfId="52244"/>
    <cellStyle name="Обычный 5 63 5 2" xfId="52245"/>
    <cellStyle name="Обычный 5 63 5 2 2" xfId="52246"/>
    <cellStyle name="Обычный 5 63 5 3" xfId="52247"/>
    <cellStyle name="Обычный 5 63 6" xfId="52248"/>
    <cellStyle name="Обычный 5 63 6 2" xfId="52249"/>
    <cellStyle name="Обычный 5 63 7" xfId="52250"/>
    <cellStyle name="Обычный 5 63 7 2" xfId="52251"/>
    <cellStyle name="Обычный 5 63 8" xfId="52252"/>
    <cellStyle name="Обычный 5 64" xfId="52253"/>
    <cellStyle name="Обычный 5 64 2" xfId="52254"/>
    <cellStyle name="Обычный 5 64 2 2" xfId="52255"/>
    <cellStyle name="Обычный 5 64 2 2 2" xfId="52256"/>
    <cellStyle name="Обычный 5 64 2 2 2 2" xfId="52257"/>
    <cellStyle name="Обычный 5 64 2 2 3" xfId="52258"/>
    <cellStyle name="Обычный 5 64 2 3" xfId="52259"/>
    <cellStyle name="Обычный 5 64 2 3 2" xfId="52260"/>
    <cellStyle name="Обычный 5 64 2 4" xfId="52261"/>
    <cellStyle name="Обычный 5 64 3" xfId="52262"/>
    <cellStyle name="Обычный 5 64 3 2" xfId="52263"/>
    <cellStyle name="Обычный 5 64 3 2 2" xfId="52264"/>
    <cellStyle name="Обычный 5 64 3 2 2 2" xfId="52265"/>
    <cellStyle name="Обычный 5 64 3 2 3" xfId="52266"/>
    <cellStyle name="Обычный 5 64 3 3" xfId="52267"/>
    <cellStyle name="Обычный 5 64 3 3 2" xfId="52268"/>
    <cellStyle name="Обычный 5 64 3 4" xfId="52269"/>
    <cellStyle name="Обычный 5 64 4" xfId="52270"/>
    <cellStyle name="Обычный 5 64 4 2" xfId="52271"/>
    <cellStyle name="Обычный 5 64 4 2 2" xfId="52272"/>
    <cellStyle name="Обычный 5 64 4 2 2 2" xfId="52273"/>
    <cellStyle name="Обычный 5 64 4 2 3" xfId="52274"/>
    <cellStyle name="Обычный 5 64 4 3" xfId="52275"/>
    <cellStyle name="Обычный 5 64 4 3 2" xfId="52276"/>
    <cellStyle name="Обычный 5 64 4 4" xfId="52277"/>
    <cellStyle name="Обычный 5 64 5" xfId="52278"/>
    <cellStyle name="Обычный 5 64 5 2" xfId="52279"/>
    <cellStyle name="Обычный 5 64 5 2 2" xfId="52280"/>
    <cellStyle name="Обычный 5 64 5 3" xfId="52281"/>
    <cellStyle name="Обычный 5 64 6" xfId="52282"/>
    <cellStyle name="Обычный 5 64 6 2" xfId="52283"/>
    <cellStyle name="Обычный 5 64 7" xfId="52284"/>
    <cellStyle name="Обычный 5 64 7 2" xfId="52285"/>
    <cellStyle name="Обычный 5 64 8" xfId="52286"/>
    <cellStyle name="Обычный 5 65" xfId="52287"/>
    <cellStyle name="Обычный 5 65 2" xfId="52288"/>
    <cellStyle name="Обычный 5 65 2 2" xfId="52289"/>
    <cellStyle name="Обычный 5 65 2 2 2" xfId="52290"/>
    <cellStyle name="Обычный 5 65 2 2 2 2" xfId="52291"/>
    <cellStyle name="Обычный 5 65 2 2 3" xfId="52292"/>
    <cellStyle name="Обычный 5 65 2 3" xfId="52293"/>
    <cellStyle name="Обычный 5 65 2 3 2" xfId="52294"/>
    <cellStyle name="Обычный 5 65 2 4" xfId="52295"/>
    <cellStyle name="Обычный 5 65 3" xfId="52296"/>
    <cellStyle name="Обычный 5 65 3 2" xfId="52297"/>
    <cellStyle name="Обычный 5 65 3 2 2" xfId="52298"/>
    <cellStyle name="Обычный 5 65 3 2 2 2" xfId="52299"/>
    <cellStyle name="Обычный 5 65 3 2 3" xfId="52300"/>
    <cellStyle name="Обычный 5 65 3 3" xfId="52301"/>
    <cellStyle name="Обычный 5 65 3 3 2" xfId="52302"/>
    <cellStyle name="Обычный 5 65 3 4" xfId="52303"/>
    <cellStyle name="Обычный 5 65 4" xfId="52304"/>
    <cellStyle name="Обычный 5 65 4 2" xfId="52305"/>
    <cellStyle name="Обычный 5 65 4 2 2" xfId="52306"/>
    <cellStyle name="Обычный 5 65 4 2 2 2" xfId="52307"/>
    <cellStyle name="Обычный 5 65 4 2 3" xfId="52308"/>
    <cellStyle name="Обычный 5 65 4 3" xfId="52309"/>
    <cellStyle name="Обычный 5 65 4 3 2" xfId="52310"/>
    <cellStyle name="Обычный 5 65 4 4" xfId="52311"/>
    <cellStyle name="Обычный 5 65 5" xfId="52312"/>
    <cellStyle name="Обычный 5 65 5 2" xfId="52313"/>
    <cellStyle name="Обычный 5 65 5 2 2" xfId="52314"/>
    <cellStyle name="Обычный 5 65 5 3" xfId="52315"/>
    <cellStyle name="Обычный 5 65 6" xfId="52316"/>
    <cellStyle name="Обычный 5 65 6 2" xfId="52317"/>
    <cellStyle name="Обычный 5 65 7" xfId="52318"/>
    <cellStyle name="Обычный 5 65 7 2" xfId="52319"/>
    <cellStyle name="Обычный 5 65 8" xfId="52320"/>
    <cellStyle name="Обычный 5 66" xfId="52321"/>
    <cellStyle name="Обычный 5 66 2" xfId="52322"/>
    <cellStyle name="Обычный 5 66 2 2" xfId="52323"/>
    <cellStyle name="Обычный 5 66 2 2 2" xfId="52324"/>
    <cellStyle name="Обычный 5 66 2 2 2 2" xfId="52325"/>
    <cellStyle name="Обычный 5 66 2 2 3" xfId="52326"/>
    <cellStyle name="Обычный 5 66 2 3" xfId="52327"/>
    <cellStyle name="Обычный 5 66 2 3 2" xfId="52328"/>
    <cellStyle name="Обычный 5 66 2 4" xfId="52329"/>
    <cellStyle name="Обычный 5 66 3" xfId="52330"/>
    <cellStyle name="Обычный 5 66 3 2" xfId="52331"/>
    <cellStyle name="Обычный 5 66 3 2 2" xfId="52332"/>
    <cellStyle name="Обычный 5 66 3 2 2 2" xfId="52333"/>
    <cellStyle name="Обычный 5 66 3 2 3" xfId="52334"/>
    <cellStyle name="Обычный 5 66 3 3" xfId="52335"/>
    <cellStyle name="Обычный 5 66 3 3 2" xfId="52336"/>
    <cellStyle name="Обычный 5 66 3 4" xfId="52337"/>
    <cellStyle name="Обычный 5 66 4" xfId="52338"/>
    <cellStyle name="Обычный 5 66 4 2" xfId="52339"/>
    <cellStyle name="Обычный 5 66 4 2 2" xfId="52340"/>
    <cellStyle name="Обычный 5 66 4 2 2 2" xfId="52341"/>
    <cellStyle name="Обычный 5 66 4 2 3" xfId="52342"/>
    <cellStyle name="Обычный 5 66 4 3" xfId="52343"/>
    <cellStyle name="Обычный 5 66 4 3 2" xfId="52344"/>
    <cellStyle name="Обычный 5 66 4 4" xfId="52345"/>
    <cellStyle name="Обычный 5 66 5" xfId="52346"/>
    <cellStyle name="Обычный 5 66 5 2" xfId="52347"/>
    <cellStyle name="Обычный 5 66 5 2 2" xfId="52348"/>
    <cellStyle name="Обычный 5 66 5 3" xfId="52349"/>
    <cellStyle name="Обычный 5 66 6" xfId="52350"/>
    <cellStyle name="Обычный 5 66 6 2" xfId="52351"/>
    <cellStyle name="Обычный 5 66 7" xfId="52352"/>
    <cellStyle name="Обычный 5 66 7 2" xfId="52353"/>
    <cellStyle name="Обычный 5 66 8" xfId="52354"/>
    <cellStyle name="Обычный 5 67" xfId="52355"/>
    <cellStyle name="Обычный 5 67 2" xfId="52356"/>
    <cellStyle name="Обычный 5 67 2 2" xfId="52357"/>
    <cellStyle name="Обычный 5 67 2 2 2" xfId="52358"/>
    <cellStyle name="Обычный 5 67 2 2 2 2" xfId="52359"/>
    <cellStyle name="Обычный 5 67 2 2 3" xfId="52360"/>
    <cellStyle name="Обычный 5 67 2 3" xfId="52361"/>
    <cellStyle name="Обычный 5 67 2 3 2" xfId="52362"/>
    <cellStyle name="Обычный 5 67 2 4" xfId="52363"/>
    <cellStyle name="Обычный 5 67 3" xfId="52364"/>
    <cellStyle name="Обычный 5 67 3 2" xfId="52365"/>
    <cellStyle name="Обычный 5 67 3 2 2" xfId="52366"/>
    <cellStyle name="Обычный 5 67 3 2 2 2" xfId="52367"/>
    <cellStyle name="Обычный 5 67 3 2 3" xfId="52368"/>
    <cellStyle name="Обычный 5 67 3 3" xfId="52369"/>
    <cellStyle name="Обычный 5 67 3 3 2" xfId="52370"/>
    <cellStyle name="Обычный 5 67 3 4" xfId="52371"/>
    <cellStyle name="Обычный 5 67 4" xfId="52372"/>
    <cellStyle name="Обычный 5 67 4 2" xfId="52373"/>
    <cellStyle name="Обычный 5 67 4 2 2" xfId="52374"/>
    <cellStyle name="Обычный 5 67 4 2 2 2" xfId="52375"/>
    <cellStyle name="Обычный 5 67 4 2 3" xfId="52376"/>
    <cellStyle name="Обычный 5 67 4 3" xfId="52377"/>
    <cellStyle name="Обычный 5 67 4 3 2" xfId="52378"/>
    <cellStyle name="Обычный 5 67 4 4" xfId="52379"/>
    <cellStyle name="Обычный 5 67 5" xfId="52380"/>
    <cellStyle name="Обычный 5 67 5 2" xfId="52381"/>
    <cellStyle name="Обычный 5 67 5 2 2" xfId="52382"/>
    <cellStyle name="Обычный 5 67 5 3" xfId="52383"/>
    <cellStyle name="Обычный 5 67 6" xfId="52384"/>
    <cellStyle name="Обычный 5 67 6 2" xfId="52385"/>
    <cellStyle name="Обычный 5 67 7" xfId="52386"/>
    <cellStyle name="Обычный 5 67 7 2" xfId="52387"/>
    <cellStyle name="Обычный 5 67 8" xfId="52388"/>
    <cellStyle name="Обычный 5 68" xfId="52389"/>
    <cellStyle name="Обычный 5 68 2" xfId="52390"/>
    <cellStyle name="Обычный 5 68 2 2" xfId="52391"/>
    <cellStyle name="Обычный 5 68 2 2 2" xfId="52392"/>
    <cellStyle name="Обычный 5 68 2 2 2 2" xfId="52393"/>
    <cellStyle name="Обычный 5 68 2 2 3" xfId="52394"/>
    <cellStyle name="Обычный 5 68 2 3" xfId="52395"/>
    <cellStyle name="Обычный 5 68 2 3 2" xfId="52396"/>
    <cellStyle name="Обычный 5 68 2 4" xfId="52397"/>
    <cellStyle name="Обычный 5 68 3" xfId="52398"/>
    <cellStyle name="Обычный 5 68 3 2" xfId="52399"/>
    <cellStyle name="Обычный 5 68 3 2 2" xfId="52400"/>
    <cellStyle name="Обычный 5 68 3 2 2 2" xfId="52401"/>
    <cellStyle name="Обычный 5 68 3 2 3" xfId="52402"/>
    <cellStyle name="Обычный 5 68 3 3" xfId="52403"/>
    <cellStyle name="Обычный 5 68 3 3 2" xfId="52404"/>
    <cellStyle name="Обычный 5 68 3 4" xfId="52405"/>
    <cellStyle name="Обычный 5 68 4" xfId="52406"/>
    <cellStyle name="Обычный 5 68 4 2" xfId="52407"/>
    <cellStyle name="Обычный 5 68 4 2 2" xfId="52408"/>
    <cellStyle name="Обычный 5 68 4 2 2 2" xfId="52409"/>
    <cellStyle name="Обычный 5 68 4 2 3" xfId="52410"/>
    <cellStyle name="Обычный 5 68 4 3" xfId="52411"/>
    <cellStyle name="Обычный 5 68 4 3 2" xfId="52412"/>
    <cellStyle name="Обычный 5 68 4 4" xfId="52413"/>
    <cellStyle name="Обычный 5 68 5" xfId="52414"/>
    <cellStyle name="Обычный 5 68 5 2" xfId="52415"/>
    <cellStyle name="Обычный 5 68 5 2 2" xfId="52416"/>
    <cellStyle name="Обычный 5 68 5 3" xfId="52417"/>
    <cellStyle name="Обычный 5 68 6" xfId="52418"/>
    <cellStyle name="Обычный 5 68 6 2" xfId="52419"/>
    <cellStyle name="Обычный 5 68 7" xfId="52420"/>
    <cellStyle name="Обычный 5 68 7 2" xfId="52421"/>
    <cellStyle name="Обычный 5 68 8" xfId="52422"/>
    <cellStyle name="Обычный 5 69" xfId="52423"/>
    <cellStyle name="Обычный 5 69 2" xfId="52424"/>
    <cellStyle name="Обычный 5 69 2 2" xfId="52425"/>
    <cellStyle name="Обычный 5 69 2 2 2" xfId="52426"/>
    <cellStyle name="Обычный 5 69 2 2 2 2" xfId="52427"/>
    <cellStyle name="Обычный 5 69 2 2 3" xfId="52428"/>
    <cellStyle name="Обычный 5 69 2 3" xfId="52429"/>
    <cellStyle name="Обычный 5 69 2 3 2" xfId="52430"/>
    <cellStyle name="Обычный 5 69 2 4" xfId="52431"/>
    <cellStyle name="Обычный 5 69 3" xfId="52432"/>
    <cellStyle name="Обычный 5 69 3 2" xfId="52433"/>
    <cellStyle name="Обычный 5 69 3 2 2" xfId="52434"/>
    <cellStyle name="Обычный 5 69 3 2 2 2" xfId="52435"/>
    <cellStyle name="Обычный 5 69 3 2 3" xfId="52436"/>
    <cellStyle name="Обычный 5 69 3 3" xfId="52437"/>
    <cellStyle name="Обычный 5 69 3 3 2" xfId="52438"/>
    <cellStyle name="Обычный 5 69 3 4" xfId="52439"/>
    <cellStyle name="Обычный 5 69 4" xfId="52440"/>
    <cellStyle name="Обычный 5 69 4 2" xfId="52441"/>
    <cellStyle name="Обычный 5 69 4 2 2" xfId="52442"/>
    <cellStyle name="Обычный 5 69 4 2 2 2" xfId="52443"/>
    <cellStyle name="Обычный 5 69 4 2 3" xfId="52444"/>
    <cellStyle name="Обычный 5 69 4 3" xfId="52445"/>
    <cellStyle name="Обычный 5 69 4 3 2" xfId="52446"/>
    <cellStyle name="Обычный 5 69 4 4" xfId="52447"/>
    <cellStyle name="Обычный 5 69 5" xfId="52448"/>
    <cellStyle name="Обычный 5 69 5 2" xfId="52449"/>
    <cellStyle name="Обычный 5 69 5 2 2" xfId="52450"/>
    <cellStyle name="Обычный 5 69 5 3" xfId="52451"/>
    <cellStyle name="Обычный 5 69 6" xfId="52452"/>
    <cellStyle name="Обычный 5 69 6 2" xfId="52453"/>
    <cellStyle name="Обычный 5 69 7" xfId="52454"/>
    <cellStyle name="Обычный 5 69 7 2" xfId="52455"/>
    <cellStyle name="Обычный 5 69 8" xfId="52456"/>
    <cellStyle name="Обычный 5 7" xfId="52457"/>
    <cellStyle name="Обычный 5 7 10" xfId="52458"/>
    <cellStyle name="Обычный 5 7 10 2" xfId="52459"/>
    <cellStyle name="Обычный 5 7 10 2 2" xfId="52460"/>
    <cellStyle name="Обычный 5 7 10 2 2 2" xfId="52461"/>
    <cellStyle name="Обычный 5 7 10 2 2 2 2" xfId="52462"/>
    <cellStyle name="Обычный 5 7 10 2 2 3" xfId="52463"/>
    <cellStyle name="Обычный 5 7 10 2 3" xfId="52464"/>
    <cellStyle name="Обычный 5 7 10 2 3 2" xfId="52465"/>
    <cellStyle name="Обычный 5 7 10 2 4" xfId="52466"/>
    <cellStyle name="Обычный 5 7 10 3" xfId="52467"/>
    <cellStyle name="Обычный 5 7 10 3 2" xfId="52468"/>
    <cellStyle name="Обычный 5 7 10 3 2 2" xfId="52469"/>
    <cellStyle name="Обычный 5 7 10 3 2 2 2" xfId="52470"/>
    <cellStyle name="Обычный 5 7 10 3 2 3" xfId="52471"/>
    <cellStyle name="Обычный 5 7 10 3 3" xfId="52472"/>
    <cellStyle name="Обычный 5 7 10 3 3 2" xfId="52473"/>
    <cellStyle name="Обычный 5 7 10 3 4" xfId="52474"/>
    <cellStyle name="Обычный 5 7 10 4" xfId="52475"/>
    <cellStyle name="Обычный 5 7 10 4 2" xfId="52476"/>
    <cellStyle name="Обычный 5 7 10 4 2 2" xfId="52477"/>
    <cellStyle name="Обычный 5 7 10 4 2 2 2" xfId="52478"/>
    <cellStyle name="Обычный 5 7 10 4 2 3" xfId="52479"/>
    <cellStyle name="Обычный 5 7 10 4 3" xfId="52480"/>
    <cellStyle name="Обычный 5 7 10 4 3 2" xfId="52481"/>
    <cellStyle name="Обычный 5 7 10 4 4" xfId="52482"/>
    <cellStyle name="Обычный 5 7 10 5" xfId="52483"/>
    <cellStyle name="Обычный 5 7 10 5 2" xfId="52484"/>
    <cellStyle name="Обычный 5 7 10 5 2 2" xfId="52485"/>
    <cellStyle name="Обычный 5 7 10 5 3" xfId="52486"/>
    <cellStyle name="Обычный 5 7 10 6" xfId="52487"/>
    <cellStyle name="Обычный 5 7 10 6 2" xfId="52488"/>
    <cellStyle name="Обычный 5 7 10 7" xfId="52489"/>
    <cellStyle name="Обычный 5 7 10 7 2" xfId="52490"/>
    <cellStyle name="Обычный 5 7 10 8" xfId="52491"/>
    <cellStyle name="Обычный 5 7 11" xfId="52492"/>
    <cellStyle name="Обычный 5 7 11 2" xfId="52493"/>
    <cellStyle name="Обычный 5 7 11 2 2" xfId="52494"/>
    <cellStyle name="Обычный 5 7 11 2 2 2" xfId="52495"/>
    <cellStyle name="Обычный 5 7 11 2 2 2 2" xfId="52496"/>
    <cellStyle name="Обычный 5 7 11 2 2 3" xfId="52497"/>
    <cellStyle name="Обычный 5 7 11 2 3" xfId="52498"/>
    <cellStyle name="Обычный 5 7 11 2 3 2" xfId="52499"/>
    <cellStyle name="Обычный 5 7 11 2 4" xfId="52500"/>
    <cellStyle name="Обычный 5 7 11 3" xfId="52501"/>
    <cellStyle name="Обычный 5 7 11 3 2" xfId="52502"/>
    <cellStyle name="Обычный 5 7 11 3 2 2" xfId="52503"/>
    <cellStyle name="Обычный 5 7 11 3 2 2 2" xfId="52504"/>
    <cellStyle name="Обычный 5 7 11 3 2 3" xfId="52505"/>
    <cellStyle name="Обычный 5 7 11 3 3" xfId="52506"/>
    <cellStyle name="Обычный 5 7 11 3 3 2" xfId="52507"/>
    <cellStyle name="Обычный 5 7 11 3 4" xfId="52508"/>
    <cellStyle name="Обычный 5 7 11 4" xfId="52509"/>
    <cellStyle name="Обычный 5 7 11 4 2" xfId="52510"/>
    <cellStyle name="Обычный 5 7 11 4 2 2" xfId="52511"/>
    <cellStyle name="Обычный 5 7 11 4 2 2 2" xfId="52512"/>
    <cellStyle name="Обычный 5 7 11 4 2 3" xfId="52513"/>
    <cellStyle name="Обычный 5 7 11 4 3" xfId="52514"/>
    <cellStyle name="Обычный 5 7 11 4 3 2" xfId="52515"/>
    <cellStyle name="Обычный 5 7 11 4 4" xfId="52516"/>
    <cellStyle name="Обычный 5 7 11 5" xfId="52517"/>
    <cellStyle name="Обычный 5 7 11 5 2" xfId="52518"/>
    <cellStyle name="Обычный 5 7 11 5 2 2" xfId="52519"/>
    <cellStyle name="Обычный 5 7 11 5 3" xfId="52520"/>
    <cellStyle name="Обычный 5 7 11 6" xfId="52521"/>
    <cellStyle name="Обычный 5 7 11 6 2" xfId="52522"/>
    <cellStyle name="Обычный 5 7 11 7" xfId="52523"/>
    <cellStyle name="Обычный 5 7 11 7 2" xfId="52524"/>
    <cellStyle name="Обычный 5 7 11 8" xfId="52525"/>
    <cellStyle name="Обычный 5 7 12" xfId="52526"/>
    <cellStyle name="Обычный 5 7 12 2" xfId="52527"/>
    <cellStyle name="Обычный 5 7 12 2 2" xfId="52528"/>
    <cellStyle name="Обычный 5 7 12 2 2 2" xfId="52529"/>
    <cellStyle name="Обычный 5 7 12 2 2 2 2" xfId="52530"/>
    <cellStyle name="Обычный 5 7 12 2 2 3" xfId="52531"/>
    <cellStyle name="Обычный 5 7 12 2 3" xfId="52532"/>
    <cellStyle name="Обычный 5 7 12 2 3 2" xfId="52533"/>
    <cellStyle name="Обычный 5 7 12 2 4" xfId="52534"/>
    <cellStyle name="Обычный 5 7 12 3" xfId="52535"/>
    <cellStyle name="Обычный 5 7 12 3 2" xfId="52536"/>
    <cellStyle name="Обычный 5 7 12 3 2 2" xfId="52537"/>
    <cellStyle name="Обычный 5 7 12 3 2 2 2" xfId="52538"/>
    <cellStyle name="Обычный 5 7 12 3 2 3" xfId="52539"/>
    <cellStyle name="Обычный 5 7 12 3 3" xfId="52540"/>
    <cellStyle name="Обычный 5 7 12 3 3 2" xfId="52541"/>
    <cellStyle name="Обычный 5 7 12 3 4" xfId="52542"/>
    <cellStyle name="Обычный 5 7 12 4" xfId="52543"/>
    <cellStyle name="Обычный 5 7 12 4 2" xfId="52544"/>
    <cellStyle name="Обычный 5 7 12 4 2 2" xfId="52545"/>
    <cellStyle name="Обычный 5 7 12 4 2 2 2" xfId="52546"/>
    <cellStyle name="Обычный 5 7 12 4 2 3" xfId="52547"/>
    <cellStyle name="Обычный 5 7 12 4 3" xfId="52548"/>
    <cellStyle name="Обычный 5 7 12 4 3 2" xfId="52549"/>
    <cellStyle name="Обычный 5 7 12 4 4" xfId="52550"/>
    <cellStyle name="Обычный 5 7 12 5" xfId="52551"/>
    <cellStyle name="Обычный 5 7 12 5 2" xfId="52552"/>
    <cellStyle name="Обычный 5 7 12 5 2 2" xfId="52553"/>
    <cellStyle name="Обычный 5 7 12 5 3" xfId="52554"/>
    <cellStyle name="Обычный 5 7 12 6" xfId="52555"/>
    <cellStyle name="Обычный 5 7 12 6 2" xfId="52556"/>
    <cellStyle name="Обычный 5 7 12 7" xfId="52557"/>
    <cellStyle name="Обычный 5 7 12 7 2" xfId="52558"/>
    <cellStyle name="Обычный 5 7 12 8" xfId="52559"/>
    <cellStyle name="Обычный 5 7 13" xfId="52560"/>
    <cellStyle name="Обычный 5 7 13 2" xfId="52561"/>
    <cellStyle name="Обычный 5 7 13 2 2" xfId="52562"/>
    <cellStyle name="Обычный 5 7 13 2 2 2" xfId="52563"/>
    <cellStyle name="Обычный 5 7 13 2 2 2 2" xfId="52564"/>
    <cellStyle name="Обычный 5 7 13 2 2 3" xfId="52565"/>
    <cellStyle name="Обычный 5 7 13 2 3" xfId="52566"/>
    <cellStyle name="Обычный 5 7 13 2 3 2" xfId="52567"/>
    <cellStyle name="Обычный 5 7 13 2 4" xfId="52568"/>
    <cellStyle name="Обычный 5 7 13 3" xfId="52569"/>
    <cellStyle name="Обычный 5 7 13 3 2" xfId="52570"/>
    <cellStyle name="Обычный 5 7 13 3 2 2" xfId="52571"/>
    <cellStyle name="Обычный 5 7 13 3 2 2 2" xfId="52572"/>
    <cellStyle name="Обычный 5 7 13 3 2 3" xfId="52573"/>
    <cellStyle name="Обычный 5 7 13 3 3" xfId="52574"/>
    <cellStyle name="Обычный 5 7 13 3 3 2" xfId="52575"/>
    <cellStyle name="Обычный 5 7 13 3 4" xfId="52576"/>
    <cellStyle name="Обычный 5 7 13 4" xfId="52577"/>
    <cellStyle name="Обычный 5 7 13 4 2" xfId="52578"/>
    <cellStyle name="Обычный 5 7 13 4 2 2" xfId="52579"/>
    <cellStyle name="Обычный 5 7 13 4 2 2 2" xfId="52580"/>
    <cellStyle name="Обычный 5 7 13 4 2 3" xfId="52581"/>
    <cellStyle name="Обычный 5 7 13 4 3" xfId="52582"/>
    <cellStyle name="Обычный 5 7 13 4 3 2" xfId="52583"/>
    <cellStyle name="Обычный 5 7 13 4 4" xfId="52584"/>
    <cellStyle name="Обычный 5 7 13 5" xfId="52585"/>
    <cellStyle name="Обычный 5 7 13 5 2" xfId="52586"/>
    <cellStyle name="Обычный 5 7 13 5 2 2" xfId="52587"/>
    <cellStyle name="Обычный 5 7 13 5 3" xfId="52588"/>
    <cellStyle name="Обычный 5 7 13 6" xfId="52589"/>
    <cellStyle name="Обычный 5 7 13 6 2" xfId="52590"/>
    <cellStyle name="Обычный 5 7 13 7" xfId="52591"/>
    <cellStyle name="Обычный 5 7 13 7 2" xfId="52592"/>
    <cellStyle name="Обычный 5 7 13 8" xfId="52593"/>
    <cellStyle name="Обычный 5 7 14" xfId="52594"/>
    <cellStyle name="Обычный 5 7 14 2" xfId="52595"/>
    <cellStyle name="Обычный 5 7 14 2 2" xfId="52596"/>
    <cellStyle name="Обычный 5 7 14 2 2 2" xfId="52597"/>
    <cellStyle name="Обычный 5 7 14 2 2 2 2" xfId="52598"/>
    <cellStyle name="Обычный 5 7 14 2 2 3" xfId="52599"/>
    <cellStyle name="Обычный 5 7 14 2 3" xfId="52600"/>
    <cellStyle name="Обычный 5 7 14 2 3 2" xfId="52601"/>
    <cellStyle name="Обычный 5 7 14 2 4" xfId="52602"/>
    <cellStyle name="Обычный 5 7 14 3" xfId="52603"/>
    <cellStyle name="Обычный 5 7 14 3 2" xfId="52604"/>
    <cellStyle name="Обычный 5 7 14 3 2 2" xfId="52605"/>
    <cellStyle name="Обычный 5 7 14 3 2 2 2" xfId="52606"/>
    <cellStyle name="Обычный 5 7 14 3 2 3" xfId="52607"/>
    <cellStyle name="Обычный 5 7 14 3 3" xfId="52608"/>
    <cellStyle name="Обычный 5 7 14 3 3 2" xfId="52609"/>
    <cellStyle name="Обычный 5 7 14 3 4" xfId="52610"/>
    <cellStyle name="Обычный 5 7 14 4" xfId="52611"/>
    <cellStyle name="Обычный 5 7 14 4 2" xfId="52612"/>
    <cellStyle name="Обычный 5 7 14 4 2 2" xfId="52613"/>
    <cellStyle name="Обычный 5 7 14 4 2 2 2" xfId="52614"/>
    <cellStyle name="Обычный 5 7 14 4 2 3" xfId="52615"/>
    <cellStyle name="Обычный 5 7 14 4 3" xfId="52616"/>
    <cellStyle name="Обычный 5 7 14 4 3 2" xfId="52617"/>
    <cellStyle name="Обычный 5 7 14 4 4" xfId="52618"/>
    <cellStyle name="Обычный 5 7 14 5" xfId="52619"/>
    <cellStyle name="Обычный 5 7 14 5 2" xfId="52620"/>
    <cellStyle name="Обычный 5 7 14 5 2 2" xfId="52621"/>
    <cellStyle name="Обычный 5 7 14 5 3" xfId="52622"/>
    <cellStyle name="Обычный 5 7 14 6" xfId="52623"/>
    <cellStyle name="Обычный 5 7 14 6 2" xfId="52624"/>
    <cellStyle name="Обычный 5 7 14 7" xfId="52625"/>
    <cellStyle name="Обычный 5 7 14 7 2" xfId="52626"/>
    <cellStyle name="Обычный 5 7 14 8" xfId="52627"/>
    <cellStyle name="Обычный 5 7 15" xfId="52628"/>
    <cellStyle name="Обычный 5 7 15 2" xfId="52629"/>
    <cellStyle name="Обычный 5 7 15 2 2" xfId="52630"/>
    <cellStyle name="Обычный 5 7 15 2 2 2" xfId="52631"/>
    <cellStyle name="Обычный 5 7 15 2 2 2 2" xfId="52632"/>
    <cellStyle name="Обычный 5 7 15 2 2 3" xfId="52633"/>
    <cellStyle name="Обычный 5 7 15 2 3" xfId="52634"/>
    <cellStyle name="Обычный 5 7 15 2 3 2" xfId="52635"/>
    <cellStyle name="Обычный 5 7 15 2 4" xfId="52636"/>
    <cellStyle name="Обычный 5 7 15 3" xfId="52637"/>
    <cellStyle name="Обычный 5 7 15 3 2" xfId="52638"/>
    <cellStyle name="Обычный 5 7 15 3 2 2" xfId="52639"/>
    <cellStyle name="Обычный 5 7 15 3 2 2 2" xfId="52640"/>
    <cellStyle name="Обычный 5 7 15 3 2 3" xfId="52641"/>
    <cellStyle name="Обычный 5 7 15 3 3" xfId="52642"/>
    <cellStyle name="Обычный 5 7 15 3 3 2" xfId="52643"/>
    <cellStyle name="Обычный 5 7 15 3 4" xfId="52644"/>
    <cellStyle name="Обычный 5 7 15 4" xfId="52645"/>
    <cellStyle name="Обычный 5 7 15 4 2" xfId="52646"/>
    <cellStyle name="Обычный 5 7 15 4 2 2" xfId="52647"/>
    <cellStyle name="Обычный 5 7 15 4 2 2 2" xfId="52648"/>
    <cellStyle name="Обычный 5 7 15 4 2 3" xfId="52649"/>
    <cellStyle name="Обычный 5 7 15 4 3" xfId="52650"/>
    <cellStyle name="Обычный 5 7 15 4 3 2" xfId="52651"/>
    <cellStyle name="Обычный 5 7 15 4 4" xfId="52652"/>
    <cellStyle name="Обычный 5 7 15 5" xfId="52653"/>
    <cellStyle name="Обычный 5 7 15 5 2" xfId="52654"/>
    <cellStyle name="Обычный 5 7 15 5 2 2" xfId="52655"/>
    <cellStyle name="Обычный 5 7 15 5 3" xfId="52656"/>
    <cellStyle name="Обычный 5 7 15 6" xfId="52657"/>
    <cellStyle name="Обычный 5 7 15 6 2" xfId="52658"/>
    <cellStyle name="Обычный 5 7 15 7" xfId="52659"/>
    <cellStyle name="Обычный 5 7 15 7 2" xfId="52660"/>
    <cellStyle name="Обычный 5 7 15 8" xfId="52661"/>
    <cellStyle name="Обычный 5 7 16" xfId="52662"/>
    <cellStyle name="Обычный 5 7 16 2" xfId="52663"/>
    <cellStyle name="Обычный 5 7 16 2 2" xfId="52664"/>
    <cellStyle name="Обычный 5 7 16 2 2 2" xfId="52665"/>
    <cellStyle name="Обычный 5 7 16 2 2 2 2" xfId="52666"/>
    <cellStyle name="Обычный 5 7 16 2 2 3" xfId="52667"/>
    <cellStyle name="Обычный 5 7 16 2 3" xfId="52668"/>
    <cellStyle name="Обычный 5 7 16 2 3 2" xfId="52669"/>
    <cellStyle name="Обычный 5 7 16 2 4" xfId="52670"/>
    <cellStyle name="Обычный 5 7 16 3" xfId="52671"/>
    <cellStyle name="Обычный 5 7 16 3 2" xfId="52672"/>
    <cellStyle name="Обычный 5 7 16 3 2 2" xfId="52673"/>
    <cellStyle name="Обычный 5 7 16 3 2 2 2" xfId="52674"/>
    <cellStyle name="Обычный 5 7 16 3 2 3" xfId="52675"/>
    <cellStyle name="Обычный 5 7 16 3 3" xfId="52676"/>
    <cellStyle name="Обычный 5 7 16 3 3 2" xfId="52677"/>
    <cellStyle name="Обычный 5 7 16 3 4" xfId="52678"/>
    <cellStyle name="Обычный 5 7 16 4" xfId="52679"/>
    <cellStyle name="Обычный 5 7 16 4 2" xfId="52680"/>
    <cellStyle name="Обычный 5 7 16 4 2 2" xfId="52681"/>
    <cellStyle name="Обычный 5 7 16 4 2 2 2" xfId="52682"/>
    <cellStyle name="Обычный 5 7 16 4 2 3" xfId="52683"/>
    <cellStyle name="Обычный 5 7 16 4 3" xfId="52684"/>
    <cellStyle name="Обычный 5 7 16 4 3 2" xfId="52685"/>
    <cellStyle name="Обычный 5 7 16 4 4" xfId="52686"/>
    <cellStyle name="Обычный 5 7 16 5" xfId="52687"/>
    <cellStyle name="Обычный 5 7 16 5 2" xfId="52688"/>
    <cellStyle name="Обычный 5 7 16 5 2 2" xfId="52689"/>
    <cellStyle name="Обычный 5 7 16 5 3" xfId="52690"/>
    <cellStyle name="Обычный 5 7 16 6" xfId="52691"/>
    <cellStyle name="Обычный 5 7 16 6 2" xfId="52692"/>
    <cellStyle name="Обычный 5 7 16 7" xfId="52693"/>
    <cellStyle name="Обычный 5 7 16 7 2" xfId="52694"/>
    <cellStyle name="Обычный 5 7 16 8" xfId="52695"/>
    <cellStyle name="Обычный 5 7 17" xfId="52696"/>
    <cellStyle name="Обычный 5 7 17 2" xfId="52697"/>
    <cellStyle name="Обычный 5 7 17 2 2" xfId="52698"/>
    <cellStyle name="Обычный 5 7 17 2 2 2" xfId="52699"/>
    <cellStyle name="Обычный 5 7 17 2 2 2 2" xfId="52700"/>
    <cellStyle name="Обычный 5 7 17 2 2 3" xfId="52701"/>
    <cellStyle name="Обычный 5 7 17 2 3" xfId="52702"/>
    <cellStyle name="Обычный 5 7 17 2 3 2" xfId="52703"/>
    <cellStyle name="Обычный 5 7 17 2 4" xfId="52704"/>
    <cellStyle name="Обычный 5 7 17 3" xfId="52705"/>
    <cellStyle name="Обычный 5 7 17 3 2" xfId="52706"/>
    <cellStyle name="Обычный 5 7 17 3 2 2" xfId="52707"/>
    <cellStyle name="Обычный 5 7 17 3 2 2 2" xfId="52708"/>
    <cellStyle name="Обычный 5 7 17 3 2 3" xfId="52709"/>
    <cellStyle name="Обычный 5 7 17 3 3" xfId="52710"/>
    <cellStyle name="Обычный 5 7 17 3 3 2" xfId="52711"/>
    <cellStyle name="Обычный 5 7 17 3 4" xfId="52712"/>
    <cellStyle name="Обычный 5 7 17 4" xfId="52713"/>
    <cellStyle name="Обычный 5 7 17 4 2" xfId="52714"/>
    <cellStyle name="Обычный 5 7 17 4 2 2" xfId="52715"/>
    <cellStyle name="Обычный 5 7 17 4 2 2 2" xfId="52716"/>
    <cellStyle name="Обычный 5 7 17 4 2 3" xfId="52717"/>
    <cellStyle name="Обычный 5 7 17 4 3" xfId="52718"/>
    <cellStyle name="Обычный 5 7 17 4 3 2" xfId="52719"/>
    <cellStyle name="Обычный 5 7 17 4 4" xfId="52720"/>
    <cellStyle name="Обычный 5 7 17 5" xfId="52721"/>
    <cellStyle name="Обычный 5 7 17 5 2" xfId="52722"/>
    <cellStyle name="Обычный 5 7 17 5 2 2" xfId="52723"/>
    <cellStyle name="Обычный 5 7 17 5 3" xfId="52724"/>
    <cellStyle name="Обычный 5 7 17 6" xfId="52725"/>
    <cellStyle name="Обычный 5 7 17 6 2" xfId="52726"/>
    <cellStyle name="Обычный 5 7 17 7" xfId="52727"/>
    <cellStyle name="Обычный 5 7 17 7 2" xfId="52728"/>
    <cellStyle name="Обычный 5 7 17 8" xfId="52729"/>
    <cellStyle name="Обычный 5 7 18" xfId="52730"/>
    <cellStyle name="Обычный 5 7 18 2" xfId="52731"/>
    <cellStyle name="Обычный 5 7 18 2 2" xfId="52732"/>
    <cellStyle name="Обычный 5 7 18 2 2 2" xfId="52733"/>
    <cellStyle name="Обычный 5 7 18 2 2 2 2" xfId="52734"/>
    <cellStyle name="Обычный 5 7 18 2 2 3" xfId="52735"/>
    <cellStyle name="Обычный 5 7 18 2 3" xfId="52736"/>
    <cellStyle name="Обычный 5 7 18 2 3 2" xfId="52737"/>
    <cellStyle name="Обычный 5 7 18 2 4" xfId="52738"/>
    <cellStyle name="Обычный 5 7 18 3" xfId="52739"/>
    <cellStyle name="Обычный 5 7 18 3 2" xfId="52740"/>
    <cellStyle name="Обычный 5 7 18 3 2 2" xfId="52741"/>
    <cellStyle name="Обычный 5 7 18 3 2 2 2" xfId="52742"/>
    <cellStyle name="Обычный 5 7 18 3 2 3" xfId="52743"/>
    <cellStyle name="Обычный 5 7 18 3 3" xfId="52744"/>
    <cellStyle name="Обычный 5 7 18 3 3 2" xfId="52745"/>
    <cellStyle name="Обычный 5 7 18 3 4" xfId="52746"/>
    <cellStyle name="Обычный 5 7 18 4" xfId="52747"/>
    <cellStyle name="Обычный 5 7 18 4 2" xfId="52748"/>
    <cellStyle name="Обычный 5 7 18 4 2 2" xfId="52749"/>
    <cellStyle name="Обычный 5 7 18 4 2 2 2" xfId="52750"/>
    <cellStyle name="Обычный 5 7 18 4 2 3" xfId="52751"/>
    <cellStyle name="Обычный 5 7 18 4 3" xfId="52752"/>
    <cellStyle name="Обычный 5 7 18 4 3 2" xfId="52753"/>
    <cellStyle name="Обычный 5 7 18 4 4" xfId="52754"/>
    <cellStyle name="Обычный 5 7 18 5" xfId="52755"/>
    <cellStyle name="Обычный 5 7 18 5 2" xfId="52756"/>
    <cellStyle name="Обычный 5 7 18 5 2 2" xfId="52757"/>
    <cellStyle name="Обычный 5 7 18 5 3" xfId="52758"/>
    <cellStyle name="Обычный 5 7 18 6" xfId="52759"/>
    <cellStyle name="Обычный 5 7 18 6 2" xfId="52760"/>
    <cellStyle name="Обычный 5 7 18 7" xfId="52761"/>
    <cellStyle name="Обычный 5 7 18 7 2" xfId="52762"/>
    <cellStyle name="Обычный 5 7 18 8" xfId="52763"/>
    <cellStyle name="Обычный 5 7 19" xfId="52764"/>
    <cellStyle name="Обычный 5 7 19 2" xfId="52765"/>
    <cellStyle name="Обычный 5 7 19 2 2" xfId="52766"/>
    <cellStyle name="Обычный 5 7 19 2 2 2" xfId="52767"/>
    <cellStyle name="Обычный 5 7 19 2 2 2 2" xfId="52768"/>
    <cellStyle name="Обычный 5 7 19 2 2 3" xfId="52769"/>
    <cellStyle name="Обычный 5 7 19 2 3" xfId="52770"/>
    <cellStyle name="Обычный 5 7 19 2 3 2" xfId="52771"/>
    <cellStyle name="Обычный 5 7 19 2 4" xfId="52772"/>
    <cellStyle name="Обычный 5 7 19 3" xfId="52773"/>
    <cellStyle name="Обычный 5 7 19 3 2" xfId="52774"/>
    <cellStyle name="Обычный 5 7 19 3 2 2" xfId="52775"/>
    <cellStyle name="Обычный 5 7 19 3 2 2 2" xfId="52776"/>
    <cellStyle name="Обычный 5 7 19 3 2 3" xfId="52777"/>
    <cellStyle name="Обычный 5 7 19 3 3" xfId="52778"/>
    <cellStyle name="Обычный 5 7 19 3 3 2" xfId="52779"/>
    <cellStyle name="Обычный 5 7 19 3 4" xfId="52780"/>
    <cellStyle name="Обычный 5 7 19 4" xfId="52781"/>
    <cellStyle name="Обычный 5 7 19 4 2" xfId="52782"/>
    <cellStyle name="Обычный 5 7 19 4 2 2" xfId="52783"/>
    <cellStyle name="Обычный 5 7 19 4 2 2 2" xfId="52784"/>
    <cellStyle name="Обычный 5 7 19 4 2 3" xfId="52785"/>
    <cellStyle name="Обычный 5 7 19 4 3" xfId="52786"/>
    <cellStyle name="Обычный 5 7 19 4 3 2" xfId="52787"/>
    <cellStyle name="Обычный 5 7 19 4 4" xfId="52788"/>
    <cellStyle name="Обычный 5 7 19 5" xfId="52789"/>
    <cellStyle name="Обычный 5 7 19 5 2" xfId="52790"/>
    <cellStyle name="Обычный 5 7 19 5 2 2" xfId="52791"/>
    <cellStyle name="Обычный 5 7 19 5 3" xfId="52792"/>
    <cellStyle name="Обычный 5 7 19 6" xfId="52793"/>
    <cellStyle name="Обычный 5 7 19 6 2" xfId="52794"/>
    <cellStyle name="Обычный 5 7 19 7" xfId="52795"/>
    <cellStyle name="Обычный 5 7 19 7 2" xfId="52796"/>
    <cellStyle name="Обычный 5 7 19 8" xfId="52797"/>
    <cellStyle name="Обычный 5 7 2" xfId="52798"/>
    <cellStyle name="Обычный 5 7 2 2" xfId="52799"/>
    <cellStyle name="Обычный 5 7 2 2 2" xfId="52800"/>
    <cellStyle name="Обычный 5 7 2 2 2 2" xfId="52801"/>
    <cellStyle name="Обычный 5 7 2 2 2 2 2" xfId="52802"/>
    <cellStyle name="Обычный 5 7 2 2 2 3" xfId="52803"/>
    <cellStyle name="Обычный 5 7 2 2 3" xfId="52804"/>
    <cellStyle name="Обычный 5 7 2 2 3 2" xfId="52805"/>
    <cellStyle name="Обычный 5 7 2 2 4" xfId="52806"/>
    <cellStyle name="Обычный 5 7 2 3" xfId="52807"/>
    <cellStyle name="Обычный 5 7 2 3 2" xfId="52808"/>
    <cellStyle name="Обычный 5 7 2 3 2 2" xfId="52809"/>
    <cellStyle name="Обычный 5 7 2 3 2 2 2" xfId="52810"/>
    <cellStyle name="Обычный 5 7 2 3 2 3" xfId="52811"/>
    <cellStyle name="Обычный 5 7 2 3 3" xfId="52812"/>
    <cellStyle name="Обычный 5 7 2 3 3 2" xfId="52813"/>
    <cellStyle name="Обычный 5 7 2 3 4" xfId="52814"/>
    <cellStyle name="Обычный 5 7 2 4" xfId="52815"/>
    <cellStyle name="Обычный 5 7 2 4 2" xfId="52816"/>
    <cellStyle name="Обычный 5 7 2 4 2 2" xfId="52817"/>
    <cellStyle name="Обычный 5 7 2 4 2 2 2" xfId="52818"/>
    <cellStyle name="Обычный 5 7 2 4 2 3" xfId="52819"/>
    <cellStyle name="Обычный 5 7 2 4 3" xfId="52820"/>
    <cellStyle name="Обычный 5 7 2 4 3 2" xfId="52821"/>
    <cellStyle name="Обычный 5 7 2 4 4" xfId="52822"/>
    <cellStyle name="Обычный 5 7 2 5" xfId="52823"/>
    <cellStyle name="Обычный 5 7 2 5 2" xfId="52824"/>
    <cellStyle name="Обычный 5 7 2 5 2 2" xfId="52825"/>
    <cellStyle name="Обычный 5 7 2 5 3" xfId="52826"/>
    <cellStyle name="Обычный 5 7 2 6" xfId="52827"/>
    <cellStyle name="Обычный 5 7 2 6 2" xfId="52828"/>
    <cellStyle name="Обычный 5 7 2 7" xfId="52829"/>
    <cellStyle name="Обычный 5 7 2 7 2" xfId="52830"/>
    <cellStyle name="Обычный 5 7 2 8" xfId="52831"/>
    <cellStyle name="Обычный 5 7 20" xfId="52832"/>
    <cellStyle name="Обычный 5 7 20 2" xfId="52833"/>
    <cellStyle name="Обычный 5 7 20 2 2" xfId="52834"/>
    <cellStyle name="Обычный 5 7 20 2 2 2" xfId="52835"/>
    <cellStyle name="Обычный 5 7 20 2 2 2 2" xfId="52836"/>
    <cellStyle name="Обычный 5 7 20 2 2 3" xfId="52837"/>
    <cellStyle name="Обычный 5 7 20 2 3" xfId="52838"/>
    <cellStyle name="Обычный 5 7 20 2 3 2" xfId="52839"/>
    <cellStyle name="Обычный 5 7 20 2 4" xfId="52840"/>
    <cellStyle name="Обычный 5 7 20 3" xfId="52841"/>
    <cellStyle name="Обычный 5 7 20 3 2" xfId="52842"/>
    <cellStyle name="Обычный 5 7 20 3 2 2" xfId="52843"/>
    <cellStyle name="Обычный 5 7 20 3 2 2 2" xfId="52844"/>
    <cellStyle name="Обычный 5 7 20 3 2 3" xfId="52845"/>
    <cellStyle name="Обычный 5 7 20 3 3" xfId="52846"/>
    <cellStyle name="Обычный 5 7 20 3 3 2" xfId="52847"/>
    <cellStyle name="Обычный 5 7 20 3 4" xfId="52848"/>
    <cellStyle name="Обычный 5 7 20 4" xfId="52849"/>
    <cellStyle name="Обычный 5 7 20 4 2" xfId="52850"/>
    <cellStyle name="Обычный 5 7 20 4 2 2" xfId="52851"/>
    <cellStyle name="Обычный 5 7 20 4 2 2 2" xfId="52852"/>
    <cellStyle name="Обычный 5 7 20 4 2 3" xfId="52853"/>
    <cellStyle name="Обычный 5 7 20 4 3" xfId="52854"/>
    <cellStyle name="Обычный 5 7 20 4 3 2" xfId="52855"/>
    <cellStyle name="Обычный 5 7 20 4 4" xfId="52856"/>
    <cellStyle name="Обычный 5 7 20 5" xfId="52857"/>
    <cellStyle name="Обычный 5 7 20 5 2" xfId="52858"/>
    <cellStyle name="Обычный 5 7 20 5 2 2" xfId="52859"/>
    <cellStyle name="Обычный 5 7 20 5 3" xfId="52860"/>
    <cellStyle name="Обычный 5 7 20 6" xfId="52861"/>
    <cellStyle name="Обычный 5 7 20 6 2" xfId="52862"/>
    <cellStyle name="Обычный 5 7 20 7" xfId="52863"/>
    <cellStyle name="Обычный 5 7 20 7 2" xfId="52864"/>
    <cellStyle name="Обычный 5 7 20 8" xfId="52865"/>
    <cellStyle name="Обычный 5 7 21" xfId="52866"/>
    <cellStyle name="Обычный 5 7 21 2" xfId="52867"/>
    <cellStyle name="Обычный 5 7 21 2 2" xfId="52868"/>
    <cellStyle name="Обычный 5 7 21 2 2 2" xfId="52869"/>
    <cellStyle name="Обычный 5 7 21 2 2 2 2" xfId="52870"/>
    <cellStyle name="Обычный 5 7 21 2 2 3" xfId="52871"/>
    <cellStyle name="Обычный 5 7 21 2 3" xfId="52872"/>
    <cellStyle name="Обычный 5 7 21 2 3 2" xfId="52873"/>
    <cellStyle name="Обычный 5 7 21 2 4" xfId="52874"/>
    <cellStyle name="Обычный 5 7 21 3" xfId="52875"/>
    <cellStyle name="Обычный 5 7 21 3 2" xfId="52876"/>
    <cellStyle name="Обычный 5 7 21 3 2 2" xfId="52877"/>
    <cellStyle name="Обычный 5 7 21 3 2 2 2" xfId="52878"/>
    <cellStyle name="Обычный 5 7 21 3 2 3" xfId="52879"/>
    <cellStyle name="Обычный 5 7 21 3 3" xfId="52880"/>
    <cellStyle name="Обычный 5 7 21 3 3 2" xfId="52881"/>
    <cellStyle name="Обычный 5 7 21 3 4" xfId="52882"/>
    <cellStyle name="Обычный 5 7 21 4" xfId="52883"/>
    <cellStyle name="Обычный 5 7 21 4 2" xfId="52884"/>
    <cellStyle name="Обычный 5 7 21 4 2 2" xfId="52885"/>
    <cellStyle name="Обычный 5 7 21 4 2 2 2" xfId="52886"/>
    <cellStyle name="Обычный 5 7 21 4 2 3" xfId="52887"/>
    <cellStyle name="Обычный 5 7 21 4 3" xfId="52888"/>
    <cellStyle name="Обычный 5 7 21 4 3 2" xfId="52889"/>
    <cellStyle name="Обычный 5 7 21 4 4" xfId="52890"/>
    <cellStyle name="Обычный 5 7 21 5" xfId="52891"/>
    <cellStyle name="Обычный 5 7 21 5 2" xfId="52892"/>
    <cellStyle name="Обычный 5 7 21 5 2 2" xfId="52893"/>
    <cellStyle name="Обычный 5 7 21 5 3" xfId="52894"/>
    <cellStyle name="Обычный 5 7 21 6" xfId="52895"/>
    <cellStyle name="Обычный 5 7 21 6 2" xfId="52896"/>
    <cellStyle name="Обычный 5 7 21 7" xfId="52897"/>
    <cellStyle name="Обычный 5 7 21 7 2" xfId="52898"/>
    <cellStyle name="Обычный 5 7 21 8" xfId="52899"/>
    <cellStyle name="Обычный 5 7 22" xfId="52900"/>
    <cellStyle name="Обычный 5 7 22 2" xfId="52901"/>
    <cellStyle name="Обычный 5 7 22 2 2" xfId="52902"/>
    <cellStyle name="Обычный 5 7 22 2 2 2" xfId="52903"/>
    <cellStyle name="Обычный 5 7 22 2 2 2 2" xfId="52904"/>
    <cellStyle name="Обычный 5 7 22 2 2 3" xfId="52905"/>
    <cellStyle name="Обычный 5 7 22 2 3" xfId="52906"/>
    <cellStyle name="Обычный 5 7 22 2 3 2" xfId="52907"/>
    <cellStyle name="Обычный 5 7 22 2 4" xfId="52908"/>
    <cellStyle name="Обычный 5 7 22 3" xfId="52909"/>
    <cellStyle name="Обычный 5 7 22 3 2" xfId="52910"/>
    <cellStyle name="Обычный 5 7 22 3 2 2" xfId="52911"/>
    <cellStyle name="Обычный 5 7 22 3 2 2 2" xfId="52912"/>
    <cellStyle name="Обычный 5 7 22 3 2 3" xfId="52913"/>
    <cellStyle name="Обычный 5 7 22 3 3" xfId="52914"/>
    <cellStyle name="Обычный 5 7 22 3 3 2" xfId="52915"/>
    <cellStyle name="Обычный 5 7 22 3 4" xfId="52916"/>
    <cellStyle name="Обычный 5 7 22 4" xfId="52917"/>
    <cellStyle name="Обычный 5 7 22 4 2" xfId="52918"/>
    <cellStyle name="Обычный 5 7 22 4 2 2" xfId="52919"/>
    <cellStyle name="Обычный 5 7 22 4 2 2 2" xfId="52920"/>
    <cellStyle name="Обычный 5 7 22 4 2 3" xfId="52921"/>
    <cellStyle name="Обычный 5 7 22 4 3" xfId="52922"/>
    <cellStyle name="Обычный 5 7 22 4 3 2" xfId="52923"/>
    <cellStyle name="Обычный 5 7 22 4 4" xfId="52924"/>
    <cellStyle name="Обычный 5 7 22 5" xfId="52925"/>
    <cellStyle name="Обычный 5 7 22 5 2" xfId="52926"/>
    <cellStyle name="Обычный 5 7 22 5 2 2" xfId="52927"/>
    <cellStyle name="Обычный 5 7 22 5 3" xfId="52928"/>
    <cellStyle name="Обычный 5 7 22 6" xfId="52929"/>
    <cellStyle name="Обычный 5 7 22 6 2" xfId="52930"/>
    <cellStyle name="Обычный 5 7 22 7" xfId="52931"/>
    <cellStyle name="Обычный 5 7 22 7 2" xfId="52932"/>
    <cellStyle name="Обычный 5 7 22 8" xfId="52933"/>
    <cellStyle name="Обычный 5 7 23" xfId="52934"/>
    <cellStyle name="Обычный 5 7 23 2" xfId="52935"/>
    <cellStyle name="Обычный 5 7 23 2 2" xfId="52936"/>
    <cellStyle name="Обычный 5 7 23 2 2 2" xfId="52937"/>
    <cellStyle name="Обычный 5 7 23 2 2 2 2" xfId="52938"/>
    <cellStyle name="Обычный 5 7 23 2 2 3" xfId="52939"/>
    <cellStyle name="Обычный 5 7 23 2 3" xfId="52940"/>
    <cellStyle name="Обычный 5 7 23 2 3 2" xfId="52941"/>
    <cellStyle name="Обычный 5 7 23 2 4" xfId="52942"/>
    <cellStyle name="Обычный 5 7 23 3" xfId="52943"/>
    <cellStyle name="Обычный 5 7 23 3 2" xfId="52944"/>
    <cellStyle name="Обычный 5 7 23 3 2 2" xfId="52945"/>
    <cellStyle name="Обычный 5 7 23 3 2 2 2" xfId="52946"/>
    <cellStyle name="Обычный 5 7 23 3 2 3" xfId="52947"/>
    <cellStyle name="Обычный 5 7 23 3 3" xfId="52948"/>
    <cellStyle name="Обычный 5 7 23 3 3 2" xfId="52949"/>
    <cellStyle name="Обычный 5 7 23 3 4" xfId="52950"/>
    <cellStyle name="Обычный 5 7 23 4" xfId="52951"/>
    <cellStyle name="Обычный 5 7 23 4 2" xfId="52952"/>
    <cellStyle name="Обычный 5 7 23 4 2 2" xfId="52953"/>
    <cellStyle name="Обычный 5 7 23 4 2 2 2" xfId="52954"/>
    <cellStyle name="Обычный 5 7 23 4 2 3" xfId="52955"/>
    <cellStyle name="Обычный 5 7 23 4 3" xfId="52956"/>
    <cellStyle name="Обычный 5 7 23 4 3 2" xfId="52957"/>
    <cellStyle name="Обычный 5 7 23 4 4" xfId="52958"/>
    <cellStyle name="Обычный 5 7 23 5" xfId="52959"/>
    <cellStyle name="Обычный 5 7 23 5 2" xfId="52960"/>
    <cellStyle name="Обычный 5 7 23 5 2 2" xfId="52961"/>
    <cellStyle name="Обычный 5 7 23 5 3" xfId="52962"/>
    <cellStyle name="Обычный 5 7 23 6" xfId="52963"/>
    <cellStyle name="Обычный 5 7 23 6 2" xfId="52964"/>
    <cellStyle name="Обычный 5 7 23 7" xfId="52965"/>
    <cellStyle name="Обычный 5 7 23 7 2" xfId="52966"/>
    <cellStyle name="Обычный 5 7 23 8" xfId="52967"/>
    <cellStyle name="Обычный 5 7 24" xfId="52968"/>
    <cellStyle name="Обычный 5 7 24 2" xfId="52969"/>
    <cellStyle name="Обычный 5 7 24 2 2" xfId="52970"/>
    <cellStyle name="Обычный 5 7 24 2 2 2" xfId="52971"/>
    <cellStyle name="Обычный 5 7 24 2 2 2 2" xfId="52972"/>
    <cellStyle name="Обычный 5 7 24 2 2 3" xfId="52973"/>
    <cellStyle name="Обычный 5 7 24 2 3" xfId="52974"/>
    <cellStyle name="Обычный 5 7 24 2 3 2" xfId="52975"/>
    <cellStyle name="Обычный 5 7 24 2 4" xfId="52976"/>
    <cellStyle name="Обычный 5 7 24 3" xfId="52977"/>
    <cellStyle name="Обычный 5 7 24 3 2" xfId="52978"/>
    <cellStyle name="Обычный 5 7 24 3 2 2" xfId="52979"/>
    <cellStyle name="Обычный 5 7 24 3 2 2 2" xfId="52980"/>
    <cellStyle name="Обычный 5 7 24 3 2 3" xfId="52981"/>
    <cellStyle name="Обычный 5 7 24 3 3" xfId="52982"/>
    <cellStyle name="Обычный 5 7 24 3 3 2" xfId="52983"/>
    <cellStyle name="Обычный 5 7 24 3 4" xfId="52984"/>
    <cellStyle name="Обычный 5 7 24 4" xfId="52985"/>
    <cellStyle name="Обычный 5 7 24 4 2" xfId="52986"/>
    <cellStyle name="Обычный 5 7 24 4 2 2" xfId="52987"/>
    <cellStyle name="Обычный 5 7 24 4 2 2 2" xfId="52988"/>
    <cellStyle name="Обычный 5 7 24 4 2 3" xfId="52989"/>
    <cellStyle name="Обычный 5 7 24 4 3" xfId="52990"/>
    <cellStyle name="Обычный 5 7 24 4 3 2" xfId="52991"/>
    <cellStyle name="Обычный 5 7 24 4 4" xfId="52992"/>
    <cellStyle name="Обычный 5 7 24 5" xfId="52993"/>
    <cellStyle name="Обычный 5 7 24 5 2" xfId="52994"/>
    <cellStyle name="Обычный 5 7 24 5 2 2" xfId="52995"/>
    <cellStyle name="Обычный 5 7 24 5 3" xfId="52996"/>
    <cellStyle name="Обычный 5 7 24 6" xfId="52997"/>
    <cellStyle name="Обычный 5 7 24 6 2" xfId="52998"/>
    <cellStyle name="Обычный 5 7 24 7" xfId="52999"/>
    <cellStyle name="Обычный 5 7 24 7 2" xfId="53000"/>
    <cellStyle name="Обычный 5 7 24 8" xfId="53001"/>
    <cellStyle name="Обычный 5 7 25" xfId="53002"/>
    <cellStyle name="Обычный 5 7 25 2" xfId="53003"/>
    <cellStyle name="Обычный 5 7 25 2 2" xfId="53004"/>
    <cellStyle name="Обычный 5 7 25 2 2 2" xfId="53005"/>
    <cellStyle name="Обычный 5 7 25 2 2 2 2" xfId="53006"/>
    <cellStyle name="Обычный 5 7 25 2 2 3" xfId="53007"/>
    <cellStyle name="Обычный 5 7 25 2 3" xfId="53008"/>
    <cellStyle name="Обычный 5 7 25 2 3 2" xfId="53009"/>
    <cellStyle name="Обычный 5 7 25 2 4" xfId="53010"/>
    <cellStyle name="Обычный 5 7 25 3" xfId="53011"/>
    <cellStyle name="Обычный 5 7 25 3 2" xfId="53012"/>
    <cellStyle name="Обычный 5 7 25 3 2 2" xfId="53013"/>
    <cellStyle name="Обычный 5 7 25 3 2 2 2" xfId="53014"/>
    <cellStyle name="Обычный 5 7 25 3 2 3" xfId="53015"/>
    <cellStyle name="Обычный 5 7 25 3 3" xfId="53016"/>
    <cellStyle name="Обычный 5 7 25 3 3 2" xfId="53017"/>
    <cellStyle name="Обычный 5 7 25 3 4" xfId="53018"/>
    <cellStyle name="Обычный 5 7 25 4" xfId="53019"/>
    <cellStyle name="Обычный 5 7 25 4 2" xfId="53020"/>
    <cellStyle name="Обычный 5 7 25 4 2 2" xfId="53021"/>
    <cellStyle name="Обычный 5 7 25 4 2 2 2" xfId="53022"/>
    <cellStyle name="Обычный 5 7 25 4 2 3" xfId="53023"/>
    <cellStyle name="Обычный 5 7 25 4 3" xfId="53024"/>
    <cellStyle name="Обычный 5 7 25 4 3 2" xfId="53025"/>
    <cellStyle name="Обычный 5 7 25 4 4" xfId="53026"/>
    <cellStyle name="Обычный 5 7 25 5" xfId="53027"/>
    <cellStyle name="Обычный 5 7 25 5 2" xfId="53028"/>
    <cellStyle name="Обычный 5 7 25 5 2 2" xfId="53029"/>
    <cellStyle name="Обычный 5 7 25 5 3" xfId="53030"/>
    <cellStyle name="Обычный 5 7 25 6" xfId="53031"/>
    <cellStyle name="Обычный 5 7 25 6 2" xfId="53032"/>
    <cellStyle name="Обычный 5 7 25 7" xfId="53033"/>
    <cellStyle name="Обычный 5 7 25 7 2" xfId="53034"/>
    <cellStyle name="Обычный 5 7 25 8" xfId="53035"/>
    <cellStyle name="Обычный 5 7 26" xfId="53036"/>
    <cellStyle name="Обычный 5 7 26 2" xfId="53037"/>
    <cellStyle name="Обычный 5 7 26 2 2" xfId="53038"/>
    <cellStyle name="Обычный 5 7 26 2 2 2" xfId="53039"/>
    <cellStyle name="Обычный 5 7 26 2 2 2 2" xfId="53040"/>
    <cellStyle name="Обычный 5 7 26 2 2 3" xfId="53041"/>
    <cellStyle name="Обычный 5 7 26 2 3" xfId="53042"/>
    <cellStyle name="Обычный 5 7 26 2 3 2" xfId="53043"/>
    <cellStyle name="Обычный 5 7 26 2 4" xfId="53044"/>
    <cellStyle name="Обычный 5 7 26 3" xfId="53045"/>
    <cellStyle name="Обычный 5 7 26 3 2" xfId="53046"/>
    <cellStyle name="Обычный 5 7 26 3 2 2" xfId="53047"/>
    <cellStyle name="Обычный 5 7 26 3 2 2 2" xfId="53048"/>
    <cellStyle name="Обычный 5 7 26 3 2 3" xfId="53049"/>
    <cellStyle name="Обычный 5 7 26 3 3" xfId="53050"/>
    <cellStyle name="Обычный 5 7 26 3 3 2" xfId="53051"/>
    <cellStyle name="Обычный 5 7 26 3 4" xfId="53052"/>
    <cellStyle name="Обычный 5 7 26 4" xfId="53053"/>
    <cellStyle name="Обычный 5 7 26 4 2" xfId="53054"/>
    <cellStyle name="Обычный 5 7 26 4 2 2" xfId="53055"/>
    <cellStyle name="Обычный 5 7 26 4 2 2 2" xfId="53056"/>
    <cellStyle name="Обычный 5 7 26 4 2 3" xfId="53057"/>
    <cellStyle name="Обычный 5 7 26 4 3" xfId="53058"/>
    <cellStyle name="Обычный 5 7 26 4 3 2" xfId="53059"/>
    <cellStyle name="Обычный 5 7 26 4 4" xfId="53060"/>
    <cellStyle name="Обычный 5 7 26 5" xfId="53061"/>
    <cellStyle name="Обычный 5 7 26 5 2" xfId="53062"/>
    <cellStyle name="Обычный 5 7 26 5 2 2" xfId="53063"/>
    <cellStyle name="Обычный 5 7 26 5 3" xfId="53064"/>
    <cellStyle name="Обычный 5 7 26 6" xfId="53065"/>
    <cellStyle name="Обычный 5 7 26 6 2" xfId="53066"/>
    <cellStyle name="Обычный 5 7 26 7" xfId="53067"/>
    <cellStyle name="Обычный 5 7 26 7 2" xfId="53068"/>
    <cellStyle name="Обычный 5 7 26 8" xfId="53069"/>
    <cellStyle name="Обычный 5 7 27" xfId="53070"/>
    <cellStyle name="Обычный 5 7 27 2" xfId="53071"/>
    <cellStyle name="Обычный 5 7 27 2 2" xfId="53072"/>
    <cellStyle name="Обычный 5 7 27 2 2 2" xfId="53073"/>
    <cellStyle name="Обычный 5 7 27 2 2 2 2" xfId="53074"/>
    <cellStyle name="Обычный 5 7 27 2 2 3" xfId="53075"/>
    <cellStyle name="Обычный 5 7 27 2 3" xfId="53076"/>
    <cellStyle name="Обычный 5 7 27 2 3 2" xfId="53077"/>
    <cellStyle name="Обычный 5 7 27 2 4" xfId="53078"/>
    <cellStyle name="Обычный 5 7 27 3" xfId="53079"/>
    <cellStyle name="Обычный 5 7 27 3 2" xfId="53080"/>
    <cellStyle name="Обычный 5 7 27 3 2 2" xfId="53081"/>
    <cellStyle name="Обычный 5 7 27 3 2 2 2" xfId="53082"/>
    <cellStyle name="Обычный 5 7 27 3 2 3" xfId="53083"/>
    <cellStyle name="Обычный 5 7 27 3 3" xfId="53084"/>
    <cellStyle name="Обычный 5 7 27 3 3 2" xfId="53085"/>
    <cellStyle name="Обычный 5 7 27 3 4" xfId="53086"/>
    <cellStyle name="Обычный 5 7 27 4" xfId="53087"/>
    <cellStyle name="Обычный 5 7 27 4 2" xfId="53088"/>
    <cellStyle name="Обычный 5 7 27 4 2 2" xfId="53089"/>
    <cellStyle name="Обычный 5 7 27 4 2 2 2" xfId="53090"/>
    <cellStyle name="Обычный 5 7 27 4 2 3" xfId="53091"/>
    <cellStyle name="Обычный 5 7 27 4 3" xfId="53092"/>
    <cellStyle name="Обычный 5 7 27 4 3 2" xfId="53093"/>
    <cellStyle name="Обычный 5 7 27 4 4" xfId="53094"/>
    <cellStyle name="Обычный 5 7 27 5" xfId="53095"/>
    <cellStyle name="Обычный 5 7 27 5 2" xfId="53096"/>
    <cellStyle name="Обычный 5 7 27 5 2 2" xfId="53097"/>
    <cellStyle name="Обычный 5 7 27 5 3" xfId="53098"/>
    <cellStyle name="Обычный 5 7 27 6" xfId="53099"/>
    <cellStyle name="Обычный 5 7 27 6 2" xfId="53100"/>
    <cellStyle name="Обычный 5 7 27 7" xfId="53101"/>
    <cellStyle name="Обычный 5 7 27 7 2" xfId="53102"/>
    <cellStyle name="Обычный 5 7 27 8" xfId="53103"/>
    <cellStyle name="Обычный 5 7 28" xfId="53104"/>
    <cellStyle name="Обычный 5 7 28 2" xfId="53105"/>
    <cellStyle name="Обычный 5 7 28 2 2" xfId="53106"/>
    <cellStyle name="Обычный 5 7 28 2 2 2" xfId="53107"/>
    <cellStyle name="Обычный 5 7 28 2 2 2 2" xfId="53108"/>
    <cellStyle name="Обычный 5 7 28 2 2 3" xfId="53109"/>
    <cellStyle name="Обычный 5 7 28 2 3" xfId="53110"/>
    <cellStyle name="Обычный 5 7 28 2 3 2" xfId="53111"/>
    <cellStyle name="Обычный 5 7 28 2 4" xfId="53112"/>
    <cellStyle name="Обычный 5 7 28 3" xfId="53113"/>
    <cellStyle name="Обычный 5 7 28 3 2" xfId="53114"/>
    <cellStyle name="Обычный 5 7 28 3 2 2" xfId="53115"/>
    <cellStyle name="Обычный 5 7 28 3 2 2 2" xfId="53116"/>
    <cellStyle name="Обычный 5 7 28 3 2 3" xfId="53117"/>
    <cellStyle name="Обычный 5 7 28 3 3" xfId="53118"/>
    <cellStyle name="Обычный 5 7 28 3 3 2" xfId="53119"/>
    <cellStyle name="Обычный 5 7 28 3 4" xfId="53120"/>
    <cellStyle name="Обычный 5 7 28 4" xfId="53121"/>
    <cellStyle name="Обычный 5 7 28 4 2" xfId="53122"/>
    <cellStyle name="Обычный 5 7 28 4 2 2" xfId="53123"/>
    <cellStyle name="Обычный 5 7 28 4 2 2 2" xfId="53124"/>
    <cellStyle name="Обычный 5 7 28 4 2 3" xfId="53125"/>
    <cellStyle name="Обычный 5 7 28 4 3" xfId="53126"/>
    <cellStyle name="Обычный 5 7 28 4 3 2" xfId="53127"/>
    <cellStyle name="Обычный 5 7 28 4 4" xfId="53128"/>
    <cellStyle name="Обычный 5 7 28 5" xfId="53129"/>
    <cellStyle name="Обычный 5 7 28 5 2" xfId="53130"/>
    <cellStyle name="Обычный 5 7 28 5 2 2" xfId="53131"/>
    <cellStyle name="Обычный 5 7 28 5 3" xfId="53132"/>
    <cellStyle name="Обычный 5 7 28 6" xfId="53133"/>
    <cellStyle name="Обычный 5 7 28 6 2" xfId="53134"/>
    <cellStyle name="Обычный 5 7 28 7" xfId="53135"/>
    <cellStyle name="Обычный 5 7 28 7 2" xfId="53136"/>
    <cellStyle name="Обычный 5 7 28 8" xfId="53137"/>
    <cellStyle name="Обычный 5 7 29" xfId="53138"/>
    <cellStyle name="Обычный 5 7 29 2" xfId="53139"/>
    <cellStyle name="Обычный 5 7 29 2 2" xfId="53140"/>
    <cellStyle name="Обычный 5 7 29 2 2 2" xfId="53141"/>
    <cellStyle name="Обычный 5 7 29 2 2 2 2" xfId="53142"/>
    <cellStyle name="Обычный 5 7 29 2 2 3" xfId="53143"/>
    <cellStyle name="Обычный 5 7 29 2 3" xfId="53144"/>
    <cellStyle name="Обычный 5 7 29 2 3 2" xfId="53145"/>
    <cellStyle name="Обычный 5 7 29 2 4" xfId="53146"/>
    <cellStyle name="Обычный 5 7 29 3" xfId="53147"/>
    <cellStyle name="Обычный 5 7 29 3 2" xfId="53148"/>
    <cellStyle name="Обычный 5 7 29 3 2 2" xfId="53149"/>
    <cellStyle name="Обычный 5 7 29 3 2 2 2" xfId="53150"/>
    <cellStyle name="Обычный 5 7 29 3 2 3" xfId="53151"/>
    <cellStyle name="Обычный 5 7 29 3 3" xfId="53152"/>
    <cellStyle name="Обычный 5 7 29 3 3 2" xfId="53153"/>
    <cellStyle name="Обычный 5 7 29 3 4" xfId="53154"/>
    <cellStyle name="Обычный 5 7 29 4" xfId="53155"/>
    <cellStyle name="Обычный 5 7 29 4 2" xfId="53156"/>
    <cellStyle name="Обычный 5 7 29 4 2 2" xfId="53157"/>
    <cellStyle name="Обычный 5 7 29 4 2 2 2" xfId="53158"/>
    <cellStyle name="Обычный 5 7 29 4 2 3" xfId="53159"/>
    <cellStyle name="Обычный 5 7 29 4 3" xfId="53160"/>
    <cellStyle name="Обычный 5 7 29 4 3 2" xfId="53161"/>
    <cellStyle name="Обычный 5 7 29 4 4" xfId="53162"/>
    <cellStyle name="Обычный 5 7 29 5" xfId="53163"/>
    <cellStyle name="Обычный 5 7 29 5 2" xfId="53164"/>
    <cellStyle name="Обычный 5 7 29 5 2 2" xfId="53165"/>
    <cellStyle name="Обычный 5 7 29 5 3" xfId="53166"/>
    <cellStyle name="Обычный 5 7 29 6" xfId="53167"/>
    <cellStyle name="Обычный 5 7 29 6 2" xfId="53168"/>
    <cellStyle name="Обычный 5 7 29 7" xfId="53169"/>
    <cellStyle name="Обычный 5 7 29 7 2" xfId="53170"/>
    <cellStyle name="Обычный 5 7 29 8" xfId="53171"/>
    <cellStyle name="Обычный 5 7 3" xfId="53172"/>
    <cellStyle name="Обычный 5 7 3 2" xfId="53173"/>
    <cellStyle name="Обычный 5 7 3 2 2" xfId="53174"/>
    <cellStyle name="Обычный 5 7 3 2 2 2" xfId="53175"/>
    <cellStyle name="Обычный 5 7 3 2 2 2 2" xfId="53176"/>
    <cellStyle name="Обычный 5 7 3 2 2 3" xfId="53177"/>
    <cellStyle name="Обычный 5 7 3 2 3" xfId="53178"/>
    <cellStyle name="Обычный 5 7 3 2 3 2" xfId="53179"/>
    <cellStyle name="Обычный 5 7 3 2 4" xfId="53180"/>
    <cellStyle name="Обычный 5 7 3 3" xfId="53181"/>
    <cellStyle name="Обычный 5 7 3 3 2" xfId="53182"/>
    <cellStyle name="Обычный 5 7 3 3 2 2" xfId="53183"/>
    <cellStyle name="Обычный 5 7 3 3 2 2 2" xfId="53184"/>
    <cellStyle name="Обычный 5 7 3 3 2 3" xfId="53185"/>
    <cellStyle name="Обычный 5 7 3 3 3" xfId="53186"/>
    <cellStyle name="Обычный 5 7 3 3 3 2" xfId="53187"/>
    <cellStyle name="Обычный 5 7 3 3 4" xfId="53188"/>
    <cellStyle name="Обычный 5 7 3 4" xfId="53189"/>
    <cellStyle name="Обычный 5 7 3 4 2" xfId="53190"/>
    <cellStyle name="Обычный 5 7 3 4 2 2" xfId="53191"/>
    <cellStyle name="Обычный 5 7 3 4 2 2 2" xfId="53192"/>
    <cellStyle name="Обычный 5 7 3 4 2 3" xfId="53193"/>
    <cellStyle name="Обычный 5 7 3 4 3" xfId="53194"/>
    <cellStyle name="Обычный 5 7 3 4 3 2" xfId="53195"/>
    <cellStyle name="Обычный 5 7 3 4 4" xfId="53196"/>
    <cellStyle name="Обычный 5 7 3 5" xfId="53197"/>
    <cellStyle name="Обычный 5 7 3 5 2" xfId="53198"/>
    <cellStyle name="Обычный 5 7 3 5 2 2" xfId="53199"/>
    <cellStyle name="Обычный 5 7 3 5 3" xfId="53200"/>
    <cellStyle name="Обычный 5 7 3 6" xfId="53201"/>
    <cellStyle name="Обычный 5 7 3 6 2" xfId="53202"/>
    <cellStyle name="Обычный 5 7 3 7" xfId="53203"/>
    <cellStyle name="Обычный 5 7 3 7 2" xfId="53204"/>
    <cellStyle name="Обычный 5 7 3 8" xfId="53205"/>
    <cellStyle name="Обычный 5 7 30" xfId="53206"/>
    <cellStyle name="Обычный 5 7 30 2" xfId="53207"/>
    <cellStyle name="Обычный 5 7 30 2 2" xfId="53208"/>
    <cellStyle name="Обычный 5 7 30 2 2 2" xfId="53209"/>
    <cellStyle name="Обычный 5 7 30 2 3" xfId="53210"/>
    <cellStyle name="Обычный 5 7 30 3" xfId="53211"/>
    <cellStyle name="Обычный 5 7 30 3 2" xfId="53212"/>
    <cellStyle name="Обычный 5 7 30 4" xfId="53213"/>
    <cellStyle name="Обычный 5 7 31" xfId="53214"/>
    <cellStyle name="Обычный 5 7 31 2" xfId="53215"/>
    <cellStyle name="Обычный 5 7 31 2 2" xfId="53216"/>
    <cellStyle name="Обычный 5 7 31 2 2 2" xfId="53217"/>
    <cellStyle name="Обычный 5 7 31 2 3" xfId="53218"/>
    <cellStyle name="Обычный 5 7 31 3" xfId="53219"/>
    <cellStyle name="Обычный 5 7 31 3 2" xfId="53220"/>
    <cellStyle name="Обычный 5 7 31 4" xfId="53221"/>
    <cellStyle name="Обычный 5 7 32" xfId="53222"/>
    <cellStyle name="Обычный 5 7 32 2" xfId="53223"/>
    <cellStyle name="Обычный 5 7 32 2 2" xfId="53224"/>
    <cellStyle name="Обычный 5 7 32 2 2 2" xfId="53225"/>
    <cellStyle name="Обычный 5 7 32 2 3" xfId="53226"/>
    <cellStyle name="Обычный 5 7 32 3" xfId="53227"/>
    <cellStyle name="Обычный 5 7 32 3 2" xfId="53228"/>
    <cellStyle name="Обычный 5 7 32 4" xfId="53229"/>
    <cellStyle name="Обычный 5 7 33" xfId="53230"/>
    <cellStyle name="Обычный 5 7 33 2" xfId="53231"/>
    <cellStyle name="Обычный 5 7 33 2 2" xfId="53232"/>
    <cellStyle name="Обычный 5 7 33 3" xfId="53233"/>
    <cellStyle name="Обычный 5 7 34" xfId="53234"/>
    <cellStyle name="Обычный 5 7 34 2" xfId="53235"/>
    <cellStyle name="Обычный 5 7 35" xfId="53236"/>
    <cellStyle name="Обычный 5 7 35 2" xfId="53237"/>
    <cellStyle name="Обычный 5 7 36" xfId="53238"/>
    <cellStyle name="Обычный 5 7 4" xfId="53239"/>
    <cellStyle name="Обычный 5 7 4 2" xfId="53240"/>
    <cellStyle name="Обычный 5 7 4 2 2" xfId="53241"/>
    <cellStyle name="Обычный 5 7 4 2 2 2" xfId="53242"/>
    <cellStyle name="Обычный 5 7 4 2 2 2 2" xfId="53243"/>
    <cellStyle name="Обычный 5 7 4 2 2 3" xfId="53244"/>
    <cellStyle name="Обычный 5 7 4 2 3" xfId="53245"/>
    <cellStyle name="Обычный 5 7 4 2 3 2" xfId="53246"/>
    <cellStyle name="Обычный 5 7 4 2 4" xfId="53247"/>
    <cellStyle name="Обычный 5 7 4 3" xfId="53248"/>
    <cellStyle name="Обычный 5 7 4 3 2" xfId="53249"/>
    <cellStyle name="Обычный 5 7 4 3 2 2" xfId="53250"/>
    <cellStyle name="Обычный 5 7 4 3 2 2 2" xfId="53251"/>
    <cellStyle name="Обычный 5 7 4 3 2 3" xfId="53252"/>
    <cellStyle name="Обычный 5 7 4 3 3" xfId="53253"/>
    <cellStyle name="Обычный 5 7 4 3 3 2" xfId="53254"/>
    <cellStyle name="Обычный 5 7 4 3 4" xfId="53255"/>
    <cellStyle name="Обычный 5 7 4 4" xfId="53256"/>
    <cellStyle name="Обычный 5 7 4 4 2" xfId="53257"/>
    <cellStyle name="Обычный 5 7 4 4 2 2" xfId="53258"/>
    <cellStyle name="Обычный 5 7 4 4 2 2 2" xfId="53259"/>
    <cellStyle name="Обычный 5 7 4 4 2 3" xfId="53260"/>
    <cellStyle name="Обычный 5 7 4 4 3" xfId="53261"/>
    <cellStyle name="Обычный 5 7 4 4 3 2" xfId="53262"/>
    <cellStyle name="Обычный 5 7 4 4 4" xfId="53263"/>
    <cellStyle name="Обычный 5 7 4 5" xfId="53264"/>
    <cellStyle name="Обычный 5 7 4 5 2" xfId="53265"/>
    <cellStyle name="Обычный 5 7 4 5 2 2" xfId="53266"/>
    <cellStyle name="Обычный 5 7 4 5 3" xfId="53267"/>
    <cellStyle name="Обычный 5 7 4 6" xfId="53268"/>
    <cellStyle name="Обычный 5 7 4 6 2" xfId="53269"/>
    <cellStyle name="Обычный 5 7 4 7" xfId="53270"/>
    <cellStyle name="Обычный 5 7 4 7 2" xfId="53271"/>
    <cellStyle name="Обычный 5 7 4 8" xfId="53272"/>
    <cellStyle name="Обычный 5 7 5" xfId="53273"/>
    <cellStyle name="Обычный 5 7 5 2" xfId="53274"/>
    <cellStyle name="Обычный 5 7 5 2 2" xfId="53275"/>
    <cellStyle name="Обычный 5 7 5 2 2 2" xfId="53276"/>
    <cellStyle name="Обычный 5 7 5 2 2 2 2" xfId="53277"/>
    <cellStyle name="Обычный 5 7 5 2 2 3" xfId="53278"/>
    <cellStyle name="Обычный 5 7 5 2 3" xfId="53279"/>
    <cellStyle name="Обычный 5 7 5 2 3 2" xfId="53280"/>
    <cellStyle name="Обычный 5 7 5 2 4" xfId="53281"/>
    <cellStyle name="Обычный 5 7 5 3" xfId="53282"/>
    <cellStyle name="Обычный 5 7 5 3 2" xfId="53283"/>
    <cellStyle name="Обычный 5 7 5 3 2 2" xfId="53284"/>
    <cellStyle name="Обычный 5 7 5 3 2 2 2" xfId="53285"/>
    <cellStyle name="Обычный 5 7 5 3 2 3" xfId="53286"/>
    <cellStyle name="Обычный 5 7 5 3 3" xfId="53287"/>
    <cellStyle name="Обычный 5 7 5 3 3 2" xfId="53288"/>
    <cellStyle name="Обычный 5 7 5 3 4" xfId="53289"/>
    <cellStyle name="Обычный 5 7 5 4" xfId="53290"/>
    <cellStyle name="Обычный 5 7 5 4 2" xfId="53291"/>
    <cellStyle name="Обычный 5 7 5 4 2 2" xfId="53292"/>
    <cellStyle name="Обычный 5 7 5 4 2 2 2" xfId="53293"/>
    <cellStyle name="Обычный 5 7 5 4 2 3" xfId="53294"/>
    <cellStyle name="Обычный 5 7 5 4 3" xfId="53295"/>
    <cellStyle name="Обычный 5 7 5 4 3 2" xfId="53296"/>
    <cellStyle name="Обычный 5 7 5 4 4" xfId="53297"/>
    <cellStyle name="Обычный 5 7 5 5" xfId="53298"/>
    <cellStyle name="Обычный 5 7 5 5 2" xfId="53299"/>
    <cellStyle name="Обычный 5 7 5 5 2 2" xfId="53300"/>
    <cellStyle name="Обычный 5 7 5 5 3" xfId="53301"/>
    <cellStyle name="Обычный 5 7 5 6" xfId="53302"/>
    <cellStyle name="Обычный 5 7 5 6 2" xfId="53303"/>
    <cellStyle name="Обычный 5 7 5 7" xfId="53304"/>
    <cellStyle name="Обычный 5 7 5 7 2" xfId="53305"/>
    <cellStyle name="Обычный 5 7 5 8" xfId="53306"/>
    <cellStyle name="Обычный 5 7 6" xfId="53307"/>
    <cellStyle name="Обычный 5 7 6 2" xfId="53308"/>
    <cellStyle name="Обычный 5 7 6 2 2" xfId="53309"/>
    <cellStyle name="Обычный 5 7 6 2 2 2" xfId="53310"/>
    <cellStyle name="Обычный 5 7 6 2 2 2 2" xfId="53311"/>
    <cellStyle name="Обычный 5 7 6 2 2 3" xfId="53312"/>
    <cellStyle name="Обычный 5 7 6 2 3" xfId="53313"/>
    <cellStyle name="Обычный 5 7 6 2 3 2" xfId="53314"/>
    <cellStyle name="Обычный 5 7 6 2 4" xfId="53315"/>
    <cellStyle name="Обычный 5 7 6 3" xfId="53316"/>
    <cellStyle name="Обычный 5 7 6 3 2" xfId="53317"/>
    <cellStyle name="Обычный 5 7 6 3 2 2" xfId="53318"/>
    <cellStyle name="Обычный 5 7 6 3 2 2 2" xfId="53319"/>
    <cellStyle name="Обычный 5 7 6 3 2 3" xfId="53320"/>
    <cellStyle name="Обычный 5 7 6 3 3" xfId="53321"/>
    <cellStyle name="Обычный 5 7 6 3 3 2" xfId="53322"/>
    <cellStyle name="Обычный 5 7 6 3 4" xfId="53323"/>
    <cellStyle name="Обычный 5 7 6 4" xfId="53324"/>
    <cellStyle name="Обычный 5 7 6 4 2" xfId="53325"/>
    <cellStyle name="Обычный 5 7 6 4 2 2" xfId="53326"/>
    <cellStyle name="Обычный 5 7 6 4 2 2 2" xfId="53327"/>
    <cellStyle name="Обычный 5 7 6 4 2 3" xfId="53328"/>
    <cellStyle name="Обычный 5 7 6 4 3" xfId="53329"/>
    <cellStyle name="Обычный 5 7 6 4 3 2" xfId="53330"/>
    <cellStyle name="Обычный 5 7 6 4 4" xfId="53331"/>
    <cellStyle name="Обычный 5 7 6 5" xfId="53332"/>
    <cellStyle name="Обычный 5 7 6 5 2" xfId="53333"/>
    <cellStyle name="Обычный 5 7 6 5 2 2" xfId="53334"/>
    <cellStyle name="Обычный 5 7 6 5 3" xfId="53335"/>
    <cellStyle name="Обычный 5 7 6 6" xfId="53336"/>
    <cellStyle name="Обычный 5 7 6 6 2" xfId="53337"/>
    <cellStyle name="Обычный 5 7 6 7" xfId="53338"/>
    <cellStyle name="Обычный 5 7 6 7 2" xfId="53339"/>
    <cellStyle name="Обычный 5 7 6 8" xfId="53340"/>
    <cellStyle name="Обычный 5 7 7" xfId="53341"/>
    <cellStyle name="Обычный 5 7 7 2" xfId="53342"/>
    <cellStyle name="Обычный 5 7 7 2 2" xfId="53343"/>
    <cellStyle name="Обычный 5 7 7 2 2 2" xfId="53344"/>
    <cellStyle name="Обычный 5 7 7 2 2 2 2" xfId="53345"/>
    <cellStyle name="Обычный 5 7 7 2 2 3" xfId="53346"/>
    <cellStyle name="Обычный 5 7 7 2 3" xfId="53347"/>
    <cellStyle name="Обычный 5 7 7 2 3 2" xfId="53348"/>
    <cellStyle name="Обычный 5 7 7 2 4" xfId="53349"/>
    <cellStyle name="Обычный 5 7 7 3" xfId="53350"/>
    <cellStyle name="Обычный 5 7 7 3 2" xfId="53351"/>
    <cellStyle name="Обычный 5 7 7 3 2 2" xfId="53352"/>
    <cellStyle name="Обычный 5 7 7 3 2 2 2" xfId="53353"/>
    <cellStyle name="Обычный 5 7 7 3 2 3" xfId="53354"/>
    <cellStyle name="Обычный 5 7 7 3 3" xfId="53355"/>
    <cellStyle name="Обычный 5 7 7 3 3 2" xfId="53356"/>
    <cellStyle name="Обычный 5 7 7 3 4" xfId="53357"/>
    <cellStyle name="Обычный 5 7 7 4" xfId="53358"/>
    <cellStyle name="Обычный 5 7 7 4 2" xfId="53359"/>
    <cellStyle name="Обычный 5 7 7 4 2 2" xfId="53360"/>
    <cellStyle name="Обычный 5 7 7 4 2 2 2" xfId="53361"/>
    <cellStyle name="Обычный 5 7 7 4 2 3" xfId="53362"/>
    <cellStyle name="Обычный 5 7 7 4 3" xfId="53363"/>
    <cellStyle name="Обычный 5 7 7 4 3 2" xfId="53364"/>
    <cellStyle name="Обычный 5 7 7 4 4" xfId="53365"/>
    <cellStyle name="Обычный 5 7 7 5" xfId="53366"/>
    <cellStyle name="Обычный 5 7 7 5 2" xfId="53367"/>
    <cellStyle name="Обычный 5 7 7 5 2 2" xfId="53368"/>
    <cellStyle name="Обычный 5 7 7 5 3" xfId="53369"/>
    <cellStyle name="Обычный 5 7 7 6" xfId="53370"/>
    <cellStyle name="Обычный 5 7 7 6 2" xfId="53371"/>
    <cellStyle name="Обычный 5 7 7 7" xfId="53372"/>
    <cellStyle name="Обычный 5 7 7 7 2" xfId="53373"/>
    <cellStyle name="Обычный 5 7 7 8" xfId="53374"/>
    <cellStyle name="Обычный 5 7 8" xfId="53375"/>
    <cellStyle name="Обычный 5 7 8 2" xfId="53376"/>
    <cellStyle name="Обычный 5 7 8 2 2" xfId="53377"/>
    <cellStyle name="Обычный 5 7 8 2 2 2" xfId="53378"/>
    <cellStyle name="Обычный 5 7 8 2 2 2 2" xfId="53379"/>
    <cellStyle name="Обычный 5 7 8 2 2 3" xfId="53380"/>
    <cellStyle name="Обычный 5 7 8 2 3" xfId="53381"/>
    <cellStyle name="Обычный 5 7 8 2 3 2" xfId="53382"/>
    <cellStyle name="Обычный 5 7 8 2 4" xfId="53383"/>
    <cellStyle name="Обычный 5 7 8 3" xfId="53384"/>
    <cellStyle name="Обычный 5 7 8 3 2" xfId="53385"/>
    <cellStyle name="Обычный 5 7 8 3 2 2" xfId="53386"/>
    <cellStyle name="Обычный 5 7 8 3 2 2 2" xfId="53387"/>
    <cellStyle name="Обычный 5 7 8 3 2 3" xfId="53388"/>
    <cellStyle name="Обычный 5 7 8 3 3" xfId="53389"/>
    <cellStyle name="Обычный 5 7 8 3 3 2" xfId="53390"/>
    <cellStyle name="Обычный 5 7 8 3 4" xfId="53391"/>
    <cellStyle name="Обычный 5 7 8 4" xfId="53392"/>
    <cellStyle name="Обычный 5 7 8 4 2" xfId="53393"/>
    <cellStyle name="Обычный 5 7 8 4 2 2" xfId="53394"/>
    <cellStyle name="Обычный 5 7 8 4 2 2 2" xfId="53395"/>
    <cellStyle name="Обычный 5 7 8 4 2 3" xfId="53396"/>
    <cellStyle name="Обычный 5 7 8 4 3" xfId="53397"/>
    <cellStyle name="Обычный 5 7 8 4 3 2" xfId="53398"/>
    <cellStyle name="Обычный 5 7 8 4 4" xfId="53399"/>
    <cellStyle name="Обычный 5 7 8 5" xfId="53400"/>
    <cellStyle name="Обычный 5 7 8 5 2" xfId="53401"/>
    <cellStyle name="Обычный 5 7 8 5 2 2" xfId="53402"/>
    <cellStyle name="Обычный 5 7 8 5 3" xfId="53403"/>
    <cellStyle name="Обычный 5 7 8 6" xfId="53404"/>
    <cellStyle name="Обычный 5 7 8 6 2" xfId="53405"/>
    <cellStyle name="Обычный 5 7 8 7" xfId="53406"/>
    <cellStyle name="Обычный 5 7 8 7 2" xfId="53407"/>
    <cellStyle name="Обычный 5 7 8 8" xfId="53408"/>
    <cellStyle name="Обычный 5 7 9" xfId="53409"/>
    <cellStyle name="Обычный 5 7 9 2" xfId="53410"/>
    <cellStyle name="Обычный 5 7 9 2 2" xfId="53411"/>
    <cellStyle name="Обычный 5 7 9 2 2 2" xfId="53412"/>
    <cellStyle name="Обычный 5 7 9 2 2 2 2" xfId="53413"/>
    <cellStyle name="Обычный 5 7 9 2 2 3" xfId="53414"/>
    <cellStyle name="Обычный 5 7 9 2 3" xfId="53415"/>
    <cellStyle name="Обычный 5 7 9 2 3 2" xfId="53416"/>
    <cellStyle name="Обычный 5 7 9 2 4" xfId="53417"/>
    <cellStyle name="Обычный 5 7 9 3" xfId="53418"/>
    <cellStyle name="Обычный 5 7 9 3 2" xfId="53419"/>
    <cellStyle name="Обычный 5 7 9 3 2 2" xfId="53420"/>
    <cellStyle name="Обычный 5 7 9 3 2 2 2" xfId="53421"/>
    <cellStyle name="Обычный 5 7 9 3 2 3" xfId="53422"/>
    <cellStyle name="Обычный 5 7 9 3 3" xfId="53423"/>
    <cellStyle name="Обычный 5 7 9 3 3 2" xfId="53424"/>
    <cellStyle name="Обычный 5 7 9 3 4" xfId="53425"/>
    <cellStyle name="Обычный 5 7 9 4" xfId="53426"/>
    <cellStyle name="Обычный 5 7 9 4 2" xfId="53427"/>
    <cellStyle name="Обычный 5 7 9 4 2 2" xfId="53428"/>
    <cellStyle name="Обычный 5 7 9 4 2 2 2" xfId="53429"/>
    <cellStyle name="Обычный 5 7 9 4 2 3" xfId="53430"/>
    <cellStyle name="Обычный 5 7 9 4 3" xfId="53431"/>
    <cellStyle name="Обычный 5 7 9 4 3 2" xfId="53432"/>
    <cellStyle name="Обычный 5 7 9 4 4" xfId="53433"/>
    <cellStyle name="Обычный 5 7 9 5" xfId="53434"/>
    <cellStyle name="Обычный 5 7 9 5 2" xfId="53435"/>
    <cellStyle name="Обычный 5 7 9 5 2 2" xfId="53436"/>
    <cellStyle name="Обычный 5 7 9 5 3" xfId="53437"/>
    <cellStyle name="Обычный 5 7 9 6" xfId="53438"/>
    <cellStyle name="Обычный 5 7 9 6 2" xfId="53439"/>
    <cellStyle name="Обычный 5 7 9 7" xfId="53440"/>
    <cellStyle name="Обычный 5 7 9 7 2" xfId="53441"/>
    <cellStyle name="Обычный 5 7 9 8" xfId="53442"/>
    <cellStyle name="Обычный 5 70" xfId="53443"/>
    <cellStyle name="Обычный 5 70 2" xfId="53444"/>
    <cellStyle name="Обычный 5 70 2 2" xfId="53445"/>
    <cellStyle name="Обычный 5 70 2 2 2" xfId="53446"/>
    <cellStyle name="Обычный 5 70 2 2 2 2" xfId="53447"/>
    <cellStyle name="Обычный 5 70 2 2 3" xfId="53448"/>
    <cellStyle name="Обычный 5 70 2 3" xfId="53449"/>
    <cellStyle name="Обычный 5 70 2 3 2" xfId="53450"/>
    <cellStyle name="Обычный 5 70 2 4" xfId="53451"/>
    <cellStyle name="Обычный 5 70 3" xfId="53452"/>
    <cellStyle name="Обычный 5 70 3 2" xfId="53453"/>
    <cellStyle name="Обычный 5 70 3 2 2" xfId="53454"/>
    <cellStyle name="Обычный 5 70 3 2 2 2" xfId="53455"/>
    <cellStyle name="Обычный 5 70 3 2 3" xfId="53456"/>
    <cellStyle name="Обычный 5 70 3 3" xfId="53457"/>
    <cellStyle name="Обычный 5 70 3 3 2" xfId="53458"/>
    <cellStyle name="Обычный 5 70 3 4" xfId="53459"/>
    <cellStyle name="Обычный 5 70 4" xfId="53460"/>
    <cellStyle name="Обычный 5 70 4 2" xfId="53461"/>
    <cellStyle name="Обычный 5 70 4 2 2" xfId="53462"/>
    <cellStyle name="Обычный 5 70 4 2 2 2" xfId="53463"/>
    <cellStyle name="Обычный 5 70 4 2 3" xfId="53464"/>
    <cellStyle name="Обычный 5 70 4 3" xfId="53465"/>
    <cellStyle name="Обычный 5 70 4 3 2" xfId="53466"/>
    <cellStyle name="Обычный 5 70 4 4" xfId="53467"/>
    <cellStyle name="Обычный 5 70 5" xfId="53468"/>
    <cellStyle name="Обычный 5 70 5 2" xfId="53469"/>
    <cellStyle name="Обычный 5 70 5 2 2" xfId="53470"/>
    <cellStyle name="Обычный 5 70 5 3" xfId="53471"/>
    <cellStyle name="Обычный 5 70 6" xfId="53472"/>
    <cellStyle name="Обычный 5 70 6 2" xfId="53473"/>
    <cellStyle name="Обычный 5 70 7" xfId="53474"/>
    <cellStyle name="Обычный 5 70 7 2" xfId="53475"/>
    <cellStyle name="Обычный 5 70 8" xfId="53476"/>
    <cellStyle name="Обычный 5 71" xfId="53477"/>
    <cellStyle name="Обычный 5 71 2" xfId="53478"/>
    <cellStyle name="Обычный 5 71 2 2" xfId="53479"/>
    <cellStyle name="Обычный 5 71 2 2 2" xfId="53480"/>
    <cellStyle name="Обычный 5 71 2 2 2 2" xfId="53481"/>
    <cellStyle name="Обычный 5 71 2 2 3" xfId="53482"/>
    <cellStyle name="Обычный 5 71 2 3" xfId="53483"/>
    <cellStyle name="Обычный 5 71 2 3 2" xfId="53484"/>
    <cellStyle name="Обычный 5 71 2 4" xfId="53485"/>
    <cellStyle name="Обычный 5 71 3" xfId="53486"/>
    <cellStyle name="Обычный 5 71 3 2" xfId="53487"/>
    <cellStyle name="Обычный 5 71 3 2 2" xfId="53488"/>
    <cellStyle name="Обычный 5 71 3 2 2 2" xfId="53489"/>
    <cellStyle name="Обычный 5 71 3 2 3" xfId="53490"/>
    <cellStyle name="Обычный 5 71 3 3" xfId="53491"/>
    <cellStyle name="Обычный 5 71 3 3 2" xfId="53492"/>
    <cellStyle name="Обычный 5 71 3 4" xfId="53493"/>
    <cellStyle name="Обычный 5 71 4" xfId="53494"/>
    <cellStyle name="Обычный 5 71 4 2" xfId="53495"/>
    <cellStyle name="Обычный 5 71 4 2 2" xfId="53496"/>
    <cellStyle name="Обычный 5 71 4 2 2 2" xfId="53497"/>
    <cellStyle name="Обычный 5 71 4 2 3" xfId="53498"/>
    <cellStyle name="Обычный 5 71 4 3" xfId="53499"/>
    <cellStyle name="Обычный 5 71 4 3 2" xfId="53500"/>
    <cellStyle name="Обычный 5 71 4 4" xfId="53501"/>
    <cellStyle name="Обычный 5 71 5" xfId="53502"/>
    <cellStyle name="Обычный 5 71 5 2" xfId="53503"/>
    <cellStyle name="Обычный 5 71 5 2 2" xfId="53504"/>
    <cellStyle name="Обычный 5 71 5 3" xfId="53505"/>
    <cellStyle name="Обычный 5 71 6" xfId="53506"/>
    <cellStyle name="Обычный 5 71 6 2" xfId="53507"/>
    <cellStyle name="Обычный 5 71 7" xfId="53508"/>
    <cellStyle name="Обычный 5 71 7 2" xfId="53509"/>
    <cellStyle name="Обычный 5 71 8" xfId="53510"/>
    <cellStyle name="Обычный 5 72" xfId="53511"/>
    <cellStyle name="Обычный 5 72 2" xfId="53512"/>
    <cellStyle name="Обычный 5 72 2 2" xfId="53513"/>
    <cellStyle name="Обычный 5 72 2 2 2" xfId="53514"/>
    <cellStyle name="Обычный 5 72 2 2 2 2" xfId="53515"/>
    <cellStyle name="Обычный 5 72 2 2 3" xfId="53516"/>
    <cellStyle name="Обычный 5 72 2 3" xfId="53517"/>
    <cellStyle name="Обычный 5 72 2 3 2" xfId="53518"/>
    <cellStyle name="Обычный 5 72 2 4" xfId="53519"/>
    <cellStyle name="Обычный 5 72 3" xfId="53520"/>
    <cellStyle name="Обычный 5 72 3 2" xfId="53521"/>
    <cellStyle name="Обычный 5 72 3 2 2" xfId="53522"/>
    <cellStyle name="Обычный 5 72 3 2 2 2" xfId="53523"/>
    <cellStyle name="Обычный 5 72 3 2 3" xfId="53524"/>
    <cellStyle name="Обычный 5 72 3 3" xfId="53525"/>
    <cellStyle name="Обычный 5 72 3 3 2" xfId="53526"/>
    <cellStyle name="Обычный 5 72 3 4" xfId="53527"/>
    <cellStyle name="Обычный 5 72 4" xfId="53528"/>
    <cellStyle name="Обычный 5 72 4 2" xfId="53529"/>
    <cellStyle name="Обычный 5 72 4 2 2" xfId="53530"/>
    <cellStyle name="Обычный 5 72 4 2 2 2" xfId="53531"/>
    <cellStyle name="Обычный 5 72 4 2 3" xfId="53532"/>
    <cellStyle name="Обычный 5 72 4 3" xfId="53533"/>
    <cellStyle name="Обычный 5 72 4 3 2" xfId="53534"/>
    <cellStyle name="Обычный 5 72 4 4" xfId="53535"/>
    <cellStyle name="Обычный 5 72 5" xfId="53536"/>
    <cellStyle name="Обычный 5 72 5 2" xfId="53537"/>
    <cellStyle name="Обычный 5 72 5 2 2" xfId="53538"/>
    <cellStyle name="Обычный 5 72 5 3" xfId="53539"/>
    <cellStyle name="Обычный 5 72 6" xfId="53540"/>
    <cellStyle name="Обычный 5 72 6 2" xfId="53541"/>
    <cellStyle name="Обычный 5 72 7" xfId="53542"/>
    <cellStyle name="Обычный 5 72 7 2" xfId="53543"/>
    <cellStyle name="Обычный 5 72 8" xfId="53544"/>
    <cellStyle name="Обычный 5 73" xfId="53545"/>
    <cellStyle name="Обычный 5 73 2" xfId="53546"/>
    <cellStyle name="Обычный 5 73 2 2" xfId="53547"/>
    <cellStyle name="Обычный 5 73 2 2 2" xfId="53548"/>
    <cellStyle name="Обычный 5 73 2 2 2 2" xfId="53549"/>
    <cellStyle name="Обычный 5 73 2 2 3" xfId="53550"/>
    <cellStyle name="Обычный 5 73 2 3" xfId="53551"/>
    <cellStyle name="Обычный 5 73 2 3 2" xfId="53552"/>
    <cellStyle name="Обычный 5 73 2 4" xfId="53553"/>
    <cellStyle name="Обычный 5 73 3" xfId="53554"/>
    <cellStyle name="Обычный 5 73 3 2" xfId="53555"/>
    <cellStyle name="Обычный 5 73 3 2 2" xfId="53556"/>
    <cellStyle name="Обычный 5 73 3 2 2 2" xfId="53557"/>
    <cellStyle name="Обычный 5 73 3 2 3" xfId="53558"/>
    <cellStyle name="Обычный 5 73 3 3" xfId="53559"/>
    <cellStyle name="Обычный 5 73 3 3 2" xfId="53560"/>
    <cellStyle name="Обычный 5 73 3 4" xfId="53561"/>
    <cellStyle name="Обычный 5 73 4" xfId="53562"/>
    <cellStyle name="Обычный 5 73 4 2" xfId="53563"/>
    <cellStyle name="Обычный 5 73 4 2 2" xfId="53564"/>
    <cellStyle name="Обычный 5 73 4 2 2 2" xfId="53565"/>
    <cellStyle name="Обычный 5 73 4 2 3" xfId="53566"/>
    <cellStyle name="Обычный 5 73 4 3" xfId="53567"/>
    <cellStyle name="Обычный 5 73 4 3 2" xfId="53568"/>
    <cellStyle name="Обычный 5 73 4 4" xfId="53569"/>
    <cellStyle name="Обычный 5 73 5" xfId="53570"/>
    <cellStyle name="Обычный 5 73 5 2" xfId="53571"/>
    <cellStyle name="Обычный 5 73 5 2 2" xfId="53572"/>
    <cellStyle name="Обычный 5 73 5 3" xfId="53573"/>
    <cellStyle name="Обычный 5 73 6" xfId="53574"/>
    <cellStyle name="Обычный 5 73 6 2" xfId="53575"/>
    <cellStyle name="Обычный 5 73 7" xfId="53576"/>
    <cellStyle name="Обычный 5 73 7 2" xfId="53577"/>
    <cellStyle name="Обычный 5 73 8" xfId="53578"/>
    <cellStyle name="Обычный 5 74" xfId="53579"/>
    <cellStyle name="Обычный 5 74 2" xfId="53580"/>
    <cellStyle name="Обычный 5 74 2 2" xfId="53581"/>
    <cellStyle name="Обычный 5 74 2 2 2" xfId="53582"/>
    <cellStyle name="Обычный 5 74 2 2 2 2" xfId="53583"/>
    <cellStyle name="Обычный 5 74 2 2 3" xfId="53584"/>
    <cellStyle name="Обычный 5 74 2 3" xfId="53585"/>
    <cellStyle name="Обычный 5 74 2 3 2" xfId="53586"/>
    <cellStyle name="Обычный 5 74 2 4" xfId="53587"/>
    <cellStyle name="Обычный 5 74 3" xfId="53588"/>
    <cellStyle name="Обычный 5 74 3 2" xfId="53589"/>
    <cellStyle name="Обычный 5 74 3 2 2" xfId="53590"/>
    <cellStyle name="Обычный 5 74 3 2 2 2" xfId="53591"/>
    <cellStyle name="Обычный 5 74 3 2 3" xfId="53592"/>
    <cellStyle name="Обычный 5 74 3 3" xfId="53593"/>
    <cellStyle name="Обычный 5 74 3 3 2" xfId="53594"/>
    <cellStyle name="Обычный 5 74 3 4" xfId="53595"/>
    <cellStyle name="Обычный 5 74 4" xfId="53596"/>
    <cellStyle name="Обычный 5 74 4 2" xfId="53597"/>
    <cellStyle name="Обычный 5 74 4 2 2" xfId="53598"/>
    <cellStyle name="Обычный 5 74 4 2 2 2" xfId="53599"/>
    <cellStyle name="Обычный 5 74 4 2 3" xfId="53600"/>
    <cellStyle name="Обычный 5 74 4 3" xfId="53601"/>
    <cellStyle name="Обычный 5 74 4 3 2" xfId="53602"/>
    <cellStyle name="Обычный 5 74 4 4" xfId="53603"/>
    <cellStyle name="Обычный 5 74 5" xfId="53604"/>
    <cellStyle name="Обычный 5 74 5 2" xfId="53605"/>
    <cellStyle name="Обычный 5 74 5 2 2" xfId="53606"/>
    <cellStyle name="Обычный 5 74 5 3" xfId="53607"/>
    <cellStyle name="Обычный 5 74 6" xfId="53608"/>
    <cellStyle name="Обычный 5 74 6 2" xfId="53609"/>
    <cellStyle name="Обычный 5 74 7" xfId="53610"/>
    <cellStyle name="Обычный 5 74 7 2" xfId="53611"/>
    <cellStyle name="Обычный 5 74 8" xfId="53612"/>
    <cellStyle name="Обычный 5 75" xfId="53613"/>
    <cellStyle name="Обычный 5 75 2" xfId="53614"/>
    <cellStyle name="Обычный 5 75 2 2" xfId="53615"/>
    <cellStyle name="Обычный 5 75 2 2 2" xfId="53616"/>
    <cellStyle name="Обычный 5 75 2 2 2 2" xfId="53617"/>
    <cellStyle name="Обычный 5 75 2 2 3" xfId="53618"/>
    <cellStyle name="Обычный 5 75 2 3" xfId="53619"/>
    <cellStyle name="Обычный 5 75 2 3 2" xfId="53620"/>
    <cellStyle name="Обычный 5 75 2 4" xfId="53621"/>
    <cellStyle name="Обычный 5 75 3" xfId="53622"/>
    <cellStyle name="Обычный 5 75 3 2" xfId="53623"/>
    <cellStyle name="Обычный 5 75 3 2 2" xfId="53624"/>
    <cellStyle name="Обычный 5 75 3 2 2 2" xfId="53625"/>
    <cellStyle name="Обычный 5 75 3 2 3" xfId="53626"/>
    <cellStyle name="Обычный 5 75 3 3" xfId="53627"/>
    <cellStyle name="Обычный 5 75 3 3 2" xfId="53628"/>
    <cellStyle name="Обычный 5 75 3 4" xfId="53629"/>
    <cellStyle name="Обычный 5 75 4" xfId="53630"/>
    <cellStyle name="Обычный 5 75 4 2" xfId="53631"/>
    <cellStyle name="Обычный 5 75 4 2 2" xfId="53632"/>
    <cellStyle name="Обычный 5 75 4 2 2 2" xfId="53633"/>
    <cellStyle name="Обычный 5 75 4 2 3" xfId="53634"/>
    <cellStyle name="Обычный 5 75 4 3" xfId="53635"/>
    <cellStyle name="Обычный 5 75 4 3 2" xfId="53636"/>
    <cellStyle name="Обычный 5 75 4 4" xfId="53637"/>
    <cellStyle name="Обычный 5 75 5" xfId="53638"/>
    <cellStyle name="Обычный 5 75 5 2" xfId="53639"/>
    <cellStyle name="Обычный 5 75 5 2 2" xfId="53640"/>
    <cellStyle name="Обычный 5 75 5 3" xfId="53641"/>
    <cellStyle name="Обычный 5 75 6" xfId="53642"/>
    <cellStyle name="Обычный 5 75 6 2" xfId="53643"/>
    <cellStyle name="Обычный 5 75 7" xfId="53644"/>
    <cellStyle name="Обычный 5 75 7 2" xfId="53645"/>
    <cellStyle name="Обычный 5 75 8" xfId="53646"/>
    <cellStyle name="Обычный 5 76" xfId="53647"/>
    <cellStyle name="Обычный 5 76 2" xfId="53648"/>
    <cellStyle name="Обычный 5 77" xfId="53649"/>
    <cellStyle name="Обычный 5 77 2" xfId="53650"/>
    <cellStyle name="Обычный 5 78" xfId="53651"/>
    <cellStyle name="Обычный 5 78 2" xfId="53652"/>
    <cellStyle name="Обычный 5 79" xfId="53653"/>
    <cellStyle name="Обычный 5 79 2" xfId="53654"/>
    <cellStyle name="Обычный 5 8" xfId="53655"/>
    <cellStyle name="Обычный 5 8 10" xfId="53656"/>
    <cellStyle name="Обычный 5 8 10 2" xfId="53657"/>
    <cellStyle name="Обычный 5 8 10 2 2" xfId="53658"/>
    <cellStyle name="Обычный 5 8 10 2 2 2" xfId="53659"/>
    <cellStyle name="Обычный 5 8 10 2 2 2 2" xfId="53660"/>
    <cellStyle name="Обычный 5 8 10 2 2 3" xfId="53661"/>
    <cellStyle name="Обычный 5 8 10 2 3" xfId="53662"/>
    <cellStyle name="Обычный 5 8 10 2 3 2" xfId="53663"/>
    <cellStyle name="Обычный 5 8 10 2 4" xfId="53664"/>
    <cellStyle name="Обычный 5 8 10 3" xfId="53665"/>
    <cellStyle name="Обычный 5 8 10 3 2" xfId="53666"/>
    <cellStyle name="Обычный 5 8 10 3 2 2" xfId="53667"/>
    <cellStyle name="Обычный 5 8 10 3 2 2 2" xfId="53668"/>
    <cellStyle name="Обычный 5 8 10 3 2 3" xfId="53669"/>
    <cellStyle name="Обычный 5 8 10 3 3" xfId="53670"/>
    <cellStyle name="Обычный 5 8 10 3 3 2" xfId="53671"/>
    <cellStyle name="Обычный 5 8 10 3 4" xfId="53672"/>
    <cellStyle name="Обычный 5 8 10 4" xfId="53673"/>
    <cellStyle name="Обычный 5 8 10 4 2" xfId="53674"/>
    <cellStyle name="Обычный 5 8 10 4 2 2" xfId="53675"/>
    <cellStyle name="Обычный 5 8 10 4 2 2 2" xfId="53676"/>
    <cellStyle name="Обычный 5 8 10 4 2 3" xfId="53677"/>
    <cellStyle name="Обычный 5 8 10 4 3" xfId="53678"/>
    <cellStyle name="Обычный 5 8 10 4 3 2" xfId="53679"/>
    <cellStyle name="Обычный 5 8 10 4 4" xfId="53680"/>
    <cellStyle name="Обычный 5 8 10 5" xfId="53681"/>
    <cellStyle name="Обычный 5 8 10 5 2" xfId="53682"/>
    <cellStyle name="Обычный 5 8 10 5 2 2" xfId="53683"/>
    <cellStyle name="Обычный 5 8 10 5 3" xfId="53684"/>
    <cellStyle name="Обычный 5 8 10 6" xfId="53685"/>
    <cellStyle name="Обычный 5 8 10 6 2" xfId="53686"/>
    <cellStyle name="Обычный 5 8 10 7" xfId="53687"/>
    <cellStyle name="Обычный 5 8 10 7 2" xfId="53688"/>
    <cellStyle name="Обычный 5 8 10 8" xfId="53689"/>
    <cellStyle name="Обычный 5 8 11" xfId="53690"/>
    <cellStyle name="Обычный 5 8 11 2" xfId="53691"/>
    <cellStyle name="Обычный 5 8 11 2 2" xfId="53692"/>
    <cellStyle name="Обычный 5 8 11 2 2 2" xfId="53693"/>
    <cellStyle name="Обычный 5 8 11 2 2 2 2" xfId="53694"/>
    <cellStyle name="Обычный 5 8 11 2 2 3" xfId="53695"/>
    <cellStyle name="Обычный 5 8 11 2 3" xfId="53696"/>
    <cellStyle name="Обычный 5 8 11 2 3 2" xfId="53697"/>
    <cellStyle name="Обычный 5 8 11 2 4" xfId="53698"/>
    <cellStyle name="Обычный 5 8 11 3" xfId="53699"/>
    <cellStyle name="Обычный 5 8 11 3 2" xfId="53700"/>
    <cellStyle name="Обычный 5 8 11 3 2 2" xfId="53701"/>
    <cellStyle name="Обычный 5 8 11 3 2 2 2" xfId="53702"/>
    <cellStyle name="Обычный 5 8 11 3 2 3" xfId="53703"/>
    <cellStyle name="Обычный 5 8 11 3 3" xfId="53704"/>
    <cellStyle name="Обычный 5 8 11 3 3 2" xfId="53705"/>
    <cellStyle name="Обычный 5 8 11 3 4" xfId="53706"/>
    <cellStyle name="Обычный 5 8 11 4" xfId="53707"/>
    <cellStyle name="Обычный 5 8 11 4 2" xfId="53708"/>
    <cellStyle name="Обычный 5 8 11 4 2 2" xfId="53709"/>
    <cellStyle name="Обычный 5 8 11 4 2 2 2" xfId="53710"/>
    <cellStyle name="Обычный 5 8 11 4 2 3" xfId="53711"/>
    <cellStyle name="Обычный 5 8 11 4 3" xfId="53712"/>
    <cellStyle name="Обычный 5 8 11 4 3 2" xfId="53713"/>
    <cellStyle name="Обычный 5 8 11 4 4" xfId="53714"/>
    <cellStyle name="Обычный 5 8 11 5" xfId="53715"/>
    <cellStyle name="Обычный 5 8 11 5 2" xfId="53716"/>
    <cellStyle name="Обычный 5 8 11 5 2 2" xfId="53717"/>
    <cellStyle name="Обычный 5 8 11 5 3" xfId="53718"/>
    <cellStyle name="Обычный 5 8 11 6" xfId="53719"/>
    <cellStyle name="Обычный 5 8 11 6 2" xfId="53720"/>
    <cellStyle name="Обычный 5 8 11 7" xfId="53721"/>
    <cellStyle name="Обычный 5 8 11 7 2" xfId="53722"/>
    <cellStyle name="Обычный 5 8 11 8" xfId="53723"/>
    <cellStyle name="Обычный 5 8 12" xfId="53724"/>
    <cellStyle name="Обычный 5 8 12 2" xfId="53725"/>
    <cellStyle name="Обычный 5 8 12 2 2" xfId="53726"/>
    <cellStyle name="Обычный 5 8 12 2 2 2" xfId="53727"/>
    <cellStyle name="Обычный 5 8 12 2 2 2 2" xfId="53728"/>
    <cellStyle name="Обычный 5 8 12 2 2 3" xfId="53729"/>
    <cellStyle name="Обычный 5 8 12 2 3" xfId="53730"/>
    <cellStyle name="Обычный 5 8 12 2 3 2" xfId="53731"/>
    <cellStyle name="Обычный 5 8 12 2 4" xfId="53732"/>
    <cellStyle name="Обычный 5 8 12 3" xfId="53733"/>
    <cellStyle name="Обычный 5 8 12 3 2" xfId="53734"/>
    <cellStyle name="Обычный 5 8 12 3 2 2" xfId="53735"/>
    <cellStyle name="Обычный 5 8 12 3 2 2 2" xfId="53736"/>
    <cellStyle name="Обычный 5 8 12 3 2 3" xfId="53737"/>
    <cellStyle name="Обычный 5 8 12 3 3" xfId="53738"/>
    <cellStyle name="Обычный 5 8 12 3 3 2" xfId="53739"/>
    <cellStyle name="Обычный 5 8 12 3 4" xfId="53740"/>
    <cellStyle name="Обычный 5 8 12 4" xfId="53741"/>
    <cellStyle name="Обычный 5 8 12 4 2" xfId="53742"/>
    <cellStyle name="Обычный 5 8 12 4 2 2" xfId="53743"/>
    <cellStyle name="Обычный 5 8 12 4 2 2 2" xfId="53744"/>
    <cellStyle name="Обычный 5 8 12 4 2 3" xfId="53745"/>
    <cellStyle name="Обычный 5 8 12 4 3" xfId="53746"/>
    <cellStyle name="Обычный 5 8 12 4 3 2" xfId="53747"/>
    <cellStyle name="Обычный 5 8 12 4 4" xfId="53748"/>
    <cellStyle name="Обычный 5 8 12 5" xfId="53749"/>
    <cellStyle name="Обычный 5 8 12 5 2" xfId="53750"/>
    <cellStyle name="Обычный 5 8 12 5 2 2" xfId="53751"/>
    <cellStyle name="Обычный 5 8 12 5 3" xfId="53752"/>
    <cellStyle name="Обычный 5 8 12 6" xfId="53753"/>
    <cellStyle name="Обычный 5 8 12 6 2" xfId="53754"/>
    <cellStyle name="Обычный 5 8 12 7" xfId="53755"/>
    <cellStyle name="Обычный 5 8 12 7 2" xfId="53756"/>
    <cellStyle name="Обычный 5 8 12 8" xfId="53757"/>
    <cellStyle name="Обычный 5 8 13" xfId="53758"/>
    <cellStyle name="Обычный 5 8 13 2" xfId="53759"/>
    <cellStyle name="Обычный 5 8 13 2 2" xfId="53760"/>
    <cellStyle name="Обычный 5 8 13 2 2 2" xfId="53761"/>
    <cellStyle name="Обычный 5 8 13 2 2 2 2" xfId="53762"/>
    <cellStyle name="Обычный 5 8 13 2 2 3" xfId="53763"/>
    <cellStyle name="Обычный 5 8 13 2 3" xfId="53764"/>
    <cellStyle name="Обычный 5 8 13 2 3 2" xfId="53765"/>
    <cellStyle name="Обычный 5 8 13 2 4" xfId="53766"/>
    <cellStyle name="Обычный 5 8 13 3" xfId="53767"/>
    <cellStyle name="Обычный 5 8 13 3 2" xfId="53768"/>
    <cellStyle name="Обычный 5 8 13 3 2 2" xfId="53769"/>
    <cellStyle name="Обычный 5 8 13 3 2 2 2" xfId="53770"/>
    <cellStyle name="Обычный 5 8 13 3 2 3" xfId="53771"/>
    <cellStyle name="Обычный 5 8 13 3 3" xfId="53772"/>
    <cellStyle name="Обычный 5 8 13 3 3 2" xfId="53773"/>
    <cellStyle name="Обычный 5 8 13 3 4" xfId="53774"/>
    <cellStyle name="Обычный 5 8 13 4" xfId="53775"/>
    <cellStyle name="Обычный 5 8 13 4 2" xfId="53776"/>
    <cellStyle name="Обычный 5 8 13 4 2 2" xfId="53777"/>
    <cellStyle name="Обычный 5 8 13 4 2 2 2" xfId="53778"/>
    <cellStyle name="Обычный 5 8 13 4 2 3" xfId="53779"/>
    <cellStyle name="Обычный 5 8 13 4 3" xfId="53780"/>
    <cellStyle name="Обычный 5 8 13 4 3 2" xfId="53781"/>
    <cellStyle name="Обычный 5 8 13 4 4" xfId="53782"/>
    <cellStyle name="Обычный 5 8 13 5" xfId="53783"/>
    <cellStyle name="Обычный 5 8 13 5 2" xfId="53784"/>
    <cellStyle name="Обычный 5 8 13 5 2 2" xfId="53785"/>
    <cellStyle name="Обычный 5 8 13 5 3" xfId="53786"/>
    <cellStyle name="Обычный 5 8 13 6" xfId="53787"/>
    <cellStyle name="Обычный 5 8 13 6 2" xfId="53788"/>
    <cellStyle name="Обычный 5 8 13 7" xfId="53789"/>
    <cellStyle name="Обычный 5 8 13 7 2" xfId="53790"/>
    <cellStyle name="Обычный 5 8 13 8" xfId="53791"/>
    <cellStyle name="Обычный 5 8 14" xfId="53792"/>
    <cellStyle name="Обычный 5 8 14 2" xfId="53793"/>
    <cellStyle name="Обычный 5 8 14 2 2" xfId="53794"/>
    <cellStyle name="Обычный 5 8 14 2 2 2" xfId="53795"/>
    <cellStyle name="Обычный 5 8 14 2 2 2 2" xfId="53796"/>
    <cellStyle name="Обычный 5 8 14 2 2 3" xfId="53797"/>
    <cellStyle name="Обычный 5 8 14 2 3" xfId="53798"/>
    <cellStyle name="Обычный 5 8 14 2 3 2" xfId="53799"/>
    <cellStyle name="Обычный 5 8 14 2 4" xfId="53800"/>
    <cellStyle name="Обычный 5 8 14 3" xfId="53801"/>
    <cellStyle name="Обычный 5 8 14 3 2" xfId="53802"/>
    <cellStyle name="Обычный 5 8 14 3 2 2" xfId="53803"/>
    <cellStyle name="Обычный 5 8 14 3 2 2 2" xfId="53804"/>
    <cellStyle name="Обычный 5 8 14 3 2 3" xfId="53805"/>
    <cellStyle name="Обычный 5 8 14 3 3" xfId="53806"/>
    <cellStyle name="Обычный 5 8 14 3 3 2" xfId="53807"/>
    <cellStyle name="Обычный 5 8 14 3 4" xfId="53808"/>
    <cellStyle name="Обычный 5 8 14 4" xfId="53809"/>
    <cellStyle name="Обычный 5 8 14 4 2" xfId="53810"/>
    <cellStyle name="Обычный 5 8 14 4 2 2" xfId="53811"/>
    <cellStyle name="Обычный 5 8 14 4 2 2 2" xfId="53812"/>
    <cellStyle name="Обычный 5 8 14 4 2 3" xfId="53813"/>
    <cellStyle name="Обычный 5 8 14 4 3" xfId="53814"/>
    <cellStyle name="Обычный 5 8 14 4 3 2" xfId="53815"/>
    <cellStyle name="Обычный 5 8 14 4 4" xfId="53816"/>
    <cellStyle name="Обычный 5 8 14 5" xfId="53817"/>
    <cellStyle name="Обычный 5 8 14 5 2" xfId="53818"/>
    <cellStyle name="Обычный 5 8 14 5 2 2" xfId="53819"/>
    <cellStyle name="Обычный 5 8 14 5 3" xfId="53820"/>
    <cellStyle name="Обычный 5 8 14 6" xfId="53821"/>
    <cellStyle name="Обычный 5 8 14 6 2" xfId="53822"/>
    <cellStyle name="Обычный 5 8 14 7" xfId="53823"/>
    <cellStyle name="Обычный 5 8 14 7 2" xfId="53824"/>
    <cellStyle name="Обычный 5 8 14 8" xfId="53825"/>
    <cellStyle name="Обычный 5 8 15" xfId="53826"/>
    <cellStyle name="Обычный 5 8 15 2" xfId="53827"/>
    <cellStyle name="Обычный 5 8 15 2 2" xfId="53828"/>
    <cellStyle name="Обычный 5 8 15 2 2 2" xfId="53829"/>
    <cellStyle name="Обычный 5 8 15 2 2 2 2" xfId="53830"/>
    <cellStyle name="Обычный 5 8 15 2 2 3" xfId="53831"/>
    <cellStyle name="Обычный 5 8 15 2 3" xfId="53832"/>
    <cellStyle name="Обычный 5 8 15 2 3 2" xfId="53833"/>
    <cellStyle name="Обычный 5 8 15 2 4" xfId="53834"/>
    <cellStyle name="Обычный 5 8 15 3" xfId="53835"/>
    <cellStyle name="Обычный 5 8 15 3 2" xfId="53836"/>
    <cellStyle name="Обычный 5 8 15 3 2 2" xfId="53837"/>
    <cellStyle name="Обычный 5 8 15 3 2 2 2" xfId="53838"/>
    <cellStyle name="Обычный 5 8 15 3 2 3" xfId="53839"/>
    <cellStyle name="Обычный 5 8 15 3 3" xfId="53840"/>
    <cellStyle name="Обычный 5 8 15 3 3 2" xfId="53841"/>
    <cellStyle name="Обычный 5 8 15 3 4" xfId="53842"/>
    <cellStyle name="Обычный 5 8 15 4" xfId="53843"/>
    <cellStyle name="Обычный 5 8 15 4 2" xfId="53844"/>
    <cellStyle name="Обычный 5 8 15 4 2 2" xfId="53845"/>
    <cellStyle name="Обычный 5 8 15 4 2 2 2" xfId="53846"/>
    <cellStyle name="Обычный 5 8 15 4 2 3" xfId="53847"/>
    <cellStyle name="Обычный 5 8 15 4 3" xfId="53848"/>
    <cellStyle name="Обычный 5 8 15 4 3 2" xfId="53849"/>
    <cellStyle name="Обычный 5 8 15 4 4" xfId="53850"/>
    <cellStyle name="Обычный 5 8 15 5" xfId="53851"/>
    <cellStyle name="Обычный 5 8 15 5 2" xfId="53852"/>
    <cellStyle name="Обычный 5 8 15 5 2 2" xfId="53853"/>
    <cellStyle name="Обычный 5 8 15 5 3" xfId="53854"/>
    <cellStyle name="Обычный 5 8 15 6" xfId="53855"/>
    <cellStyle name="Обычный 5 8 15 6 2" xfId="53856"/>
    <cellStyle name="Обычный 5 8 15 7" xfId="53857"/>
    <cellStyle name="Обычный 5 8 15 7 2" xfId="53858"/>
    <cellStyle name="Обычный 5 8 15 8" xfId="53859"/>
    <cellStyle name="Обычный 5 8 16" xfId="53860"/>
    <cellStyle name="Обычный 5 8 16 2" xfId="53861"/>
    <cellStyle name="Обычный 5 8 16 2 2" xfId="53862"/>
    <cellStyle name="Обычный 5 8 16 2 2 2" xfId="53863"/>
    <cellStyle name="Обычный 5 8 16 2 2 2 2" xfId="53864"/>
    <cellStyle name="Обычный 5 8 16 2 2 3" xfId="53865"/>
    <cellStyle name="Обычный 5 8 16 2 3" xfId="53866"/>
    <cellStyle name="Обычный 5 8 16 2 3 2" xfId="53867"/>
    <cellStyle name="Обычный 5 8 16 2 4" xfId="53868"/>
    <cellStyle name="Обычный 5 8 16 3" xfId="53869"/>
    <cellStyle name="Обычный 5 8 16 3 2" xfId="53870"/>
    <cellStyle name="Обычный 5 8 16 3 2 2" xfId="53871"/>
    <cellStyle name="Обычный 5 8 16 3 2 2 2" xfId="53872"/>
    <cellStyle name="Обычный 5 8 16 3 2 3" xfId="53873"/>
    <cellStyle name="Обычный 5 8 16 3 3" xfId="53874"/>
    <cellStyle name="Обычный 5 8 16 3 3 2" xfId="53875"/>
    <cellStyle name="Обычный 5 8 16 3 4" xfId="53876"/>
    <cellStyle name="Обычный 5 8 16 4" xfId="53877"/>
    <cellStyle name="Обычный 5 8 16 4 2" xfId="53878"/>
    <cellStyle name="Обычный 5 8 16 4 2 2" xfId="53879"/>
    <cellStyle name="Обычный 5 8 16 4 2 2 2" xfId="53880"/>
    <cellStyle name="Обычный 5 8 16 4 2 3" xfId="53881"/>
    <cellStyle name="Обычный 5 8 16 4 3" xfId="53882"/>
    <cellStyle name="Обычный 5 8 16 4 3 2" xfId="53883"/>
    <cellStyle name="Обычный 5 8 16 4 4" xfId="53884"/>
    <cellStyle name="Обычный 5 8 16 5" xfId="53885"/>
    <cellStyle name="Обычный 5 8 16 5 2" xfId="53886"/>
    <cellStyle name="Обычный 5 8 16 5 2 2" xfId="53887"/>
    <cellStyle name="Обычный 5 8 16 5 3" xfId="53888"/>
    <cellStyle name="Обычный 5 8 16 6" xfId="53889"/>
    <cellStyle name="Обычный 5 8 16 6 2" xfId="53890"/>
    <cellStyle name="Обычный 5 8 16 7" xfId="53891"/>
    <cellStyle name="Обычный 5 8 16 7 2" xfId="53892"/>
    <cellStyle name="Обычный 5 8 16 8" xfId="53893"/>
    <cellStyle name="Обычный 5 8 17" xfId="53894"/>
    <cellStyle name="Обычный 5 8 17 2" xfId="53895"/>
    <cellStyle name="Обычный 5 8 17 2 2" xfId="53896"/>
    <cellStyle name="Обычный 5 8 17 2 2 2" xfId="53897"/>
    <cellStyle name="Обычный 5 8 17 2 2 2 2" xfId="53898"/>
    <cellStyle name="Обычный 5 8 17 2 2 3" xfId="53899"/>
    <cellStyle name="Обычный 5 8 17 2 3" xfId="53900"/>
    <cellStyle name="Обычный 5 8 17 2 3 2" xfId="53901"/>
    <cellStyle name="Обычный 5 8 17 2 4" xfId="53902"/>
    <cellStyle name="Обычный 5 8 17 3" xfId="53903"/>
    <cellStyle name="Обычный 5 8 17 3 2" xfId="53904"/>
    <cellStyle name="Обычный 5 8 17 3 2 2" xfId="53905"/>
    <cellStyle name="Обычный 5 8 17 3 2 2 2" xfId="53906"/>
    <cellStyle name="Обычный 5 8 17 3 2 3" xfId="53907"/>
    <cellStyle name="Обычный 5 8 17 3 3" xfId="53908"/>
    <cellStyle name="Обычный 5 8 17 3 3 2" xfId="53909"/>
    <cellStyle name="Обычный 5 8 17 3 4" xfId="53910"/>
    <cellStyle name="Обычный 5 8 17 4" xfId="53911"/>
    <cellStyle name="Обычный 5 8 17 4 2" xfId="53912"/>
    <cellStyle name="Обычный 5 8 17 4 2 2" xfId="53913"/>
    <cellStyle name="Обычный 5 8 17 4 2 2 2" xfId="53914"/>
    <cellStyle name="Обычный 5 8 17 4 2 3" xfId="53915"/>
    <cellStyle name="Обычный 5 8 17 4 3" xfId="53916"/>
    <cellStyle name="Обычный 5 8 17 4 3 2" xfId="53917"/>
    <cellStyle name="Обычный 5 8 17 4 4" xfId="53918"/>
    <cellStyle name="Обычный 5 8 17 5" xfId="53919"/>
    <cellStyle name="Обычный 5 8 17 5 2" xfId="53920"/>
    <cellStyle name="Обычный 5 8 17 5 2 2" xfId="53921"/>
    <cellStyle name="Обычный 5 8 17 5 3" xfId="53922"/>
    <cellStyle name="Обычный 5 8 17 6" xfId="53923"/>
    <cellStyle name="Обычный 5 8 17 6 2" xfId="53924"/>
    <cellStyle name="Обычный 5 8 17 7" xfId="53925"/>
    <cellStyle name="Обычный 5 8 17 7 2" xfId="53926"/>
    <cellStyle name="Обычный 5 8 17 8" xfId="53927"/>
    <cellStyle name="Обычный 5 8 18" xfId="53928"/>
    <cellStyle name="Обычный 5 8 18 2" xfId="53929"/>
    <cellStyle name="Обычный 5 8 18 2 2" xfId="53930"/>
    <cellStyle name="Обычный 5 8 18 2 2 2" xfId="53931"/>
    <cellStyle name="Обычный 5 8 18 2 2 2 2" xfId="53932"/>
    <cellStyle name="Обычный 5 8 18 2 2 3" xfId="53933"/>
    <cellStyle name="Обычный 5 8 18 2 3" xfId="53934"/>
    <cellStyle name="Обычный 5 8 18 2 3 2" xfId="53935"/>
    <cellStyle name="Обычный 5 8 18 2 4" xfId="53936"/>
    <cellStyle name="Обычный 5 8 18 3" xfId="53937"/>
    <cellStyle name="Обычный 5 8 18 3 2" xfId="53938"/>
    <cellStyle name="Обычный 5 8 18 3 2 2" xfId="53939"/>
    <cellStyle name="Обычный 5 8 18 3 2 2 2" xfId="53940"/>
    <cellStyle name="Обычный 5 8 18 3 2 3" xfId="53941"/>
    <cellStyle name="Обычный 5 8 18 3 3" xfId="53942"/>
    <cellStyle name="Обычный 5 8 18 3 3 2" xfId="53943"/>
    <cellStyle name="Обычный 5 8 18 3 4" xfId="53944"/>
    <cellStyle name="Обычный 5 8 18 4" xfId="53945"/>
    <cellStyle name="Обычный 5 8 18 4 2" xfId="53946"/>
    <cellStyle name="Обычный 5 8 18 4 2 2" xfId="53947"/>
    <cellStyle name="Обычный 5 8 18 4 2 2 2" xfId="53948"/>
    <cellStyle name="Обычный 5 8 18 4 2 3" xfId="53949"/>
    <cellStyle name="Обычный 5 8 18 4 3" xfId="53950"/>
    <cellStyle name="Обычный 5 8 18 4 3 2" xfId="53951"/>
    <cellStyle name="Обычный 5 8 18 4 4" xfId="53952"/>
    <cellStyle name="Обычный 5 8 18 5" xfId="53953"/>
    <cellStyle name="Обычный 5 8 18 5 2" xfId="53954"/>
    <cellStyle name="Обычный 5 8 18 5 2 2" xfId="53955"/>
    <cellStyle name="Обычный 5 8 18 5 3" xfId="53956"/>
    <cellStyle name="Обычный 5 8 18 6" xfId="53957"/>
    <cellStyle name="Обычный 5 8 18 6 2" xfId="53958"/>
    <cellStyle name="Обычный 5 8 18 7" xfId="53959"/>
    <cellStyle name="Обычный 5 8 18 7 2" xfId="53960"/>
    <cellStyle name="Обычный 5 8 18 8" xfId="53961"/>
    <cellStyle name="Обычный 5 8 19" xfId="53962"/>
    <cellStyle name="Обычный 5 8 19 2" xfId="53963"/>
    <cellStyle name="Обычный 5 8 19 2 2" xfId="53964"/>
    <cellStyle name="Обычный 5 8 19 2 2 2" xfId="53965"/>
    <cellStyle name="Обычный 5 8 19 2 2 2 2" xfId="53966"/>
    <cellStyle name="Обычный 5 8 19 2 2 3" xfId="53967"/>
    <cellStyle name="Обычный 5 8 19 2 3" xfId="53968"/>
    <cellStyle name="Обычный 5 8 19 2 3 2" xfId="53969"/>
    <cellStyle name="Обычный 5 8 19 2 4" xfId="53970"/>
    <cellStyle name="Обычный 5 8 19 3" xfId="53971"/>
    <cellStyle name="Обычный 5 8 19 3 2" xfId="53972"/>
    <cellStyle name="Обычный 5 8 19 3 2 2" xfId="53973"/>
    <cellStyle name="Обычный 5 8 19 3 2 2 2" xfId="53974"/>
    <cellStyle name="Обычный 5 8 19 3 2 3" xfId="53975"/>
    <cellStyle name="Обычный 5 8 19 3 3" xfId="53976"/>
    <cellStyle name="Обычный 5 8 19 3 3 2" xfId="53977"/>
    <cellStyle name="Обычный 5 8 19 3 4" xfId="53978"/>
    <cellStyle name="Обычный 5 8 19 4" xfId="53979"/>
    <cellStyle name="Обычный 5 8 19 4 2" xfId="53980"/>
    <cellStyle name="Обычный 5 8 19 4 2 2" xfId="53981"/>
    <cellStyle name="Обычный 5 8 19 4 2 2 2" xfId="53982"/>
    <cellStyle name="Обычный 5 8 19 4 2 3" xfId="53983"/>
    <cellStyle name="Обычный 5 8 19 4 3" xfId="53984"/>
    <cellStyle name="Обычный 5 8 19 4 3 2" xfId="53985"/>
    <cellStyle name="Обычный 5 8 19 4 4" xfId="53986"/>
    <cellStyle name="Обычный 5 8 19 5" xfId="53987"/>
    <cellStyle name="Обычный 5 8 19 5 2" xfId="53988"/>
    <cellStyle name="Обычный 5 8 19 5 2 2" xfId="53989"/>
    <cellStyle name="Обычный 5 8 19 5 3" xfId="53990"/>
    <cellStyle name="Обычный 5 8 19 6" xfId="53991"/>
    <cellStyle name="Обычный 5 8 19 6 2" xfId="53992"/>
    <cellStyle name="Обычный 5 8 19 7" xfId="53993"/>
    <cellStyle name="Обычный 5 8 19 7 2" xfId="53994"/>
    <cellStyle name="Обычный 5 8 19 8" xfId="53995"/>
    <cellStyle name="Обычный 5 8 2" xfId="53996"/>
    <cellStyle name="Обычный 5 8 2 2" xfId="53997"/>
    <cellStyle name="Обычный 5 8 2 2 2" xfId="53998"/>
    <cellStyle name="Обычный 5 8 2 2 2 2" xfId="53999"/>
    <cellStyle name="Обычный 5 8 2 2 2 2 2" xfId="54000"/>
    <cellStyle name="Обычный 5 8 2 2 2 3" xfId="54001"/>
    <cellStyle name="Обычный 5 8 2 2 3" xfId="54002"/>
    <cellStyle name="Обычный 5 8 2 2 3 2" xfId="54003"/>
    <cellStyle name="Обычный 5 8 2 2 4" xfId="54004"/>
    <cellStyle name="Обычный 5 8 2 3" xfId="54005"/>
    <cellStyle name="Обычный 5 8 2 3 2" xfId="54006"/>
    <cellStyle name="Обычный 5 8 2 3 2 2" xfId="54007"/>
    <cellStyle name="Обычный 5 8 2 3 2 2 2" xfId="54008"/>
    <cellStyle name="Обычный 5 8 2 3 2 3" xfId="54009"/>
    <cellStyle name="Обычный 5 8 2 3 3" xfId="54010"/>
    <cellStyle name="Обычный 5 8 2 3 3 2" xfId="54011"/>
    <cellStyle name="Обычный 5 8 2 3 4" xfId="54012"/>
    <cellStyle name="Обычный 5 8 2 4" xfId="54013"/>
    <cellStyle name="Обычный 5 8 2 4 2" xfId="54014"/>
    <cellStyle name="Обычный 5 8 2 4 2 2" xfId="54015"/>
    <cellStyle name="Обычный 5 8 2 4 2 2 2" xfId="54016"/>
    <cellStyle name="Обычный 5 8 2 4 2 3" xfId="54017"/>
    <cellStyle name="Обычный 5 8 2 4 3" xfId="54018"/>
    <cellStyle name="Обычный 5 8 2 4 3 2" xfId="54019"/>
    <cellStyle name="Обычный 5 8 2 4 4" xfId="54020"/>
    <cellStyle name="Обычный 5 8 2 5" xfId="54021"/>
    <cellStyle name="Обычный 5 8 2 5 2" xfId="54022"/>
    <cellStyle name="Обычный 5 8 2 5 2 2" xfId="54023"/>
    <cellStyle name="Обычный 5 8 2 5 3" xfId="54024"/>
    <cellStyle name="Обычный 5 8 2 6" xfId="54025"/>
    <cellStyle name="Обычный 5 8 2 6 2" xfId="54026"/>
    <cellStyle name="Обычный 5 8 2 7" xfId="54027"/>
    <cellStyle name="Обычный 5 8 2 7 2" xfId="54028"/>
    <cellStyle name="Обычный 5 8 2 8" xfId="54029"/>
    <cellStyle name="Обычный 5 8 20" xfId="54030"/>
    <cellStyle name="Обычный 5 8 20 2" xfId="54031"/>
    <cellStyle name="Обычный 5 8 20 2 2" xfId="54032"/>
    <cellStyle name="Обычный 5 8 20 2 2 2" xfId="54033"/>
    <cellStyle name="Обычный 5 8 20 2 2 2 2" xfId="54034"/>
    <cellStyle name="Обычный 5 8 20 2 2 3" xfId="54035"/>
    <cellStyle name="Обычный 5 8 20 2 3" xfId="54036"/>
    <cellStyle name="Обычный 5 8 20 2 3 2" xfId="54037"/>
    <cellStyle name="Обычный 5 8 20 2 4" xfId="54038"/>
    <cellStyle name="Обычный 5 8 20 3" xfId="54039"/>
    <cellStyle name="Обычный 5 8 20 3 2" xfId="54040"/>
    <cellStyle name="Обычный 5 8 20 3 2 2" xfId="54041"/>
    <cellStyle name="Обычный 5 8 20 3 2 2 2" xfId="54042"/>
    <cellStyle name="Обычный 5 8 20 3 2 3" xfId="54043"/>
    <cellStyle name="Обычный 5 8 20 3 3" xfId="54044"/>
    <cellStyle name="Обычный 5 8 20 3 3 2" xfId="54045"/>
    <cellStyle name="Обычный 5 8 20 3 4" xfId="54046"/>
    <cellStyle name="Обычный 5 8 20 4" xfId="54047"/>
    <cellStyle name="Обычный 5 8 20 4 2" xfId="54048"/>
    <cellStyle name="Обычный 5 8 20 4 2 2" xfId="54049"/>
    <cellStyle name="Обычный 5 8 20 4 2 2 2" xfId="54050"/>
    <cellStyle name="Обычный 5 8 20 4 2 3" xfId="54051"/>
    <cellStyle name="Обычный 5 8 20 4 3" xfId="54052"/>
    <cellStyle name="Обычный 5 8 20 4 3 2" xfId="54053"/>
    <cellStyle name="Обычный 5 8 20 4 4" xfId="54054"/>
    <cellStyle name="Обычный 5 8 20 5" xfId="54055"/>
    <cellStyle name="Обычный 5 8 20 5 2" xfId="54056"/>
    <cellStyle name="Обычный 5 8 20 5 2 2" xfId="54057"/>
    <cellStyle name="Обычный 5 8 20 5 3" xfId="54058"/>
    <cellStyle name="Обычный 5 8 20 6" xfId="54059"/>
    <cellStyle name="Обычный 5 8 20 6 2" xfId="54060"/>
    <cellStyle name="Обычный 5 8 20 7" xfId="54061"/>
    <cellStyle name="Обычный 5 8 20 7 2" xfId="54062"/>
    <cellStyle name="Обычный 5 8 20 8" xfId="54063"/>
    <cellStyle name="Обычный 5 8 21" xfId="54064"/>
    <cellStyle name="Обычный 5 8 21 2" xfId="54065"/>
    <cellStyle name="Обычный 5 8 21 2 2" xfId="54066"/>
    <cellStyle name="Обычный 5 8 21 2 2 2" xfId="54067"/>
    <cellStyle name="Обычный 5 8 21 2 2 2 2" xfId="54068"/>
    <cellStyle name="Обычный 5 8 21 2 2 3" xfId="54069"/>
    <cellStyle name="Обычный 5 8 21 2 3" xfId="54070"/>
    <cellStyle name="Обычный 5 8 21 2 3 2" xfId="54071"/>
    <cellStyle name="Обычный 5 8 21 2 4" xfId="54072"/>
    <cellStyle name="Обычный 5 8 21 3" xfId="54073"/>
    <cellStyle name="Обычный 5 8 21 3 2" xfId="54074"/>
    <cellStyle name="Обычный 5 8 21 3 2 2" xfId="54075"/>
    <cellStyle name="Обычный 5 8 21 3 2 2 2" xfId="54076"/>
    <cellStyle name="Обычный 5 8 21 3 2 3" xfId="54077"/>
    <cellStyle name="Обычный 5 8 21 3 3" xfId="54078"/>
    <cellStyle name="Обычный 5 8 21 3 3 2" xfId="54079"/>
    <cellStyle name="Обычный 5 8 21 3 4" xfId="54080"/>
    <cellStyle name="Обычный 5 8 21 4" xfId="54081"/>
    <cellStyle name="Обычный 5 8 21 4 2" xfId="54082"/>
    <cellStyle name="Обычный 5 8 21 4 2 2" xfId="54083"/>
    <cellStyle name="Обычный 5 8 21 4 2 2 2" xfId="54084"/>
    <cellStyle name="Обычный 5 8 21 4 2 3" xfId="54085"/>
    <cellStyle name="Обычный 5 8 21 4 3" xfId="54086"/>
    <cellStyle name="Обычный 5 8 21 4 3 2" xfId="54087"/>
    <cellStyle name="Обычный 5 8 21 4 4" xfId="54088"/>
    <cellStyle name="Обычный 5 8 21 5" xfId="54089"/>
    <cellStyle name="Обычный 5 8 21 5 2" xfId="54090"/>
    <cellStyle name="Обычный 5 8 21 5 2 2" xfId="54091"/>
    <cellStyle name="Обычный 5 8 21 5 3" xfId="54092"/>
    <cellStyle name="Обычный 5 8 21 6" xfId="54093"/>
    <cellStyle name="Обычный 5 8 21 6 2" xfId="54094"/>
    <cellStyle name="Обычный 5 8 21 7" xfId="54095"/>
    <cellStyle name="Обычный 5 8 21 7 2" xfId="54096"/>
    <cellStyle name="Обычный 5 8 21 8" xfId="54097"/>
    <cellStyle name="Обычный 5 8 22" xfId="54098"/>
    <cellStyle name="Обычный 5 8 22 2" xfId="54099"/>
    <cellStyle name="Обычный 5 8 22 2 2" xfId="54100"/>
    <cellStyle name="Обычный 5 8 22 2 2 2" xfId="54101"/>
    <cellStyle name="Обычный 5 8 22 2 2 2 2" xfId="54102"/>
    <cellStyle name="Обычный 5 8 22 2 2 3" xfId="54103"/>
    <cellStyle name="Обычный 5 8 22 2 3" xfId="54104"/>
    <cellStyle name="Обычный 5 8 22 2 3 2" xfId="54105"/>
    <cellStyle name="Обычный 5 8 22 2 4" xfId="54106"/>
    <cellStyle name="Обычный 5 8 22 3" xfId="54107"/>
    <cellStyle name="Обычный 5 8 22 3 2" xfId="54108"/>
    <cellStyle name="Обычный 5 8 22 3 2 2" xfId="54109"/>
    <cellStyle name="Обычный 5 8 22 3 2 2 2" xfId="54110"/>
    <cellStyle name="Обычный 5 8 22 3 2 3" xfId="54111"/>
    <cellStyle name="Обычный 5 8 22 3 3" xfId="54112"/>
    <cellStyle name="Обычный 5 8 22 3 3 2" xfId="54113"/>
    <cellStyle name="Обычный 5 8 22 3 4" xfId="54114"/>
    <cellStyle name="Обычный 5 8 22 4" xfId="54115"/>
    <cellStyle name="Обычный 5 8 22 4 2" xfId="54116"/>
    <cellStyle name="Обычный 5 8 22 4 2 2" xfId="54117"/>
    <cellStyle name="Обычный 5 8 22 4 2 2 2" xfId="54118"/>
    <cellStyle name="Обычный 5 8 22 4 2 3" xfId="54119"/>
    <cellStyle name="Обычный 5 8 22 4 3" xfId="54120"/>
    <cellStyle name="Обычный 5 8 22 4 3 2" xfId="54121"/>
    <cellStyle name="Обычный 5 8 22 4 4" xfId="54122"/>
    <cellStyle name="Обычный 5 8 22 5" xfId="54123"/>
    <cellStyle name="Обычный 5 8 22 5 2" xfId="54124"/>
    <cellStyle name="Обычный 5 8 22 5 2 2" xfId="54125"/>
    <cellStyle name="Обычный 5 8 22 5 3" xfId="54126"/>
    <cellStyle name="Обычный 5 8 22 6" xfId="54127"/>
    <cellStyle name="Обычный 5 8 22 6 2" xfId="54128"/>
    <cellStyle name="Обычный 5 8 22 7" xfId="54129"/>
    <cellStyle name="Обычный 5 8 22 7 2" xfId="54130"/>
    <cellStyle name="Обычный 5 8 22 8" xfId="54131"/>
    <cellStyle name="Обычный 5 8 23" xfId="54132"/>
    <cellStyle name="Обычный 5 8 23 2" xfId="54133"/>
    <cellStyle name="Обычный 5 8 23 2 2" xfId="54134"/>
    <cellStyle name="Обычный 5 8 23 2 2 2" xfId="54135"/>
    <cellStyle name="Обычный 5 8 23 2 2 2 2" xfId="54136"/>
    <cellStyle name="Обычный 5 8 23 2 2 3" xfId="54137"/>
    <cellStyle name="Обычный 5 8 23 2 3" xfId="54138"/>
    <cellStyle name="Обычный 5 8 23 2 3 2" xfId="54139"/>
    <cellStyle name="Обычный 5 8 23 2 4" xfId="54140"/>
    <cellStyle name="Обычный 5 8 23 3" xfId="54141"/>
    <cellStyle name="Обычный 5 8 23 3 2" xfId="54142"/>
    <cellStyle name="Обычный 5 8 23 3 2 2" xfId="54143"/>
    <cellStyle name="Обычный 5 8 23 3 2 2 2" xfId="54144"/>
    <cellStyle name="Обычный 5 8 23 3 2 3" xfId="54145"/>
    <cellStyle name="Обычный 5 8 23 3 3" xfId="54146"/>
    <cellStyle name="Обычный 5 8 23 3 3 2" xfId="54147"/>
    <cellStyle name="Обычный 5 8 23 3 4" xfId="54148"/>
    <cellStyle name="Обычный 5 8 23 4" xfId="54149"/>
    <cellStyle name="Обычный 5 8 23 4 2" xfId="54150"/>
    <cellStyle name="Обычный 5 8 23 4 2 2" xfId="54151"/>
    <cellStyle name="Обычный 5 8 23 4 2 2 2" xfId="54152"/>
    <cellStyle name="Обычный 5 8 23 4 2 3" xfId="54153"/>
    <cellStyle name="Обычный 5 8 23 4 3" xfId="54154"/>
    <cellStyle name="Обычный 5 8 23 4 3 2" xfId="54155"/>
    <cellStyle name="Обычный 5 8 23 4 4" xfId="54156"/>
    <cellStyle name="Обычный 5 8 23 5" xfId="54157"/>
    <cellStyle name="Обычный 5 8 23 5 2" xfId="54158"/>
    <cellStyle name="Обычный 5 8 23 5 2 2" xfId="54159"/>
    <cellStyle name="Обычный 5 8 23 5 3" xfId="54160"/>
    <cellStyle name="Обычный 5 8 23 6" xfId="54161"/>
    <cellStyle name="Обычный 5 8 23 6 2" xfId="54162"/>
    <cellStyle name="Обычный 5 8 23 7" xfId="54163"/>
    <cellStyle name="Обычный 5 8 23 7 2" xfId="54164"/>
    <cellStyle name="Обычный 5 8 23 8" xfId="54165"/>
    <cellStyle name="Обычный 5 8 24" xfId="54166"/>
    <cellStyle name="Обычный 5 8 24 2" xfId="54167"/>
    <cellStyle name="Обычный 5 8 24 2 2" xfId="54168"/>
    <cellStyle name="Обычный 5 8 24 2 2 2" xfId="54169"/>
    <cellStyle name="Обычный 5 8 24 2 2 2 2" xfId="54170"/>
    <cellStyle name="Обычный 5 8 24 2 2 3" xfId="54171"/>
    <cellStyle name="Обычный 5 8 24 2 3" xfId="54172"/>
    <cellStyle name="Обычный 5 8 24 2 3 2" xfId="54173"/>
    <cellStyle name="Обычный 5 8 24 2 4" xfId="54174"/>
    <cellStyle name="Обычный 5 8 24 3" xfId="54175"/>
    <cellStyle name="Обычный 5 8 24 3 2" xfId="54176"/>
    <cellStyle name="Обычный 5 8 24 3 2 2" xfId="54177"/>
    <cellStyle name="Обычный 5 8 24 3 2 2 2" xfId="54178"/>
    <cellStyle name="Обычный 5 8 24 3 2 3" xfId="54179"/>
    <cellStyle name="Обычный 5 8 24 3 3" xfId="54180"/>
    <cellStyle name="Обычный 5 8 24 3 3 2" xfId="54181"/>
    <cellStyle name="Обычный 5 8 24 3 4" xfId="54182"/>
    <cellStyle name="Обычный 5 8 24 4" xfId="54183"/>
    <cellStyle name="Обычный 5 8 24 4 2" xfId="54184"/>
    <cellStyle name="Обычный 5 8 24 4 2 2" xfId="54185"/>
    <cellStyle name="Обычный 5 8 24 4 2 2 2" xfId="54186"/>
    <cellStyle name="Обычный 5 8 24 4 2 3" xfId="54187"/>
    <cellStyle name="Обычный 5 8 24 4 3" xfId="54188"/>
    <cellStyle name="Обычный 5 8 24 4 3 2" xfId="54189"/>
    <cellStyle name="Обычный 5 8 24 4 4" xfId="54190"/>
    <cellStyle name="Обычный 5 8 24 5" xfId="54191"/>
    <cellStyle name="Обычный 5 8 24 5 2" xfId="54192"/>
    <cellStyle name="Обычный 5 8 24 5 2 2" xfId="54193"/>
    <cellStyle name="Обычный 5 8 24 5 3" xfId="54194"/>
    <cellStyle name="Обычный 5 8 24 6" xfId="54195"/>
    <cellStyle name="Обычный 5 8 24 6 2" xfId="54196"/>
    <cellStyle name="Обычный 5 8 24 7" xfId="54197"/>
    <cellStyle name="Обычный 5 8 24 7 2" xfId="54198"/>
    <cellStyle name="Обычный 5 8 24 8" xfId="54199"/>
    <cellStyle name="Обычный 5 8 25" xfId="54200"/>
    <cellStyle name="Обычный 5 8 25 2" xfId="54201"/>
    <cellStyle name="Обычный 5 8 25 2 2" xfId="54202"/>
    <cellStyle name="Обычный 5 8 25 2 2 2" xfId="54203"/>
    <cellStyle name="Обычный 5 8 25 2 2 2 2" xfId="54204"/>
    <cellStyle name="Обычный 5 8 25 2 2 3" xfId="54205"/>
    <cellStyle name="Обычный 5 8 25 2 3" xfId="54206"/>
    <cellStyle name="Обычный 5 8 25 2 3 2" xfId="54207"/>
    <cellStyle name="Обычный 5 8 25 2 4" xfId="54208"/>
    <cellStyle name="Обычный 5 8 25 3" xfId="54209"/>
    <cellStyle name="Обычный 5 8 25 3 2" xfId="54210"/>
    <cellStyle name="Обычный 5 8 25 3 2 2" xfId="54211"/>
    <cellStyle name="Обычный 5 8 25 3 2 2 2" xfId="54212"/>
    <cellStyle name="Обычный 5 8 25 3 2 3" xfId="54213"/>
    <cellStyle name="Обычный 5 8 25 3 3" xfId="54214"/>
    <cellStyle name="Обычный 5 8 25 3 3 2" xfId="54215"/>
    <cellStyle name="Обычный 5 8 25 3 4" xfId="54216"/>
    <cellStyle name="Обычный 5 8 25 4" xfId="54217"/>
    <cellStyle name="Обычный 5 8 25 4 2" xfId="54218"/>
    <cellStyle name="Обычный 5 8 25 4 2 2" xfId="54219"/>
    <cellStyle name="Обычный 5 8 25 4 2 2 2" xfId="54220"/>
    <cellStyle name="Обычный 5 8 25 4 2 3" xfId="54221"/>
    <cellStyle name="Обычный 5 8 25 4 3" xfId="54222"/>
    <cellStyle name="Обычный 5 8 25 4 3 2" xfId="54223"/>
    <cellStyle name="Обычный 5 8 25 4 4" xfId="54224"/>
    <cellStyle name="Обычный 5 8 25 5" xfId="54225"/>
    <cellStyle name="Обычный 5 8 25 5 2" xfId="54226"/>
    <cellStyle name="Обычный 5 8 25 5 2 2" xfId="54227"/>
    <cellStyle name="Обычный 5 8 25 5 3" xfId="54228"/>
    <cellStyle name="Обычный 5 8 25 6" xfId="54229"/>
    <cellStyle name="Обычный 5 8 25 6 2" xfId="54230"/>
    <cellStyle name="Обычный 5 8 25 7" xfId="54231"/>
    <cellStyle name="Обычный 5 8 25 7 2" xfId="54232"/>
    <cellStyle name="Обычный 5 8 25 8" xfId="54233"/>
    <cellStyle name="Обычный 5 8 26" xfId="54234"/>
    <cellStyle name="Обычный 5 8 26 2" xfId="54235"/>
    <cellStyle name="Обычный 5 8 26 2 2" xfId="54236"/>
    <cellStyle name="Обычный 5 8 26 2 2 2" xfId="54237"/>
    <cellStyle name="Обычный 5 8 26 2 2 2 2" xfId="54238"/>
    <cellStyle name="Обычный 5 8 26 2 2 3" xfId="54239"/>
    <cellStyle name="Обычный 5 8 26 2 3" xfId="54240"/>
    <cellStyle name="Обычный 5 8 26 2 3 2" xfId="54241"/>
    <cellStyle name="Обычный 5 8 26 2 4" xfId="54242"/>
    <cellStyle name="Обычный 5 8 26 3" xfId="54243"/>
    <cellStyle name="Обычный 5 8 26 3 2" xfId="54244"/>
    <cellStyle name="Обычный 5 8 26 3 2 2" xfId="54245"/>
    <cellStyle name="Обычный 5 8 26 3 2 2 2" xfId="54246"/>
    <cellStyle name="Обычный 5 8 26 3 2 3" xfId="54247"/>
    <cellStyle name="Обычный 5 8 26 3 3" xfId="54248"/>
    <cellStyle name="Обычный 5 8 26 3 3 2" xfId="54249"/>
    <cellStyle name="Обычный 5 8 26 3 4" xfId="54250"/>
    <cellStyle name="Обычный 5 8 26 4" xfId="54251"/>
    <cellStyle name="Обычный 5 8 26 4 2" xfId="54252"/>
    <cellStyle name="Обычный 5 8 26 4 2 2" xfId="54253"/>
    <cellStyle name="Обычный 5 8 26 4 2 2 2" xfId="54254"/>
    <cellStyle name="Обычный 5 8 26 4 2 3" xfId="54255"/>
    <cellStyle name="Обычный 5 8 26 4 3" xfId="54256"/>
    <cellStyle name="Обычный 5 8 26 4 3 2" xfId="54257"/>
    <cellStyle name="Обычный 5 8 26 4 4" xfId="54258"/>
    <cellStyle name="Обычный 5 8 26 5" xfId="54259"/>
    <cellStyle name="Обычный 5 8 26 5 2" xfId="54260"/>
    <cellStyle name="Обычный 5 8 26 5 2 2" xfId="54261"/>
    <cellStyle name="Обычный 5 8 26 5 3" xfId="54262"/>
    <cellStyle name="Обычный 5 8 26 6" xfId="54263"/>
    <cellStyle name="Обычный 5 8 26 6 2" xfId="54264"/>
    <cellStyle name="Обычный 5 8 26 7" xfId="54265"/>
    <cellStyle name="Обычный 5 8 26 7 2" xfId="54266"/>
    <cellStyle name="Обычный 5 8 26 8" xfId="54267"/>
    <cellStyle name="Обычный 5 8 27" xfId="54268"/>
    <cellStyle name="Обычный 5 8 27 2" xfId="54269"/>
    <cellStyle name="Обычный 5 8 27 2 2" xfId="54270"/>
    <cellStyle name="Обычный 5 8 27 2 2 2" xfId="54271"/>
    <cellStyle name="Обычный 5 8 27 2 2 2 2" xfId="54272"/>
    <cellStyle name="Обычный 5 8 27 2 2 3" xfId="54273"/>
    <cellStyle name="Обычный 5 8 27 2 3" xfId="54274"/>
    <cellStyle name="Обычный 5 8 27 2 3 2" xfId="54275"/>
    <cellStyle name="Обычный 5 8 27 2 4" xfId="54276"/>
    <cellStyle name="Обычный 5 8 27 3" xfId="54277"/>
    <cellStyle name="Обычный 5 8 27 3 2" xfId="54278"/>
    <cellStyle name="Обычный 5 8 27 3 2 2" xfId="54279"/>
    <cellStyle name="Обычный 5 8 27 3 2 2 2" xfId="54280"/>
    <cellStyle name="Обычный 5 8 27 3 2 3" xfId="54281"/>
    <cellStyle name="Обычный 5 8 27 3 3" xfId="54282"/>
    <cellStyle name="Обычный 5 8 27 3 3 2" xfId="54283"/>
    <cellStyle name="Обычный 5 8 27 3 4" xfId="54284"/>
    <cellStyle name="Обычный 5 8 27 4" xfId="54285"/>
    <cellStyle name="Обычный 5 8 27 4 2" xfId="54286"/>
    <cellStyle name="Обычный 5 8 27 4 2 2" xfId="54287"/>
    <cellStyle name="Обычный 5 8 27 4 2 2 2" xfId="54288"/>
    <cellStyle name="Обычный 5 8 27 4 2 3" xfId="54289"/>
    <cellStyle name="Обычный 5 8 27 4 3" xfId="54290"/>
    <cellStyle name="Обычный 5 8 27 4 3 2" xfId="54291"/>
    <cellStyle name="Обычный 5 8 27 4 4" xfId="54292"/>
    <cellStyle name="Обычный 5 8 27 5" xfId="54293"/>
    <cellStyle name="Обычный 5 8 27 5 2" xfId="54294"/>
    <cellStyle name="Обычный 5 8 27 5 2 2" xfId="54295"/>
    <cellStyle name="Обычный 5 8 27 5 3" xfId="54296"/>
    <cellStyle name="Обычный 5 8 27 6" xfId="54297"/>
    <cellStyle name="Обычный 5 8 27 6 2" xfId="54298"/>
    <cellStyle name="Обычный 5 8 27 7" xfId="54299"/>
    <cellStyle name="Обычный 5 8 27 7 2" xfId="54300"/>
    <cellStyle name="Обычный 5 8 27 8" xfId="54301"/>
    <cellStyle name="Обычный 5 8 28" xfId="54302"/>
    <cellStyle name="Обычный 5 8 28 2" xfId="54303"/>
    <cellStyle name="Обычный 5 8 28 2 2" xfId="54304"/>
    <cellStyle name="Обычный 5 8 28 2 2 2" xfId="54305"/>
    <cellStyle name="Обычный 5 8 28 2 2 2 2" xfId="54306"/>
    <cellStyle name="Обычный 5 8 28 2 2 3" xfId="54307"/>
    <cellStyle name="Обычный 5 8 28 2 3" xfId="54308"/>
    <cellStyle name="Обычный 5 8 28 2 3 2" xfId="54309"/>
    <cellStyle name="Обычный 5 8 28 2 4" xfId="54310"/>
    <cellStyle name="Обычный 5 8 28 3" xfId="54311"/>
    <cellStyle name="Обычный 5 8 28 3 2" xfId="54312"/>
    <cellStyle name="Обычный 5 8 28 3 2 2" xfId="54313"/>
    <cellStyle name="Обычный 5 8 28 3 2 2 2" xfId="54314"/>
    <cellStyle name="Обычный 5 8 28 3 2 3" xfId="54315"/>
    <cellStyle name="Обычный 5 8 28 3 3" xfId="54316"/>
    <cellStyle name="Обычный 5 8 28 3 3 2" xfId="54317"/>
    <cellStyle name="Обычный 5 8 28 3 4" xfId="54318"/>
    <cellStyle name="Обычный 5 8 28 4" xfId="54319"/>
    <cellStyle name="Обычный 5 8 28 4 2" xfId="54320"/>
    <cellStyle name="Обычный 5 8 28 4 2 2" xfId="54321"/>
    <cellStyle name="Обычный 5 8 28 4 2 2 2" xfId="54322"/>
    <cellStyle name="Обычный 5 8 28 4 2 3" xfId="54323"/>
    <cellStyle name="Обычный 5 8 28 4 3" xfId="54324"/>
    <cellStyle name="Обычный 5 8 28 4 3 2" xfId="54325"/>
    <cellStyle name="Обычный 5 8 28 4 4" xfId="54326"/>
    <cellStyle name="Обычный 5 8 28 5" xfId="54327"/>
    <cellStyle name="Обычный 5 8 28 5 2" xfId="54328"/>
    <cellStyle name="Обычный 5 8 28 5 2 2" xfId="54329"/>
    <cellStyle name="Обычный 5 8 28 5 3" xfId="54330"/>
    <cellStyle name="Обычный 5 8 28 6" xfId="54331"/>
    <cellStyle name="Обычный 5 8 28 6 2" xfId="54332"/>
    <cellStyle name="Обычный 5 8 28 7" xfId="54333"/>
    <cellStyle name="Обычный 5 8 28 7 2" xfId="54334"/>
    <cellStyle name="Обычный 5 8 28 8" xfId="54335"/>
    <cellStyle name="Обычный 5 8 29" xfId="54336"/>
    <cellStyle name="Обычный 5 8 29 2" xfId="54337"/>
    <cellStyle name="Обычный 5 8 29 2 2" xfId="54338"/>
    <cellStyle name="Обычный 5 8 29 2 2 2" xfId="54339"/>
    <cellStyle name="Обычный 5 8 29 2 2 2 2" xfId="54340"/>
    <cellStyle name="Обычный 5 8 29 2 2 3" xfId="54341"/>
    <cellStyle name="Обычный 5 8 29 2 3" xfId="54342"/>
    <cellStyle name="Обычный 5 8 29 2 3 2" xfId="54343"/>
    <cellStyle name="Обычный 5 8 29 2 4" xfId="54344"/>
    <cellStyle name="Обычный 5 8 29 3" xfId="54345"/>
    <cellStyle name="Обычный 5 8 29 3 2" xfId="54346"/>
    <cellStyle name="Обычный 5 8 29 3 2 2" xfId="54347"/>
    <cellStyle name="Обычный 5 8 29 3 2 2 2" xfId="54348"/>
    <cellStyle name="Обычный 5 8 29 3 2 3" xfId="54349"/>
    <cellStyle name="Обычный 5 8 29 3 3" xfId="54350"/>
    <cellStyle name="Обычный 5 8 29 3 3 2" xfId="54351"/>
    <cellStyle name="Обычный 5 8 29 3 4" xfId="54352"/>
    <cellStyle name="Обычный 5 8 29 4" xfId="54353"/>
    <cellStyle name="Обычный 5 8 29 4 2" xfId="54354"/>
    <cellStyle name="Обычный 5 8 29 4 2 2" xfId="54355"/>
    <cellStyle name="Обычный 5 8 29 4 2 2 2" xfId="54356"/>
    <cellStyle name="Обычный 5 8 29 4 2 3" xfId="54357"/>
    <cellStyle name="Обычный 5 8 29 4 3" xfId="54358"/>
    <cellStyle name="Обычный 5 8 29 4 3 2" xfId="54359"/>
    <cellStyle name="Обычный 5 8 29 4 4" xfId="54360"/>
    <cellStyle name="Обычный 5 8 29 5" xfId="54361"/>
    <cellStyle name="Обычный 5 8 29 5 2" xfId="54362"/>
    <cellStyle name="Обычный 5 8 29 5 2 2" xfId="54363"/>
    <cellStyle name="Обычный 5 8 29 5 3" xfId="54364"/>
    <cellStyle name="Обычный 5 8 29 6" xfId="54365"/>
    <cellStyle name="Обычный 5 8 29 6 2" xfId="54366"/>
    <cellStyle name="Обычный 5 8 29 7" xfId="54367"/>
    <cellStyle name="Обычный 5 8 29 7 2" xfId="54368"/>
    <cellStyle name="Обычный 5 8 29 8" xfId="54369"/>
    <cellStyle name="Обычный 5 8 3" xfId="54370"/>
    <cellStyle name="Обычный 5 8 3 2" xfId="54371"/>
    <cellStyle name="Обычный 5 8 3 2 2" xfId="54372"/>
    <cellStyle name="Обычный 5 8 3 2 2 2" xfId="54373"/>
    <cellStyle name="Обычный 5 8 3 2 2 2 2" xfId="54374"/>
    <cellStyle name="Обычный 5 8 3 2 2 3" xfId="54375"/>
    <cellStyle name="Обычный 5 8 3 2 3" xfId="54376"/>
    <cellStyle name="Обычный 5 8 3 2 3 2" xfId="54377"/>
    <cellStyle name="Обычный 5 8 3 2 4" xfId="54378"/>
    <cellStyle name="Обычный 5 8 3 3" xfId="54379"/>
    <cellStyle name="Обычный 5 8 3 3 2" xfId="54380"/>
    <cellStyle name="Обычный 5 8 3 3 2 2" xfId="54381"/>
    <cellStyle name="Обычный 5 8 3 3 2 2 2" xfId="54382"/>
    <cellStyle name="Обычный 5 8 3 3 2 3" xfId="54383"/>
    <cellStyle name="Обычный 5 8 3 3 3" xfId="54384"/>
    <cellStyle name="Обычный 5 8 3 3 3 2" xfId="54385"/>
    <cellStyle name="Обычный 5 8 3 3 4" xfId="54386"/>
    <cellStyle name="Обычный 5 8 3 4" xfId="54387"/>
    <cellStyle name="Обычный 5 8 3 4 2" xfId="54388"/>
    <cellStyle name="Обычный 5 8 3 4 2 2" xfId="54389"/>
    <cellStyle name="Обычный 5 8 3 4 2 2 2" xfId="54390"/>
    <cellStyle name="Обычный 5 8 3 4 2 3" xfId="54391"/>
    <cellStyle name="Обычный 5 8 3 4 3" xfId="54392"/>
    <cellStyle name="Обычный 5 8 3 4 3 2" xfId="54393"/>
    <cellStyle name="Обычный 5 8 3 4 4" xfId="54394"/>
    <cellStyle name="Обычный 5 8 3 5" xfId="54395"/>
    <cellStyle name="Обычный 5 8 3 5 2" xfId="54396"/>
    <cellStyle name="Обычный 5 8 3 5 2 2" xfId="54397"/>
    <cellStyle name="Обычный 5 8 3 5 3" xfId="54398"/>
    <cellStyle name="Обычный 5 8 3 6" xfId="54399"/>
    <cellStyle name="Обычный 5 8 3 6 2" xfId="54400"/>
    <cellStyle name="Обычный 5 8 3 7" xfId="54401"/>
    <cellStyle name="Обычный 5 8 3 7 2" xfId="54402"/>
    <cellStyle name="Обычный 5 8 3 8" xfId="54403"/>
    <cellStyle name="Обычный 5 8 30" xfId="54404"/>
    <cellStyle name="Обычный 5 8 30 2" xfId="54405"/>
    <cellStyle name="Обычный 5 8 30 2 2" xfId="54406"/>
    <cellStyle name="Обычный 5 8 30 2 2 2" xfId="54407"/>
    <cellStyle name="Обычный 5 8 30 2 3" xfId="54408"/>
    <cellStyle name="Обычный 5 8 30 3" xfId="54409"/>
    <cellStyle name="Обычный 5 8 30 3 2" xfId="54410"/>
    <cellStyle name="Обычный 5 8 30 4" xfId="54411"/>
    <cellStyle name="Обычный 5 8 31" xfId="54412"/>
    <cellStyle name="Обычный 5 8 31 2" xfId="54413"/>
    <cellStyle name="Обычный 5 8 31 2 2" xfId="54414"/>
    <cellStyle name="Обычный 5 8 31 2 2 2" xfId="54415"/>
    <cellStyle name="Обычный 5 8 31 2 3" xfId="54416"/>
    <cellStyle name="Обычный 5 8 31 3" xfId="54417"/>
    <cellStyle name="Обычный 5 8 31 3 2" xfId="54418"/>
    <cellStyle name="Обычный 5 8 31 4" xfId="54419"/>
    <cellStyle name="Обычный 5 8 32" xfId="54420"/>
    <cellStyle name="Обычный 5 8 32 2" xfId="54421"/>
    <cellStyle name="Обычный 5 8 32 2 2" xfId="54422"/>
    <cellStyle name="Обычный 5 8 32 2 2 2" xfId="54423"/>
    <cellStyle name="Обычный 5 8 32 2 3" xfId="54424"/>
    <cellStyle name="Обычный 5 8 32 3" xfId="54425"/>
    <cellStyle name="Обычный 5 8 32 3 2" xfId="54426"/>
    <cellStyle name="Обычный 5 8 32 4" xfId="54427"/>
    <cellStyle name="Обычный 5 8 33" xfId="54428"/>
    <cellStyle name="Обычный 5 8 33 2" xfId="54429"/>
    <cellStyle name="Обычный 5 8 33 2 2" xfId="54430"/>
    <cellStyle name="Обычный 5 8 33 3" xfId="54431"/>
    <cellStyle name="Обычный 5 8 34" xfId="54432"/>
    <cellStyle name="Обычный 5 8 34 2" xfId="54433"/>
    <cellStyle name="Обычный 5 8 35" xfId="54434"/>
    <cellStyle name="Обычный 5 8 35 2" xfId="54435"/>
    <cellStyle name="Обычный 5 8 36" xfId="54436"/>
    <cellStyle name="Обычный 5 8 4" xfId="54437"/>
    <cellStyle name="Обычный 5 8 4 2" xfId="54438"/>
    <cellStyle name="Обычный 5 8 4 2 2" xfId="54439"/>
    <cellStyle name="Обычный 5 8 4 2 2 2" xfId="54440"/>
    <cellStyle name="Обычный 5 8 4 2 2 2 2" xfId="54441"/>
    <cellStyle name="Обычный 5 8 4 2 2 3" xfId="54442"/>
    <cellStyle name="Обычный 5 8 4 2 3" xfId="54443"/>
    <cellStyle name="Обычный 5 8 4 2 3 2" xfId="54444"/>
    <cellStyle name="Обычный 5 8 4 2 4" xfId="54445"/>
    <cellStyle name="Обычный 5 8 4 3" xfId="54446"/>
    <cellStyle name="Обычный 5 8 4 3 2" xfId="54447"/>
    <cellStyle name="Обычный 5 8 4 3 2 2" xfId="54448"/>
    <cellStyle name="Обычный 5 8 4 3 2 2 2" xfId="54449"/>
    <cellStyle name="Обычный 5 8 4 3 2 3" xfId="54450"/>
    <cellStyle name="Обычный 5 8 4 3 3" xfId="54451"/>
    <cellStyle name="Обычный 5 8 4 3 3 2" xfId="54452"/>
    <cellStyle name="Обычный 5 8 4 3 4" xfId="54453"/>
    <cellStyle name="Обычный 5 8 4 4" xfId="54454"/>
    <cellStyle name="Обычный 5 8 4 4 2" xfId="54455"/>
    <cellStyle name="Обычный 5 8 4 4 2 2" xfId="54456"/>
    <cellStyle name="Обычный 5 8 4 4 2 2 2" xfId="54457"/>
    <cellStyle name="Обычный 5 8 4 4 2 3" xfId="54458"/>
    <cellStyle name="Обычный 5 8 4 4 3" xfId="54459"/>
    <cellStyle name="Обычный 5 8 4 4 3 2" xfId="54460"/>
    <cellStyle name="Обычный 5 8 4 4 4" xfId="54461"/>
    <cellStyle name="Обычный 5 8 4 5" xfId="54462"/>
    <cellStyle name="Обычный 5 8 4 5 2" xfId="54463"/>
    <cellStyle name="Обычный 5 8 4 5 2 2" xfId="54464"/>
    <cellStyle name="Обычный 5 8 4 5 3" xfId="54465"/>
    <cellStyle name="Обычный 5 8 4 6" xfId="54466"/>
    <cellStyle name="Обычный 5 8 4 6 2" xfId="54467"/>
    <cellStyle name="Обычный 5 8 4 7" xfId="54468"/>
    <cellStyle name="Обычный 5 8 4 7 2" xfId="54469"/>
    <cellStyle name="Обычный 5 8 4 8" xfId="54470"/>
    <cellStyle name="Обычный 5 8 5" xfId="54471"/>
    <cellStyle name="Обычный 5 8 5 2" xfId="54472"/>
    <cellStyle name="Обычный 5 8 5 2 2" xfId="54473"/>
    <cellStyle name="Обычный 5 8 5 2 2 2" xfId="54474"/>
    <cellStyle name="Обычный 5 8 5 2 2 2 2" xfId="54475"/>
    <cellStyle name="Обычный 5 8 5 2 2 3" xfId="54476"/>
    <cellStyle name="Обычный 5 8 5 2 3" xfId="54477"/>
    <cellStyle name="Обычный 5 8 5 2 3 2" xfId="54478"/>
    <cellStyle name="Обычный 5 8 5 2 4" xfId="54479"/>
    <cellStyle name="Обычный 5 8 5 3" xfId="54480"/>
    <cellStyle name="Обычный 5 8 5 3 2" xfId="54481"/>
    <cellStyle name="Обычный 5 8 5 3 2 2" xfId="54482"/>
    <cellStyle name="Обычный 5 8 5 3 2 2 2" xfId="54483"/>
    <cellStyle name="Обычный 5 8 5 3 2 3" xfId="54484"/>
    <cellStyle name="Обычный 5 8 5 3 3" xfId="54485"/>
    <cellStyle name="Обычный 5 8 5 3 3 2" xfId="54486"/>
    <cellStyle name="Обычный 5 8 5 3 4" xfId="54487"/>
    <cellStyle name="Обычный 5 8 5 4" xfId="54488"/>
    <cellStyle name="Обычный 5 8 5 4 2" xfId="54489"/>
    <cellStyle name="Обычный 5 8 5 4 2 2" xfId="54490"/>
    <cellStyle name="Обычный 5 8 5 4 2 2 2" xfId="54491"/>
    <cellStyle name="Обычный 5 8 5 4 2 3" xfId="54492"/>
    <cellStyle name="Обычный 5 8 5 4 3" xfId="54493"/>
    <cellStyle name="Обычный 5 8 5 4 3 2" xfId="54494"/>
    <cellStyle name="Обычный 5 8 5 4 4" xfId="54495"/>
    <cellStyle name="Обычный 5 8 5 5" xfId="54496"/>
    <cellStyle name="Обычный 5 8 5 5 2" xfId="54497"/>
    <cellStyle name="Обычный 5 8 5 5 2 2" xfId="54498"/>
    <cellStyle name="Обычный 5 8 5 5 3" xfId="54499"/>
    <cellStyle name="Обычный 5 8 5 6" xfId="54500"/>
    <cellStyle name="Обычный 5 8 5 6 2" xfId="54501"/>
    <cellStyle name="Обычный 5 8 5 7" xfId="54502"/>
    <cellStyle name="Обычный 5 8 5 7 2" xfId="54503"/>
    <cellStyle name="Обычный 5 8 5 8" xfId="54504"/>
    <cellStyle name="Обычный 5 8 6" xfId="54505"/>
    <cellStyle name="Обычный 5 8 6 2" xfId="54506"/>
    <cellStyle name="Обычный 5 8 6 2 2" xfId="54507"/>
    <cellStyle name="Обычный 5 8 6 2 2 2" xfId="54508"/>
    <cellStyle name="Обычный 5 8 6 2 2 2 2" xfId="54509"/>
    <cellStyle name="Обычный 5 8 6 2 2 3" xfId="54510"/>
    <cellStyle name="Обычный 5 8 6 2 3" xfId="54511"/>
    <cellStyle name="Обычный 5 8 6 2 3 2" xfId="54512"/>
    <cellStyle name="Обычный 5 8 6 2 4" xfId="54513"/>
    <cellStyle name="Обычный 5 8 6 3" xfId="54514"/>
    <cellStyle name="Обычный 5 8 6 3 2" xfId="54515"/>
    <cellStyle name="Обычный 5 8 6 3 2 2" xfId="54516"/>
    <cellStyle name="Обычный 5 8 6 3 2 2 2" xfId="54517"/>
    <cellStyle name="Обычный 5 8 6 3 2 3" xfId="54518"/>
    <cellStyle name="Обычный 5 8 6 3 3" xfId="54519"/>
    <cellStyle name="Обычный 5 8 6 3 3 2" xfId="54520"/>
    <cellStyle name="Обычный 5 8 6 3 4" xfId="54521"/>
    <cellStyle name="Обычный 5 8 6 4" xfId="54522"/>
    <cellStyle name="Обычный 5 8 6 4 2" xfId="54523"/>
    <cellStyle name="Обычный 5 8 6 4 2 2" xfId="54524"/>
    <cellStyle name="Обычный 5 8 6 4 2 2 2" xfId="54525"/>
    <cellStyle name="Обычный 5 8 6 4 2 3" xfId="54526"/>
    <cellStyle name="Обычный 5 8 6 4 3" xfId="54527"/>
    <cellStyle name="Обычный 5 8 6 4 3 2" xfId="54528"/>
    <cellStyle name="Обычный 5 8 6 4 4" xfId="54529"/>
    <cellStyle name="Обычный 5 8 6 5" xfId="54530"/>
    <cellStyle name="Обычный 5 8 6 5 2" xfId="54531"/>
    <cellStyle name="Обычный 5 8 6 5 2 2" xfId="54532"/>
    <cellStyle name="Обычный 5 8 6 5 3" xfId="54533"/>
    <cellStyle name="Обычный 5 8 6 6" xfId="54534"/>
    <cellStyle name="Обычный 5 8 6 6 2" xfId="54535"/>
    <cellStyle name="Обычный 5 8 6 7" xfId="54536"/>
    <cellStyle name="Обычный 5 8 6 7 2" xfId="54537"/>
    <cellStyle name="Обычный 5 8 6 8" xfId="54538"/>
    <cellStyle name="Обычный 5 8 7" xfId="54539"/>
    <cellStyle name="Обычный 5 8 7 2" xfId="54540"/>
    <cellStyle name="Обычный 5 8 7 2 2" xfId="54541"/>
    <cellStyle name="Обычный 5 8 7 2 2 2" xfId="54542"/>
    <cellStyle name="Обычный 5 8 7 2 2 2 2" xfId="54543"/>
    <cellStyle name="Обычный 5 8 7 2 2 3" xfId="54544"/>
    <cellStyle name="Обычный 5 8 7 2 3" xfId="54545"/>
    <cellStyle name="Обычный 5 8 7 2 3 2" xfId="54546"/>
    <cellStyle name="Обычный 5 8 7 2 4" xfId="54547"/>
    <cellStyle name="Обычный 5 8 7 3" xfId="54548"/>
    <cellStyle name="Обычный 5 8 7 3 2" xfId="54549"/>
    <cellStyle name="Обычный 5 8 7 3 2 2" xfId="54550"/>
    <cellStyle name="Обычный 5 8 7 3 2 2 2" xfId="54551"/>
    <cellStyle name="Обычный 5 8 7 3 2 3" xfId="54552"/>
    <cellStyle name="Обычный 5 8 7 3 3" xfId="54553"/>
    <cellStyle name="Обычный 5 8 7 3 3 2" xfId="54554"/>
    <cellStyle name="Обычный 5 8 7 3 4" xfId="54555"/>
    <cellStyle name="Обычный 5 8 7 4" xfId="54556"/>
    <cellStyle name="Обычный 5 8 7 4 2" xfId="54557"/>
    <cellStyle name="Обычный 5 8 7 4 2 2" xfId="54558"/>
    <cellStyle name="Обычный 5 8 7 4 2 2 2" xfId="54559"/>
    <cellStyle name="Обычный 5 8 7 4 2 3" xfId="54560"/>
    <cellStyle name="Обычный 5 8 7 4 3" xfId="54561"/>
    <cellStyle name="Обычный 5 8 7 4 3 2" xfId="54562"/>
    <cellStyle name="Обычный 5 8 7 4 4" xfId="54563"/>
    <cellStyle name="Обычный 5 8 7 5" xfId="54564"/>
    <cellStyle name="Обычный 5 8 7 5 2" xfId="54565"/>
    <cellStyle name="Обычный 5 8 7 5 2 2" xfId="54566"/>
    <cellStyle name="Обычный 5 8 7 5 3" xfId="54567"/>
    <cellStyle name="Обычный 5 8 7 6" xfId="54568"/>
    <cellStyle name="Обычный 5 8 7 6 2" xfId="54569"/>
    <cellStyle name="Обычный 5 8 7 7" xfId="54570"/>
    <cellStyle name="Обычный 5 8 7 7 2" xfId="54571"/>
    <cellStyle name="Обычный 5 8 7 8" xfId="54572"/>
    <cellStyle name="Обычный 5 8 8" xfId="54573"/>
    <cellStyle name="Обычный 5 8 8 2" xfId="54574"/>
    <cellStyle name="Обычный 5 8 8 2 2" xfId="54575"/>
    <cellStyle name="Обычный 5 8 8 2 2 2" xfId="54576"/>
    <cellStyle name="Обычный 5 8 8 2 2 2 2" xfId="54577"/>
    <cellStyle name="Обычный 5 8 8 2 2 3" xfId="54578"/>
    <cellStyle name="Обычный 5 8 8 2 3" xfId="54579"/>
    <cellStyle name="Обычный 5 8 8 2 3 2" xfId="54580"/>
    <cellStyle name="Обычный 5 8 8 2 4" xfId="54581"/>
    <cellStyle name="Обычный 5 8 8 3" xfId="54582"/>
    <cellStyle name="Обычный 5 8 8 3 2" xfId="54583"/>
    <cellStyle name="Обычный 5 8 8 3 2 2" xfId="54584"/>
    <cellStyle name="Обычный 5 8 8 3 2 2 2" xfId="54585"/>
    <cellStyle name="Обычный 5 8 8 3 2 3" xfId="54586"/>
    <cellStyle name="Обычный 5 8 8 3 3" xfId="54587"/>
    <cellStyle name="Обычный 5 8 8 3 3 2" xfId="54588"/>
    <cellStyle name="Обычный 5 8 8 3 4" xfId="54589"/>
    <cellStyle name="Обычный 5 8 8 4" xfId="54590"/>
    <cellStyle name="Обычный 5 8 8 4 2" xfId="54591"/>
    <cellStyle name="Обычный 5 8 8 4 2 2" xfId="54592"/>
    <cellStyle name="Обычный 5 8 8 4 2 2 2" xfId="54593"/>
    <cellStyle name="Обычный 5 8 8 4 2 3" xfId="54594"/>
    <cellStyle name="Обычный 5 8 8 4 3" xfId="54595"/>
    <cellStyle name="Обычный 5 8 8 4 3 2" xfId="54596"/>
    <cellStyle name="Обычный 5 8 8 4 4" xfId="54597"/>
    <cellStyle name="Обычный 5 8 8 5" xfId="54598"/>
    <cellStyle name="Обычный 5 8 8 5 2" xfId="54599"/>
    <cellStyle name="Обычный 5 8 8 5 2 2" xfId="54600"/>
    <cellStyle name="Обычный 5 8 8 5 3" xfId="54601"/>
    <cellStyle name="Обычный 5 8 8 6" xfId="54602"/>
    <cellStyle name="Обычный 5 8 8 6 2" xfId="54603"/>
    <cellStyle name="Обычный 5 8 8 7" xfId="54604"/>
    <cellStyle name="Обычный 5 8 8 7 2" xfId="54605"/>
    <cellStyle name="Обычный 5 8 8 8" xfId="54606"/>
    <cellStyle name="Обычный 5 8 9" xfId="54607"/>
    <cellStyle name="Обычный 5 8 9 2" xfId="54608"/>
    <cellStyle name="Обычный 5 8 9 2 2" xfId="54609"/>
    <cellStyle name="Обычный 5 8 9 2 2 2" xfId="54610"/>
    <cellStyle name="Обычный 5 8 9 2 2 2 2" xfId="54611"/>
    <cellStyle name="Обычный 5 8 9 2 2 3" xfId="54612"/>
    <cellStyle name="Обычный 5 8 9 2 3" xfId="54613"/>
    <cellStyle name="Обычный 5 8 9 2 3 2" xfId="54614"/>
    <cellStyle name="Обычный 5 8 9 2 4" xfId="54615"/>
    <cellStyle name="Обычный 5 8 9 3" xfId="54616"/>
    <cellStyle name="Обычный 5 8 9 3 2" xfId="54617"/>
    <cellStyle name="Обычный 5 8 9 3 2 2" xfId="54618"/>
    <cellStyle name="Обычный 5 8 9 3 2 2 2" xfId="54619"/>
    <cellStyle name="Обычный 5 8 9 3 2 3" xfId="54620"/>
    <cellStyle name="Обычный 5 8 9 3 3" xfId="54621"/>
    <cellStyle name="Обычный 5 8 9 3 3 2" xfId="54622"/>
    <cellStyle name="Обычный 5 8 9 3 4" xfId="54623"/>
    <cellStyle name="Обычный 5 8 9 4" xfId="54624"/>
    <cellStyle name="Обычный 5 8 9 4 2" xfId="54625"/>
    <cellStyle name="Обычный 5 8 9 4 2 2" xfId="54626"/>
    <cellStyle name="Обычный 5 8 9 4 2 2 2" xfId="54627"/>
    <cellStyle name="Обычный 5 8 9 4 2 3" xfId="54628"/>
    <cellStyle name="Обычный 5 8 9 4 3" xfId="54629"/>
    <cellStyle name="Обычный 5 8 9 4 3 2" xfId="54630"/>
    <cellStyle name="Обычный 5 8 9 4 4" xfId="54631"/>
    <cellStyle name="Обычный 5 8 9 5" xfId="54632"/>
    <cellStyle name="Обычный 5 8 9 5 2" xfId="54633"/>
    <cellStyle name="Обычный 5 8 9 5 2 2" xfId="54634"/>
    <cellStyle name="Обычный 5 8 9 5 3" xfId="54635"/>
    <cellStyle name="Обычный 5 8 9 6" xfId="54636"/>
    <cellStyle name="Обычный 5 8 9 6 2" xfId="54637"/>
    <cellStyle name="Обычный 5 8 9 7" xfId="54638"/>
    <cellStyle name="Обычный 5 8 9 7 2" xfId="54639"/>
    <cellStyle name="Обычный 5 8 9 8" xfId="54640"/>
    <cellStyle name="Обычный 5 80" xfId="54641"/>
    <cellStyle name="Обычный 5 80 2" xfId="54642"/>
    <cellStyle name="Обычный 5 80 2 2" xfId="54643"/>
    <cellStyle name="Обычный 5 80 2 2 2" xfId="54644"/>
    <cellStyle name="Обычный 5 80 2 3" xfId="54645"/>
    <cellStyle name="Обычный 5 80 3" xfId="54646"/>
    <cellStyle name="Обычный 5 80 3 2" xfId="54647"/>
    <cellStyle name="Обычный 5 80 4" xfId="54648"/>
    <cellStyle name="Обычный 5 81" xfId="54649"/>
    <cellStyle name="Обычный 5 81 2" xfId="54650"/>
    <cellStyle name="Обычный 5 81 2 2" xfId="54651"/>
    <cellStyle name="Обычный 5 81 2 2 2" xfId="54652"/>
    <cellStyle name="Обычный 5 81 2 3" xfId="54653"/>
    <cellStyle name="Обычный 5 81 3" xfId="54654"/>
    <cellStyle name="Обычный 5 81 3 2" xfId="54655"/>
    <cellStyle name="Обычный 5 81 4" xfId="54656"/>
    <cellStyle name="Обычный 5 82" xfId="54657"/>
    <cellStyle name="Обычный 5 82 2" xfId="54658"/>
    <cellStyle name="Обычный 5 82 2 2" xfId="54659"/>
    <cellStyle name="Обычный 5 82 2 2 2" xfId="54660"/>
    <cellStyle name="Обычный 5 82 2 3" xfId="54661"/>
    <cellStyle name="Обычный 5 82 3" xfId="54662"/>
    <cellStyle name="Обычный 5 82 3 2" xfId="54663"/>
    <cellStyle name="Обычный 5 82 4" xfId="54664"/>
    <cellStyle name="Обычный 5 83" xfId="54665"/>
    <cellStyle name="Обычный 5 83 2" xfId="54666"/>
    <cellStyle name="Обычный 5 83 2 2" xfId="54667"/>
    <cellStyle name="Обычный 5 83 2 2 2" xfId="54668"/>
    <cellStyle name="Обычный 5 83 2 3" xfId="54669"/>
    <cellStyle name="Обычный 5 83 3" xfId="54670"/>
    <cellStyle name="Обычный 5 83 3 2" xfId="54671"/>
    <cellStyle name="Обычный 5 83 4" xfId="54672"/>
    <cellStyle name="Обычный 5 84" xfId="54673"/>
    <cellStyle name="Обычный 5 84 2" xfId="54674"/>
    <cellStyle name="Обычный 5 84 2 2" xfId="54675"/>
    <cellStyle name="Обычный 5 84 2 2 2" xfId="54676"/>
    <cellStyle name="Обычный 5 84 2 3" xfId="54677"/>
    <cellStyle name="Обычный 5 84 3" xfId="54678"/>
    <cellStyle name="Обычный 5 84 3 2" xfId="54679"/>
    <cellStyle name="Обычный 5 84 4" xfId="54680"/>
    <cellStyle name="Обычный 5 85" xfId="54681"/>
    <cellStyle name="Обычный 5 85 2" xfId="54682"/>
    <cellStyle name="Обычный 5 85 2 2" xfId="54683"/>
    <cellStyle name="Обычный 5 85 2 2 2" xfId="54684"/>
    <cellStyle name="Обычный 5 85 2 3" xfId="54685"/>
    <cellStyle name="Обычный 5 85 3" xfId="54686"/>
    <cellStyle name="Обычный 5 85 3 2" xfId="54687"/>
    <cellStyle name="Обычный 5 85 4" xfId="54688"/>
    <cellStyle name="Обычный 5 86" xfId="54689"/>
    <cellStyle name="Обычный 5 86 2" xfId="54690"/>
    <cellStyle name="Обычный 5 86 2 2" xfId="54691"/>
    <cellStyle name="Обычный 5 86 2 2 2" xfId="54692"/>
    <cellStyle name="Обычный 5 86 2 3" xfId="54693"/>
    <cellStyle name="Обычный 5 86 3" xfId="54694"/>
    <cellStyle name="Обычный 5 86 3 2" xfId="54695"/>
    <cellStyle name="Обычный 5 86 4" xfId="54696"/>
    <cellStyle name="Обычный 5 87" xfId="54697"/>
    <cellStyle name="Обычный 5 87 2" xfId="54698"/>
    <cellStyle name="Обычный 5 87 2 2" xfId="54699"/>
    <cellStyle name="Обычный 5 87 2 2 2" xfId="54700"/>
    <cellStyle name="Обычный 5 87 2 3" xfId="54701"/>
    <cellStyle name="Обычный 5 87 3" xfId="54702"/>
    <cellStyle name="Обычный 5 87 3 2" xfId="54703"/>
    <cellStyle name="Обычный 5 87 4" xfId="54704"/>
    <cellStyle name="Обычный 5 88" xfId="54705"/>
    <cellStyle name="Обычный 5 88 2" xfId="54706"/>
    <cellStyle name="Обычный 5 88 2 2" xfId="54707"/>
    <cellStyle name="Обычный 5 88 2 2 2" xfId="54708"/>
    <cellStyle name="Обычный 5 88 2 3" xfId="54709"/>
    <cellStyle name="Обычный 5 88 3" xfId="54710"/>
    <cellStyle name="Обычный 5 88 3 2" xfId="54711"/>
    <cellStyle name="Обычный 5 88 4" xfId="54712"/>
    <cellStyle name="Обычный 5 89" xfId="54713"/>
    <cellStyle name="Обычный 5 89 2" xfId="54714"/>
    <cellStyle name="Обычный 5 89 2 2" xfId="54715"/>
    <cellStyle name="Обычный 5 89 2 2 2" xfId="54716"/>
    <cellStyle name="Обычный 5 89 2 3" xfId="54717"/>
    <cellStyle name="Обычный 5 89 3" xfId="54718"/>
    <cellStyle name="Обычный 5 89 3 2" xfId="54719"/>
    <cellStyle name="Обычный 5 89 4" xfId="54720"/>
    <cellStyle name="Обычный 5 9" xfId="54721"/>
    <cellStyle name="Обычный 5 9 10" xfId="54722"/>
    <cellStyle name="Обычный 5 9 10 2" xfId="54723"/>
    <cellStyle name="Обычный 5 9 10 2 2" xfId="54724"/>
    <cellStyle name="Обычный 5 9 10 2 2 2" xfId="54725"/>
    <cellStyle name="Обычный 5 9 10 2 2 2 2" xfId="54726"/>
    <cellStyle name="Обычный 5 9 10 2 2 3" xfId="54727"/>
    <cellStyle name="Обычный 5 9 10 2 3" xfId="54728"/>
    <cellStyle name="Обычный 5 9 10 2 3 2" xfId="54729"/>
    <cellStyle name="Обычный 5 9 10 2 4" xfId="54730"/>
    <cellStyle name="Обычный 5 9 10 3" xfId="54731"/>
    <cellStyle name="Обычный 5 9 10 3 2" xfId="54732"/>
    <cellStyle name="Обычный 5 9 10 3 2 2" xfId="54733"/>
    <cellStyle name="Обычный 5 9 10 3 2 2 2" xfId="54734"/>
    <cellStyle name="Обычный 5 9 10 3 2 3" xfId="54735"/>
    <cellStyle name="Обычный 5 9 10 3 3" xfId="54736"/>
    <cellStyle name="Обычный 5 9 10 3 3 2" xfId="54737"/>
    <cellStyle name="Обычный 5 9 10 3 4" xfId="54738"/>
    <cellStyle name="Обычный 5 9 10 4" xfId="54739"/>
    <cellStyle name="Обычный 5 9 10 4 2" xfId="54740"/>
    <cellStyle name="Обычный 5 9 10 4 2 2" xfId="54741"/>
    <cellStyle name="Обычный 5 9 10 4 2 2 2" xfId="54742"/>
    <cellStyle name="Обычный 5 9 10 4 2 3" xfId="54743"/>
    <cellStyle name="Обычный 5 9 10 4 3" xfId="54744"/>
    <cellStyle name="Обычный 5 9 10 4 3 2" xfId="54745"/>
    <cellStyle name="Обычный 5 9 10 4 4" xfId="54746"/>
    <cellStyle name="Обычный 5 9 10 5" xfId="54747"/>
    <cellStyle name="Обычный 5 9 10 5 2" xfId="54748"/>
    <cellStyle name="Обычный 5 9 10 5 2 2" xfId="54749"/>
    <cellStyle name="Обычный 5 9 10 5 3" xfId="54750"/>
    <cellStyle name="Обычный 5 9 10 6" xfId="54751"/>
    <cellStyle name="Обычный 5 9 10 6 2" xfId="54752"/>
    <cellStyle name="Обычный 5 9 10 7" xfId="54753"/>
    <cellStyle name="Обычный 5 9 10 7 2" xfId="54754"/>
    <cellStyle name="Обычный 5 9 10 8" xfId="54755"/>
    <cellStyle name="Обычный 5 9 11" xfId="54756"/>
    <cellStyle name="Обычный 5 9 11 2" xfId="54757"/>
    <cellStyle name="Обычный 5 9 11 2 2" xfId="54758"/>
    <cellStyle name="Обычный 5 9 11 2 2 2" xfId="54759"/>
    <cellStyle name="Обычный 5 9 11 2 2 2 2" xfId="54760"/>
    <cellStyle name="Обычный 5 9 11 2 2 3" xfId="54761"/>
    <cellStyle name="Обычный 5 9 11 2 3" xfId="54762"/>
    <cellStyle name="Обычный 5 9 11 2 3 2" xfId="54763"/>
    <cellStyle name="Обычный 5 9 11 2 4" xfId="54764"/>
    <cellStyle name="Обычный 5 9 11 3" xfId="54765"/>
    <cellStyle name="Обычный 5 9 11 3 2" xfId="54766"/>
    <cellStyle name="Обычный 5 9 11 3 2 2" xfId="54767"/>
    <cellStyle name="Обычный 5 9 11 3 2 2 2" xfId="54768"/>
    <cellStyle name="Обычный 5 9 11 3 2 3" xfId="54769"/>
    <cellStyle name="Обычный 5 9 11 3 3" xfId="54770"/>
    <cellStyle name="Обычный 5 9 11 3 3 2" xfId="54771"/>
    <cellStyle name="Обычный 5 9 11 3 4" xfId="54772"/>
    <cellStyle name="Обычный 5 9 11 4" xfId="54773"/>
    <cellStyle name="Обычный 5 9 11 4 2" xfId="54774"/>
    <cellStyle name="Обычный 5 9 11 4 2 2" xfId="54775"/>
    <cellStyle name="Обычный 5 9 11 4 2 2 2" xfId="54776"/>
    <cellStyle name="Обычный 5 9 11 4 2 3" xfId="54777"/>
    <cellStyle name="Обычный 5 9 11 4 3" xfId="54778"/>
    <cellStyle name="Обычный 5 9 11 4 3 2" xfId="54779"/>
    <cellStyle name="Обычный 5 9 11 4 4" xfId="54780"/>
    <cellStyle name="Обычный 5 9 11 5" xfId="54781"/>
    <cellStyle name="Обычный 5 9 11 5 2" xfId="54782"/>
    <cellStyle name="Обычный 5 9 11 5 2 2" xfId="54783"/>
    <cellStyle name="Обычный 5 9 11 5 3" xfId="54784"/>
    <cellStyle name="Обычный 5 9 11 6" xfId="54785"/>
    <cellStyle name="Обычный 5 9 11 6 2" xfId="54786"/>
    <cellStyle name="Обычный 5 9 11 7" xfId="54787"/>
    <cellStyle name="Обычный 5 9 11 7 2" xfId="54788"/>
    <cellStyle name="Обычный 5 9 11 8" xfId="54789"/>
    <cellStyle name="Обычный 5 9 12" xfId="54790"/>
    <cellStyle name="Обычный 5 9 12 2" xfId="54791"/>
    <cellStyle name="Обычный 5 9 12 2 2" xfId="54792"/>
    <cellStyle name="Обычный 5 9 12 2 2 2" xfId="54793"/>
    <cellStyle name="Обычный 5 9 12 2 2 2 2" xfId="54794"/>
    <cellStyle name="Обычный 5 9 12 2 2 3" xfId="54795"/>
    <cellStyle name="Обычный 5 9 12 2 3" xfId="54796"/>
    <cellStyle name="Обычный 5 9 12 2 3 2" xfId="54797"/>
    <cellStyle name="Обычный 5 9 12 2 4" xfId="54798"/>
    <cellStyle name="Обычный 5 9 12 3" xfId="54799"/>
    <cellStyle name="Обычный 5 9 12 3 2" xfId="54800"/>
    <cellStyle name="Обычный 5 9 12 3 2 2" xfId="54801"/>
    <cellStyle name="Обычный 5 9 12 3 2 2 2" xfId="54802"/>
    <cellStyle name="Обычный 5 9 12 3 2 3" xfId="54803"/>
    <cellStyle name="Обычный 5 9 12 3 3" xfId="54804"/>
    <cellStyle name="Обычный 5 9 12 3 3 2" xfId="54805"/>
    <cellStyle name="Обычный 5 9 12 3 4" xfId="54806"/>
    <cellStyle name="Обычный 5 9 12 4" xfId="54807"/>
    <cellStyle name="Обычный 5 9 12 4 2" xfId="54808"/>
    <cellStyle name="Обычный 5 9 12 4 2 2" xfId="54809"/>
    <cellStyle name="Обычный 5 9 12 4 2 2 2" xfId="54810"/>
    <cellStyle name="Обычный 5 9 12 4 2 3" xfId="54811"/>
    <cellStyle name="Обычный 5 9 12 4 3" xfId="54812"/>
    <cellStyle name="Обычный 5 9 12 4 3 2" xfId="54813"/>
    <cellStyle name="Обычный 5 9 12 4 4" xfId="54814"/>
    <cellStyle name="Обычный 5 9 12 5" xfId="54815"/>
    <cellStyle name="Обычный 5 9 12 5 2" xfId="54816"/>
    <cellStyle name="Обычный 5 9 12 5 2 2" xfId="54817"/>
    <cellStyle name="Обычный 5 9 12 5 3" xfId="54818"/>
    <cellStyle name="Обычный 5 9 12 6" xfId="54819"/>
    <cellStyle name="Обычный 5 9 12 6 2" xfId="54820"/>
    <cellStyle name="Обычный 5 9 12 7" xfId="54821"/>
    <cellStyle name="Обычный 5 9 12 7 2" xfId="54822"/>
    <cellStyle name="Обычный 5 9 12 8" xfId="54823"/>
    <cellStyle name="Обычный 5 9 13" xfId="54824"/>
    <cellStyle name="Обычный 5 9 13 2" xfId="54825"/>
    <cellStyle name="Обычный 5 9 13 2 2" xfId="54826"/>
    <cellStyle name="Обычный 5 9 13 2 2 2" xfId="54827"/>
    <cellStyle name="Обычный 5 9 13 2 2 2 2" xfId="54828"/>
    <cellStyle name="Обычный 5 9 13 2 2 3" xfId="54829"/>
    <cellStyle name="Обычный 5 9 13 2 3" xfId="54830"/>
    <cellStyle name="Обычный 5 9 13 2 3 2" xfId="54831"/>
    <cellStyle name="Обычный 5 9 13 2 4" xfId="54832"/>
    <cellStyle name="Обычный 5 9 13 3" xfId="54833"/>
    <cellStyle name="Обычный 5 9 13 3 2" xfId="54834"/>
    <cellStyle name="Обычный 5 9 13 3 2 2" xfId="54835"/>
    <cellStyle name="Обычный 5 9 13 3 2 2 2" xfId="54836"/>
    <cellStyle name="Обычный 5 9 13 3 2 3" xfId="54837"/>
    <cellStyle name="Обычный 5 9 13 3 3" xfId="54838"/>
    <cellStyle name="Обычный 5 9 13 3 3 2" xfId="54839"/>
    <cellStyle name="Обычный 5 9 13 3 4" xfId="54840"/>
    <cellStyle name="Обычный 5 9 13 4" xfId="54841"/>
    <cellStyle name="Обычный 5 9 13 4 2" xfId="54842"/>
    <cellStyle name="Обычный 5 9 13 4 2 2" xfId="54843"/>
    <cellStyle name="Обычный 5 9 13 4 2 2 2" xfId="54844"/>
    <cellStyle name="Обычный 5 9 13 4 2 3" xfId="54845"/>
    <cellStyle name="Обычный 5 9 13 4 3" xfId="54846"/>
    <cellStyle name="Обычный 5 9 13 4 3 2" xfId="54847"/>
    <cellStyle name="Обычный 5 9 13 4 4" xfId="54848"/>
    <cellStyle name="Обычный 5 9 13 5" xfId="54849"/>
    <cellStyle name="Обычный 5 9 13 5 2" xfId="54850"/>
    <cellStyle name="Обычный 5 9 13 5 2 2" xfId="54851"/>
    <cellStyle name="Обычный 5 9 13 5 3" xfId="54852"/>
    <cellStyle name="Обычный 5 9 13 6" xfId="54853"/>
    <cellStyle name="Обычный 5 9 13 6 2" xfId="54854"/>
    <cellStyle name="Обычный 5 9 13 7" xfId="54855"/>
    <cellStyle name="Обычный 5 9 13 7 2" xfId="54856"/>
    <cellStyle name="Обычный 5 9 13 8" xfId="54857"/>
    <cellStyle name="Обычный 5 9 14" xfId="54858"/>
    <cellStyle name="Обычный 5 9 14 2" xfId="54859"/>
    <cellStyle name="Обычный 5 9 14 2 2" xfId="54860"/>
    <cellStyle name="Обычный 5 9 14 2 2 2" xfId="54861"/>
    <cellStyle name="Обычный 5 9 14 2 2 2 2" xfId="54862"/>
    <cellStyle name="Обычный 5 9 14 2 2 3" xfId="54863"/>
    <cellStyle name="Обычный 5 9 14 2 3" xfId="54864"/>
    <cellStyle name="Обычный 5 9 14 2 3 2" xfId="54865"/>
    <cellStyle name="Обычный 5 9 14 2 4" xfId="54866"/>
    <cellStyle name="Обычный 5 9 14 3" xfId="54867"/>
    <cellStyle name="Обычный 5 9 14 3 2" xfId="54868"/>
    <cellStyle name="Обычный 5 9 14 3 2 2" xfId="54869"/>
    <cellStyle name="Обычный 5 9 14 3 2 2 2" xfId="54870"/>
    <cellStyle name="Обычный 5 9 14 3 2 3" xfId="54871"/>
    <cellStyle name="Обычный 5 9 14 3 3" xfId="54872"/>
    <cellStyle name="Обычный 5 9 14 3 3 2" xfId="54873"/>
    <cellStyle name="Обычный 5 9 14 3 4" xfId="54874"/>
    <cellStyle name="Обычный 5 9 14 4" xfId="54875"/>
    <cellStyle name="Обычный 5 9 14 4 2" xfId="54876"/>
    <cellStyle name="Обычный 5 9 14 4 2 2" xfId="54877"/>
    <cellStyle name="Обычный 5 9 14 4 2 2 2" xfId="54878"/>
    <cellStyle name="Обычный 5 9 14 4 2 3" xfId="54879"/>
    <cellStyle name="Обычный 5 9 14 4 3" xfId="54880"/>
    <cellStyle name="Обычный 5 9 14 4 3 2" xfId="54881"/>
    <cellStyle name="Обычный 5 9 14 4 4" xfId="54882"/>
    <cellStyle name="Обычный 5 9 14 5" xfId="54883"/>
    <cellStyle name="Обычный 5 9 14 5 2" xfId="54884"/>
    <cellStyle name="Обычный 5 9 14 5 2 2" xfId="54885"/>
    <cellStyle name="Обычный 5 9 14 5 3" xfId="54886"/>
    <cellStyle name="Обычный 5 9 14 6" xfId="54887"/>
    <cellStyle name="Обычный 5 9 14 6 2" xfId="54888"/>
    <cellStyle name="Обычный 5 9 14 7" xfId="54889"/>
    <cellStyle name="Обычный 5 9 14 7 2" xfId="54890"/>
    <cellStyle name="Обычный 5 9 14 8" xfId="54891"/>
    <cellStyle name="Обычный 5 9 15" xfId="54892"/>
    <cellStyle name="Обычный 5 9 15 2" xfId="54893"/>
    <cellStyle name="Обычный 5 9 15 2 2" xfId="54894"/>
    <cellStyle name="Обычный 5 9 15 2 2 2" xfId="54895"/>
    <cellStyle name="Обычный 5 9 15 2 2 2 2" xfId="54896"/>
    <cellStyle name="Обычный 5 9 15 2 2 3" xfId="54897"/>
    <cellStyle name="Обычный 5 9 15 2 3" xfId="54898"/>
    <cellStyle name="Обычный 5 9 15 2 3 2" xfId="54899"/>
    <cellStyle name="Обычный 5 9 15 2 4" xfId="54900"/>
    <cellStyle name="Обычный 5 9 15 3" xfId="54901"/>
    <cellStyle name="Обычный 5 9 15 3 2" xfId="54902"/>
    <cellStyle name="Обычный 5 9 15 3 2 2" xfId="54903"/>
    <cellStyle name="Обычный 5 9 15 3 2 2 2" xfId="54904"/>
    <cellStyle name="Обычный 5 9 15 3 2 3" xfId="54905"/>
    <cellStyle name="Обычный 5 9 15 3 3" xfId="54906"/>
    <cellStyle name="Обычный 5 9 15 3 3 2" xfId="54907"/>
    <cellStyle name="Обычный 5 9 15 3 4" xfId="54908"/>
    <cellStyle name="Обычный 5 9 15 4" xfId="54909"/>
    <cellStyle name="Обычный 5 9 15 4 2" xfId="54910"/>
    <cellStyle name="Обычный 5 9 15 4 2 2" xfId="54911"/>
    <cellStyle name="Обычный 5 9 15 4 2 2 2" xfId="54912"/>
    <cellStyle name="Обычный 5 9 15 4 2 3" xfId="54913"/>
    <cellStyle name="Обычный 5 9 15 4 3" xfId="54914"/>
    <cellStyle name="Обычный 5 9 15 4 3 2" xfId="54915"/>
    <cellStyle name="Обычный 5 9 15 4 4" xfId="54916"/>
    <cellStyle name="Обычный 5 9 15 5" xfId="54917"/>
    <cellStyle name="Обычный 5 9 15 5 2" xfId="54918"/>
    <cellStyle name="Обычный 5 9 15 5 2 2" xfId="54919"/>
    <cellStyle name="Обычный 5 9 15 5 3" xfId="54920"/>
    <cellStyle name="Обычный 5 9 15 6" xfId="54921"/>
    <cellStyle name="Обычный 5 9 15 6 2" xfId="54922"/>
    <cellStyle name="Обычный 5 9 15 7" xfId="54923"/>
    <cellStyle name="Обычный 5 9 15 7 2" xfId="54924"/>
    <cellStyle name="Обычный 5 9 15 8" xfId="54925"/>
    <cellStyle name="Обычный 5 9 16" xfId="54926"/>
    <cellStyle name="Обычный 5 9 16 2" xfId="54927"/>
    <cellStyle name="Обычный 5 9 16 2 2" xfId="54928"/>
    <cellStyle name="Обычный 5 9 16 2 2 2" xfId="54929"/>
    <cellStyle name="Обычный 5 9 16 2 2 2 2" xfId="54930"/>
    <cellStyle name="Обычный 5 9 16 2 2 3" xfId="54931"/>
    <cellStyle name="Обычный 5 9 16 2 3" xfId="54932"/>
    <cellStyle name="Обычный 5 9 16 2 3 2" xfId="54933"/>
    <cellStyle name="Обычный 5 9 16 2 4" xfId="54934"/>
    <cellStyle name="Обычный 5 9 16 3" xfId="54935"/>
    <cellStyle name="Обычный 5 9 16 3 2" xfId="54936"/>
    <cellStyle name="Обычный 5 9 16 3 2 2" xfId="54937"/>
    <cellStyle name="Обычный 5 9 16 3 2 2 2" xfId="54938"/>
    <cellStyle name="Обычный 5 9 16 3 2 3" xfId="54939"/>
    <cellStyle name="Обычный 5 9 16 3 3" xfId="54940"/>
    <cellStyle name="Обычный 5 9 16 3 3 2" xfId="54941"/>
    <cellStyle name="Обычный 5 9 16 3 4" xfId="54942"/>
    <cellStyle name="Обычный 5 9 16 4" xfId="54943"/>
    <cellStyle name="Обычный 5 9 16 4 2" xfId="54944"/>
    <cellStyle name="Обычный 5 9 16 4 2 2" xfId="54945"/>
    <cellStyle name="Обычный 5 9 16 4 2 2 2" xfId="54946"/>
    <cellStyle name="Обычный 5 9 16 4 2 3" xfId="54947"/>
    <cellStyle name="Обычный 5 9 16 4 3" xfId="54948"/>
    <cellStyle name="Обычный 5 9 16 4 3 2" xfId="54949"/>
    <cellStyle name="Обычный 5 9 16 4 4" xfId="54950"/>
    <cellStyle name="Обычный 5 9 16 5" xfId="54951"/>
    <cellStyle name="Обычный 5 9 16 5 2" xfId="54952"/>
    <cellStyle name="Обычный 5 9 16 5 2 2" xfId="54953"/>
    <cellStyle name="Обычный 5 9 16 5 3" xfId="54954"/>
    <cellStyle name="Обычный 5 9 16 6" xfId="54955"/>
    <cellStyle name="Обычный 5 9 16 6 2" xfId="54956"/>
    <cellStyle name="Обычный 5 9 16 7" xfId="54957"/>
    <cellStyle name="Обычный 5 9 16 7 2" xfId="54958"/>
    <cellStyle name="Обычный 5 9 16 8" xfId="54959"/>
    <cellStyle name="Обычный 5 9 17" xfId="54960"/>
    <cellStyle name="Обычный 5 9 17 2" xfId="54961"/>
    <cellStyle name="Обычный 5 9 17 2 2" xfId="54962"/>
    <cellStyle name="Обычный 5 9 17 2 2 2" xfId="54963"/>
    <cellStyle name="Обычный 5 9 17 2 2 2 2" xfId="54964"/>
    <cellStyle name="Обычный 5 9 17 2 2 3" xfId="54965"/>
    <cellStyle name="Обычный 5 9 17 2 3" xfId="54966"/>
    <cellStyle name="Обычный 5 9 17 2 3 2" xfId="54967"/>
    <cellStyle name="Обычный 5 9 17 2 4" xfId="54968"/>
    <cellStyle name="Обычный 5 9 17 3" xfId="54969"/>
    <cellStyle name="Обычный 5 9 17 3 2" xfId="54970"/>
    <cellStyle name="Обычный 5 9 17 3 2 2" xfId="54971"/>
    <cellStyle name="Обычный 5 9 17 3 2 2 2" xfId="54972"/>
    <cellStyle name="Обычный 5 9 17 3 2 3" xfId="54973"/>
    <cellStyle name="Обычный 5 9 17 3 3" xfId="54974"/>
    <cellStyle name="Обычный 5 9 17 3 3 2" xfId="54975"/>
    <cellStyle name="Обычный 5 9 17 3 4" xfId="54976"/>
    <cellStyle name="Обычный 5 9 17 4" xfId="54977"/>
    <cellStyle name="Обычный 5 9 17 4 2" xfId="54978"/>
    <cellStyle name="Обычный 5 9 17 4 2 2" xfId="54979"/>
    <cellStyle name="Обычный 5 9 17 4 2 2 2" xfId="54980"/>
    <cellStyle name="Обычный 5 9 17 4 2 3" xfId="54981"/>
    <cellStyle name="Обычный 5 9 17 4 3" xfId="54982"/>
    <cellStyle name="Обычный 5 9 17 4 3 2" xfId="54983"/>
    <cellStyle name="Обычный 5 9 17 4 4" xfId="54984"/>
    <cellStyle name="Обычный 5 9 17 5" xfId="54985"/>
    <cellStyle name="Обычный 5 9 17 5 2" xfId="54986"/>
    <cellStyle name="Обычный 5 9 17 5 2 2" xfId="54987"/>
    <cellStyle name="Обычный 5 9 17 5 3" xfId="54988"/>
    <cellStyle name="Обычный 5 9 17 6" xfId="54989"/>
    <cellStyle name="Обычный 5 9 17 6 2" xfId="54990"/>
    <cellStyle name="Обычный 5 9 17 7" xfId="54991"/>
    <cellStyle name="Обычный 5 9 17 7 2" xfId="54992"/>
    <cellStyle name="Обычный 5 9 17 8" xfId="54993"/>
    <cellStyle name="Обычный 5 9 18" xfId="54994"/>
    <cellStyle name="Обычный 5 9 18 2" xfId="54995"/>
    <cellStyle name="Обычный 5 9 18 2 2" xfId="54996"/>
    <cellStyle name="Обычный 5 9 18 2 2 2" xfId="54997"/>
    <cellStyle name="Обычный 5 9 18 2 2 2 2" xfId="54998"/>
    <cellStyle name="Обычный 5 9 18 2 2 3" xfId="54999"/>
    <cellStyle name="Обычный 5 9 18 2 3" xfId="55000"/>
    <cellStyle name="Обычный 5 9 18 2 3 2" xfId="55001"/>
    <cellStyle name="Обычный 5 9 18 2 4" xfId="55002"/>
    <cellStyle name="Обычный 5 9 18 3" xfId="55003"/>
    <cellStyle name="Обычный 5 9 18 3 2" xfId="55004"/>
    <cellStyle name="Обычный 5 9 18 3 2 2" xfId="55005"/>
    <cellStyle name="Обычный 5 9 18 3 2 2 2" xfId="55006"/>
    <cellStyle name="Обычный 5 9 18 3 2 3" xfId="55007"/>
    <cellStyle name="Обычный 5 9 18 3 3" xfId="55008"/>
    <cellStyle name="Обычный 5 9 18 3 3 2" xfId="55009"/>
    <cellStyle name="Обычный 5 9 18 3 4" xfId="55010"/>
    <cellStyle name="Обычный 5 9 18 4" xfId="55011"/>
    <cellStyle name="Обычный 5 9 18 4 2" xfId="55012"/>
    <cellStyle name="Обычный 5 9 18 4 2 2" xfId="55013"/>
    <cellStyle name="Обычный 5 9 18 4 2 2 2" xfId="55014"/>
    <cellStyle name="Обычный 5 9 18 4 2 3" xfId="55015"/>
    <cellStyle name="Обычный 5 9 18 4 3" xfId="55016"/>
    <cellStyle name="Обычный 5 9 18 4 3 2" xfId="55017"/>
    <cellStyle name="Обычный 5 9 18 4 4" xfId="55018"/>
    <cellStyle name="Обычный 5 9 18 5" xfId="55019"/>
    <cellStyle name="Обычный 5 9 18 5 2" xfId="55020"/>
    <cellStyle name="Обычный 5 9 18 5 2 2" xfId="55021"/>
    <cellStyle name="Обычный 5 9 18 5 3" xfId="55022"/>
    <cellStyle name="Обычный 5 9 18 6" xfId="55023"/>
    <cellStyle name="Обычный 5 9 18 6 2" xfId="55024"/>
    <cellStyle name="Обычный 5 9 18 7" xfId="55025"/>
    <cellStyle name="Обычный 5 9 18 7 2" xfId="55026"/>
    <cellStyle name="Обычный 5 9 18 8" xfId="55027"/>
    <cellStyle name="Обычный 5 9 19" xfId="55028"/>
    <cellStyle name="Обычный 5 9 19 2" xfId="55029"/>
    <cellStyle name="Обычный 5 9 19 2 2" xfId="55030"/>
    <cellStyle name="Обычный 5 9 19 2 2 2" xfId="55031"/>
    <cellStyle name="Обычный 5 9 19 2 2 2 2" xfId="55032"/>
    <cellStyle name="Обычный 5 9 19 2 2 3" xfId="55033"/>
    <cellStyle name="Обычный 5 9 19 2 3" xfId="55034"/>
    <cellStyle name="Обычный 5 9 19 2 3 2" xfId="55035"/>
    <cellStyle name="Обычный 5 9 19 2 4" xfId="55036"/>
    <cellStyle name="Обычный 5 9 19 3" xfId="55037"/>
    <cellStyle name="Обычный 5 9 19 3 2" xfId="55038"/>
    <cellStyle name="Обычный 5 9 19 3 2 2" xfId="55039"/>
    <cellStyle name="Обычный 5 9 19 3 2 2 2" xfId="55040"/>
    <cellStyle name="Обычный 5 9 19 3 2 3" xfId="55041"/>
    <cellStyle name="Обычный 5 9 19 3 3" xfId="55042"/>
    <cellStyle name="Обычный 5 9 19 3 3 2" xfId="55043"/>
    <cellStyle name="Обычный 5 9 19 3 4" xfId="55044"/>
    <cellStyle name="Обычный 5 9 19 4" xfId="55045"/>
    <cellStyle name="Обычный 5 9 19 4 2" xfId="55046"/>
    <cellStyle name="Обычный 5 9 19 4 2 2" xfId="55047"/>
    <cellStyle name="Обычный 5 9 19 4 2 2 2" xfId="55048"/>
    <cellStyle name="Обычный 5 9 19 4 2 3" xfId="55049"/>
    <cellStyle name="Обычный 5 9 19 4 3" xfId="55050"/>
    <cellStyle name="Обычный 5 9 19 4 3 2" xfId="55051"/>
    <cellStyle name="Обычный 5 9 19 4 4" xfId="55052"/>
    <cellStyle name="Обычный 5 9 19 5" xfId="55053"/>
    <cellStyle name="Обычный 5 9 19 5 2" xfId="55054"/>
    <cellStyle name="Обычный 5 9 19 5 2 2" xfId="55055"/>
    <cellStyle name="Обычный 5 9 19 5 3" xfId="55056"/>
    <cellStyle name="Обычный 5 9 19 6" xfId="55057"/>
    <cellStyle name="Обычный 5 9 19 6 2" xfId="55058"/>
    <cellStyle name="Обычный 5 9 19 7" xfId="55059"/>
    <cellStyle name="Обычный 5 9 19 7 2" xfId="55060"/>
    <cellStyle name="Обычный 5 9 19 8" xfId="55061"/>
    <cellStyle name="Обычный 5 9 2" xfId="55062"/>
    <cellStyle name="Обычный 5 9 2 2" xfId="55063"/>
    <cellStyle name="Обычный 5 9 2 2 2" xfId="55064"/>
    <cellStyle name="Обычный 5 9 2 2 2 2" xfId="55065"/>
    <cellStyle name="Обычный 5 9 2 2 2 2 2" xfId="55066"/>
    <cellStyle name="Обычный 5 9 2 2 2 3" xfId="55067"/>
    <cellStyle name="Обычный 5 9 2 2 3" xfId="55068"/>
    <cellStyle name="Обычный 5 9 2 2 3 2" xfId="55069"/>
    <cellStyle name="Обычный 5 9 2 2 4" xfId="55070"/>
    <cellStyle name="Обычный 5 9 2 3" xfId="55071"/>
    <cellStyle name="Обычный 5 9 2 3 2" xfId="55072"/>
    <cellStyle name="Обычный 5 9 2 3 2 2" xfId="55073"/>
    <cellStyle name="Обычный 5 9 2 3 2 2 2" xfId="55074"/>
    <cellStyle name="Обычный 5 9 2 3 2 3" xfId="55075"/>
    <cellStyle name="Обычный 5 9 2 3 3" xfId="55076"/>
    <cellStyle name="Обычный 5 9 2 3 3 2" xfId="55077"/>
    <cellStyle name="Обычный 5 9 2 3 4" xfId="55078"/>
    <cellStyle name="Обычный 5 9 2 4" xfId="55079"/>
    <cellStyle name="Обычный 5 9 2 4 2" xfId="55080"/>
    <cellStyle name="Обычный 5 9 2 4 2 2" xfId="55081"/>
    <cellStyle name="Обычный 5 9 2 4 2 2 2" xfId="55082"/>
    <cellStyle name="Обычный 5 9 2 4 2 3" xfId="55083"/>
    <cellStyle name="Обычный 5 9 2 4 3" xfId="55084"/>
    <cellStyle name="Обычный 5 9 2 4 3 2" xfId="55085"/>
    <cellStyle name="Обычный 5 9 2 4 4" xfId="55086"/>
    <cellStyle name="Обычный 5 9 2 5" xfId="55087"/>
    <cellStyle name="Обычный 5 9 2 5 2" xfId="55088"/>
    <cellStyle name="Обычный 5 9 2 5 2 2" xfId="55089"/>
    <cellStyle name="Обычный 5 9 2 5 3" xfId="55090"/>
    <cellStyle name="Обычный 5 9 2 6" xfId="55091"/>
    <cellStyle name="Обычный 5 9 2 6 2" xfId="55092"/>
    <cellStyle name="Обычный 5 9 2 7" xfId="55093"/>
    <cellStyle name="Обычный 5 9 2 7 2" xfId="55094"/>
    <cellStyle name="Обычный 5 9 2 8" xfId="55095"/>
    <cellStyle name="Обычный 5 9 20" xfId="55096"/>
    <cellStyle name="Обычный 5 9 20 2" xfId="55097"/>
    <cellStyle name="Обычный 5 9 20 2 2" xfId="55098"/>
    <cellStyle name="Обычный 5 9 20 2 2 2" xfId="55099"/>
    <cellStyle name="Обычный 5 9 20 2 2 2 2" xfId="55100"/>
    <cellStyle name="Обычный 5 9 20 2 2 3" xfId="55101"/>
    <cellStyle name="Обычный 5 9 20 2 3" xfId="55102"/>
    <cellStyle name="Обычный 5 9 20 2 3 2" xfId="55103"/>
    <cellStyle name="Обычный 5 9 20 2 4" xfId="55104"/>
    <cellStyle name="Обычный 5 9 20 3" xfId="55105"/>
    <cellStyle name="Обычный 5 9 20 3 2" xfId="55106"/>
    <cellStyle name="Обычный 5 9 20 3 2 2" xfId="55107"/>
    <cellStyle name="Обычный 5 9 20 3 2 2 2" xfId="55108"/>
    <cellStyle name="Обычный 5 9 20 3 2 3" xfId="55109"/>
    <cellStyle name="Обычный 5 9 20 3 3" xfId="55110"/>
    <cellStyle name="Обычный 5 9 20 3 3 2" xfId="55111"/>
    <cellStyle name="Обычный 5 9 20 3 4" xfId="55112"/>
    <cellStyle name="Обычный 5 9 20 4" xfId="55113"/>
    <cellStyle name="Обычный 5 9 20 4 2" xfId="55114"/>
    <cellStyle name="Обычный 5 9 20 4 2 2" xfId="55115"/>
    <cellStyle name="Обычный 5 9 20 4 2 2 2" xfId="55116"/>
    <cellStyle name="Обычный 5 9 20 4 2 3" xfId="55117"/>
    <cellStyle name="Обычный 5 9 20 4 3" xfId="55118"/>
    <cellStyle name="Обычный 5 9 20 4 3 2" xfId="55119"/>
    <cellStyle name="Обычный 5 9 20 4 4" xfId="55120"/>
    <cellStyle name="Обычный 5 9 20 5" xfId="55121"/>
    <cellStyle name="Обычный 5 9 20 5 2" xfId="55122"/>
    <cellStyle name="Обычный 5 9 20 5 2 2" xfId="55123"/>
    <cellStyle name="Обычный 5 9 20 5 3" xfId="55124"/>
    <cellStyle name="Обычный 5 9 20 6" xfId="55125"/>
    <cellStyle name="Обычный 5 9 20 6 2" xfId="55126"/>
    <cellStyle name="Обычный 5 9 20 7" xfId="55127"/>
    <cellStyle name="Обычный 5 9 20 7 2" xfId="55128"/>
    <cellStyle name="Обычный 5 9 20 8" xfId="55129"/>
    <cellStyle name="Обычный 5 9 21" xfId="55130"/>
    <cellStyle name="Обычный 5 9 21 2" xfId="55131"/>
    <cellStyle name="Обычный 5 9 21 2 2" xfId="55132"/>
    <cellStyle name="Обычный 5 9 21 2 2 2" xfId="55133"/>
    <cellStyle name="Обычный 5 9 21 2 2 2 2" xfId="55134"/>
    <cellStyle name="Обычный 5 9 21 2 2 3" xfId="55135"/>
    <cellStyle name="Обычный 5 9 21 2 3" xfId="55136"/>
    <cellStyle name="Обычный 5 9 21 2 3 2" xfId="55137"/>
    <cellStyle name="Обычный 5 9 21 2 4" xfId="55138"/>
    <cellStyle name="Обычный 5 9 21 3" xfId="55139"/>
    <cellStyle name="Обычный 5 9 21 3 2" xfId="55140"/>
    <cellStyle name="Обычный 5 9 21 3 2 2" xfId="55141"/>
    <cellStyle name="Обычный 5 9 21 3 2 2 2" xfId="55142"/>
    <cellStyle name="Обычный 5 9 21 3 2 3" xfId="55143"/>
    <cellStyle name="Обычный 5 9 21 3 3" xfId="55144"/>
    <cellStyle name="Обычный 5 9 21 3 3 2" xfId="55145"/>
    <cellStyle name="Обычный 5 9 21 3 4" xfId="55146"/>
    <cellStyle name="Обычный 5 9 21 4" xfId="55147"/>
    <cellStyle name="Обычный 5 9 21 4 2" xfId="55148"/>
    <cellStyle name="Обычный 5 9 21 4 2 2" xfId="55149"/>
    <cellStyle name="Обычный 5 9 21 4 2 2 2" xfId="55150"/>
    <cellStyle name="Обычный 5 9 21 4 2 3" xfId="55151"/>
    <cellStyle name="Обычный 5 9 21 4 3" xfId="55152"/>
    <cellStyle name="Обычный 5 9 21 4 3 2" xfId="55153"/>
    <cellStyle name="Обычный 5 9 21 4 4" xfId="55154"/>
    <cellStyle name="Обычный 5 9 21 5" xfId="55155"/>
    <cellStyle name="Обычный 5 9 21 5 2" xfId="55156"/>
    <cellStyle name="Обычный 5 9 21 5 2 2" xfId="55157"/>
    <cellStyle name="Обычный 5 9 21 5 3" xfId="55158"/>
    <cellStyle name="Обычный 5 9 21 6" xfId="55159"/>
    <cellStyle name="Обычный 5 9 21 6 2" xfId="55160"/>
    <cellStyle name="Обычный 5 9 21 7" xfId="55161"/>
    <cellStyle name="Обычный 5 9 21 7 2" xfId="55162"/>
    <cellStyle name="Обычный 5 9 21 8" xfId="55163"/>
    <cellStyle name="Обычный 5 9 22" xfId="55164"/>
    <cellStyle name="Обычный 5 9 22 2" xfId="55165"/>
    <cellStyle name="Обычный 5 9 22 2 2" xfId="55166"/>
    <cellStyle name="Обычный 5 9 22 2 2 2" xfId="55167"/>
    <cellStyle name="Обычный 5 9 22 2 2 2 2" xfId="55168"/>
    <cellStyle name="Обычный 5 9 22 2 2 3" xfId="55169"/>
    <cellStyle name="Обычный 5 9 22 2 3" xfId="55170"/>
    <cellStyle name="Обычный 5 9 22 2 3 2" xfId="55171"/>
    <cellStyle name="Обычный 5 9 22 2 4" xfId="55172"/>
    <cellStyle name="Обычный 5 9 22 3" xfId="55173"/>
    <cellStyle name="Обычный 5 9 22 3 2" xfId="55174"/>
    <cellStyle name="Обычный 5 9 22 3 2 2" xfId="55175"/>
    <cellStyle name="Обычный 5 9 22 3 2 2 2" xfId="55176"/>
    <cellStyle name="Обычный 5 9 22 3 2 3" xfId="55177"/>
    <cellStyle name="Обычный 5 9 22 3 3" xfId="55178"/>
    <cellStyle name="Обычный 5 9 22 3 3 2" xfId="55179"/>
    <cellStyle name="Обычный 5 9 22 3 4" xfId="55180"/>
    <cellStyle name="Обычный 5 9 22 4" xfId="55181"/>
    <cellStyle name="Обычный 5 9 22 4 2" xfId="55182"/>
    <cellStyle name="Обычный 5 9 22 4 2 2" xfId="55183"/>
    <cellStyle name="Обычный 5 9 22 4 2 2 2" xfId="55184"/>
    <cellStyle name="Обычный 5 9 22 4 2 3" xfId="55185"/>
    <cellStyle name="Обычный 5 9 22 4 3" xfId="55186"/>
    <cellStyle name="Обычный 5 9 22 4 3 2" xfId="55187"/>
    <cellStyle name="Обычный 5 9 22 4 4" xfId="55188"/>
    <cellStyle name="Обычный 5 9 22 5" xfId="55189"/>
    <cellStyle name="Обычный 5 9 22 5 2" xfId="55190"/>
    <cellStyle name="Обычный 5 9 22 5 2 2" xfId="55191"/>
    <cellStyle name="Обычный 5 9 22 5 3" xfId="55192"/>
    <cellStyle name="Обычный 5 9 22 6" xfId="55193"/>
    <cellStyle name="Обычный 5 9 22 6 2" xfId="55194"/>
    <cellStyle name="Обычный 5 9 22 7" xfId="55195"/>
    <cellStyle name="Обычный 5 9 22 7 2" xfId="55196"/>
    <cellStyle name="Обычный 5 9 22 8" xfId="55197"/>
    <cellStyle name="Обычный 5 9 23" xfId="55198"/>
    <cellStyle name="Обычный 5 9 23 2" xfId="55199"/>
    <cellStyle name="Обычный 5 9 23 2 2" xfId="55200"/>
    <cellStyle name="Обычный 5 9 23 2 2 2" xfId="55201"/>
    <cellStyle name="Обычный 5 9 23 2 2 2 2" xfId="55202"/>
    <cellStyle name="Обычный 5 9 23 2 2 3" xfId="55203"/>
    <cellStyle name="Обычный 5 9 23 2 3" xfId="55204"/>
    <cellStyle name="Обычный 5 9 23 2 3 2" xfId="55205"/>
    <cellStyle name="Обычный 5 9 23 2 4" xfId="55206"/>
    <cellStyle name="Обычный 5 9 23 3" xfId="55207"/>
    <cellStyle name="Обычный 5 9 23 3 2" xfId="55208"/>
    <cellStyle name="Обычный 5 9 23 3 2 2" xfId="55209"/>
    <cellStyle name="Обычный 5 9 23 3 2 2 2" xfId="55210"/>
    <cellStyle name="Обычный 5 9 23 3 2 3" xfId="55211"/>
    <cellStyle name="Обычный 5 9 23 3 3" xfId="55212"/>
    <cellStyle name="Обычный 5 9 23 3 3 2" xfId="55213"/>
    <cellStyle name="Обычный 5 9 23 3 4" xfId="55214"/>
    <cellStyle name="Обычный 5 9 23 4" xfId="55215"/>
    <cellStyle name="Обычный 5 9 23 4 2" xfId="55216"/>
    <cellStyle name="Обычный 5 9 23 4 2 2" xfId="55217"/>
    <cellStyle name="Обычный 5 9 23 4 2 2 2" xfId="55218"/>
    <cellStyle name="Обычный 5 9 23 4 2 3" xfId="55219"/>
    <cellStyle name="Обычный 5 9 23 4 3" xfId="55220"/>
    <cellStyle name="Обычный 5 9 23 4 3 2" xfId="55221"/>
    <cellStyle name="Обычный 5 9 23 4 4" xfId="55222"/>
    <cellStyle name="Обычный 5 9 23 5" xfId="55223"/>
    <cellStyle name="Обычный 5 9 23 5 2" xfId="55224"/>
    <cellStyle name="Обычный 5 9 23 5 2 2" xfId="55225"/>
    <cellStyle name="Обычный 5 9 23 5 3" xfId="55226"/>
    <cellStyle name="Обычный 5 9 23 6" xfId="55227"/>
    <cellStyle name="Обычный 5 9 23 6 2" xfId="55228"/>
    <cellStyle name="Обычный 5 9 23 7" xfId="55229"/>
    <cellStyle name="Обычный 5 9 23 7 2" xfId="55230"/>
    <cellStyle name="Обычный 5 9 23 8" xfId="55231"/>
    <cellStyle name="Обычный 5 9 24" xfId="55232"/>
    <cellStyle name="Обычный 5 9 24 2" xfId="55233"/>
    <cellStyle name="Обычный 5 9 24 2 2" xfId="55234"/>
    <cellStyle name="Обычный 5 9 24 2 2 2" xfId="55235"/>
    <cellStyle name="Обычный 5 9 24 2 2 2 2" xfId="55236"/>
    <cellStyle name="Обычный 5 9 24 2 2 3" xfId="55237"/>
    <cellStyle name="Обычный 5 9 24 2 3" xfId="55238"/>
    <cellStyle name="Обычный 5 9 24 2 3 2" xfId="55239"/>
    <cellStyle name="Обычный 5 9 24 2 4" xfId="55240"/>
    <cellStyle name="Обычный 5 9 24 3" xfId="55241"/>
    <cellStyle name="Обычный 5 9 24 3 2" xfId="55242"/>
    <cellStyle name="Обычный 5 9 24 3 2 2" xfId="55243"/>
    <cellStyle name="Обычный 5 9 24 3 2 2 2" xfId="55244"/>
    <cellStyle name="Обычный 5 9 24 3 2 3" xfId="55245"/>
    <cellStyle name="Обычный 5 9 24 3 3" xfId="55246"/>
    <cellStyle name="Обычный 5 9 24 3 3 2" xfId="55247"/>
    <cellStyle name="Обычный 5 9 24 3 4" xfId="55248"/>
    <cellStyle name="Обычный 5 9 24 4" xfId="55249"/>
    <cellStyle name="Обычный 5 9 24 4 2" xfId="55250"/>
    <cellStyle name="Обычный 5 9 24 4 2 2" xfId="55251"/>
    <cellStyle name="Обычный 5 9 24 4 2 2 2" xfId="55252"/>
    <cellStyle name="Обычный 5 9 24 4 2 3" xfId="55253"/>
    <cellStyle name="Обычный 5 9 24 4 3" xfId="55254"/>
    <cellStyle name="Обычный 5 9 24 4 3 2" xfId="55255"/>
    <cellStyle name="Обычный 5 9 24 4 4" xfId="55256"/>
    <cellStyle name="Обычный 5 9 24 5" xfId="55257"/>
    <cellStyle name="Обычный 5 9 24 5 2" xfId="55258"/>
    <cellStyle name="Обычный 5 9 24 5 2 2" xfId="55259"/>
    <cellStyle name="Обычный 5 9 24 5 3" xfId="55260"/>
    <cellStyle name="Обычный 5 9 24 6" xfId="55261"/>
    <cellStyle name="Обычный 5 9 24 6 2" xfId="55262"/>
    <cellStyle name="Обычный 5 9 24 7" xfId="55263"/>
    <cellStyle name="Обычный 5 9 24 7 2" xfId="55264"/>
    <cellStyle name="Обычный 5 9 24 8" xfId="55265"/>
    <cellStyle name="Обычный 5 9 25" xfId="55266"/>
    <cellStyle name="Обычный 5 9 25 2" xfId="55267"/>
    <cellStyle name="Обычный 5 9 25 2 2" xfId="55268"/>
    <cellStyle name="Обычный 5 9 25 2 2 2" xfId="55269"/>
    <cellStyle name="Обычный 5 9 25 2 2 2 2" xfId="55270"/>
    <cellStyle name="Обычный 5 9 25 2 2 3" xfId="55271"/>
    <cellStyle name="Обычный 5 9 25 2 3" xfId="55272"/>
    <cellStyle name="Обычный 5 9 25 2 3 2" xfId="55273"/>
    <cellStyle name="Обычный 5 9 25 2 4" xfId="55274"/>
    <cellStyle name="Обычный 5 9 25 3" xfId="55275"/>
    <cellStyle name="Обычный 5 9 25 3 2" xfId="55276"/>
    <cellStyle name="Обычный 5 9 25 3 2 2" xfId="55277"/>
    <cellStyle name="Обычный 5 9 25 3 2 2 2" xfId="55278"/>
    <cellStyle name="Обычный 5 9 25 3 2 3" xfId="55279"/>
    <cellStyle name="Обычный 5 9 25 3 3" xfId="55280"/>
    <cellStyle name="Обычный 5 9 25 3 3 2" xfId="55281"/>
    <cellStyle name="Обычный 5 9 25 3 4" xfId="55282"/>
    <cellStyle name="Обычный 5 9 25 4" xfId="55283"/>
    <cellStyle name="Обычный 5 9 25 4 2" xfId="55284"/>
    <cellStyle name="Обычный 5 9 25 4 2 2" xfId="55285"/>
    <cellStyle name="Обычный 5 9 25 4 2 2 2" xfId="55286"/>
    <cellStyle name="Обычный 5 9 25 4 2 3" xfId="55287"/>
    <cellStyle name="Обычный 5 9 25 4 3" xfId="55288"/>
    <cellStyle name="Обычный 5 9 25 4 3 2" xfId="55289"/>
    <cellStyle name="Обычный 5 9 25 4 4" xfId="55290"/>
    <cellStyle name="Обычный 5 9 25 5" xfId="55291"/>
    <cellStyle name="Обычный 5 9 25 5 2" xfId="55292"/>
    <cellStyle name="Обычный 5 9 25 5 2 2" xfId="55293"/>
    <cellStyle name="Обычный 5 9 25 5 3" xfId="55294"/>
    <cellStyle name="Обычный 5 9 25 6" xfId="55295"/>
    <cellStyle name="Обычный 5 9 25 6 2" xfId="55296"/>
    <cellStyle name="Обычный 5 9 25 7" xfId="55297"/>
    <cellStyle name="Обычный 5 9 25 7 2" xfId="55298"/>
    <cellStyle name="Обычный 5 9 25 8" xfId="55299"/>
    <cellStyle name="Обычный 5 9 26" xfId="55300"/>
    <cellStyle name="Обычный 5 9 26 2" xfId="55301"/>
    <cellStyle name="Обычный 5 9 26 2 2" xfId="55302"/>
    <cellStyle name="Обычный 5 9 26 2 2 2" xfId="55303"/>
    <cellStyle name="Обычный 5 9 26 2 2 2 2" xfId="55304"/>
    <cellStyle name="Обычный 5 9 26 2 2 3" xfId="55305"/>
    <cellStyle name="Обычный 5 9 26 2 3" xfId="55306"/>
    <cellStyle name="Обычный 5 9 26 2 3 2" xfId="55307"/>
    <cellStyle name="Обычный 5 9 26 2 4" xfId="55308"/>
    <cellStyle name="Обычный 5 9 26 3" xfId="55309"/>
    <cellStyle name="Обычный 5 9 26 3 2" xfId="55310"/>
    <cellStyle name="Обычный 5 9 26 3 2 2" xfId="55311"/>
    <cellStyle name="Обычный 5 9 26 3 2 2 2" xfId="55312"/>
    <cellStyle name="Обычный 5 9 26 3 2 3" xfId="55313"/>
    <cellStyle name="Обычный 5 9 26 3 3" xfId="55314"/>
    <cellStyle name="Обычный 5 9 26 3 3 2" xfId="55315"/>
    <cellStyle name="Обычный 5 9 26 3 4" xfId="55316"/>
    <cellStyle name="Обычный 5 9 26 4" xfId="55317"/>
    <cellStyle name="Обычный 5 9 26 4 2" xfId="55318"/>
    <cellStyle name="Обычный 5 9 26 4 2 2" xfId="55319"/>
    <cellStyle name="Обычный 5 9 26 4 2 2 2" xfId="55320"/>
    <cellStyle name="Обычный 5 9 26 4 2 3" xfId="55321"/>
    <cellStyle name="Обычный 5 9 26 4 3" xfId="55322"/>
    <cellStyle name="Обычный 5 9 26 4 3 2" xfId="55323"/>
    <cellStyle name="Обычный 5 9 26 4 4" xfId="55324"/>
    <cellStyle name="Обычный 5 9 26 5" xfId="55325"/>
    <cellStyle name="Обычный 5 9 26 5 2" xfId="55326"/>
    <cellStyle name="Обычный 5 9 26 5 2 2" xfId="55327"/>
    <cellStyle name="Обычный 5 9 26 5 3" xfId="55328"/>
    <cellStyle name="Обычный 5 9 26 6" xfId="55329"/>
    <cellStyle name="Обычный 5 9 26 6 2" xfId="55330"/>
    <cellStyle name="Обычный 5 9 26 7" xfId="55331"/>
    <cellStyle name="Обычный 5 9 26 7 2" xfId="55332"/>
    <cellStyle name="Обычный 5 9 26 8" xfId="55333"/>
    <cellStyle name="Обычный 5 9 27" xfId="55334"/>
    <cellStyle name="Обычный 5 9 27 2" xfId="55335"/>
    <cellStyle name="Обычный 5 9 27 2 2" xfId="55336"/>
    <cellStyle name="Обычный 5 9 27 2 2 2" xfId="55337"/>
    <cellStyle name="Обычный 5 9 27 2 2 2 2" xfId="55338"/>
    <cellStyle name="Обычный 5 9 27 2 2 3" xfId="55339"/>
    <cellStyle name="Обычный 5 9 27 2 3" xfId="55340"/>
    <cellStyle name="Обычный 5 9 27 2 3 2" xfId="55341"/>
    <cellStyle name="Обычный 5 9 27 2 4" xfId="55342"/>
    <cellStyle name="Обычный 5 9 27 3" xfId="55343"/>
    <cellStyle name="Обычный 5 9 27 3 2" xfId="55344"/>
    <cellStyle name="Обычный 5 9 27 3 2 2" xfId="55345"/>
    <cellStyle name="Обычный 5 9 27 3 2 2 2" xfId="55346"/>
    <cellStyle name="Обычный 5 9 27 3 2 3" xfId="55347"/>
    <cellStyle name="Обычный 5 9 27 3 3" xfId="55348"/>
    <cellStyle name="Обычный 5 9 27 3 3 2" xfId="55349"/>
    <cellStyle name="Обычный 5 9 27 3 4" xfId="55350"/>
    <cellStyle name="Обычный 5 9 27 4" xfId="55351"/>
    <cellStyle name="Обычный 5 9 27 4 2" xfId="55352"/>
    <cellStyle name="Обычный 5 9 27 4 2 2" xfId="55353"/>
    <cellStyle name="Обычный 5 9 27 4 2 2 2" xfId="55354"/>
    <cellStyle name="Обычный 5 9 27 4 2 3" xfId="55355"/>
    <cellStyle name="Обычный 5 9 27 4 3" xfId="55356"/>
    <cellStyle name="Обычный 5 9 27 4 3 2" xfId="55357"/>
    <cellStyle name="Обычный 5 9 27 4 4" xfId="55358"/>
    <cellStyle name="Обычный 5 9 27 5" xfId="55359"/>
    <cellStyle name="Обычный 5 9 27 5 2" xfId="55360"/>
    <cellStyle name="Обычный 5 9 27 5 2 2" xfId="55361"/>
    <cellStyle name="Обычный 5 9 27 5 3" xfId="55362"/>
    <cellStyle name="Обычный 5 9 27 6" xfId="55363"/>
    <cellStyle name="Обычный 5 9 27 6 2" xfId="55364"/>
    <cellStyle name="Обычный 5 9 27 7" xfId="55365"/>
    <cellStyle name="Обычный 5 9 27 7 2" xfId="55366"/>
    <cellStyle name="Обычный 5 9 27 8" xfId="55367"/>
    <cellStyle name="Обычный 5 9 28" xfId="55368"/>
    <cellStyle name="Обычный 5 9 28 2" xfId="55369"/>
    <cellStyle name="Обычный 5 9 28 2 2" xfId="55370"/>
    <cellStyle name="Обычный 5 9 28 2 2 2" xfId="55371"/>
    <cellStyle name="Обычный 5 9 28 2 2 2 2" xfId="55372"/>
    <cellStyle name="Обычный 5 9 28 2 2 3" xfId="55373"/>
    <cellStyle name="Обычный 5 9 28 2 3" xfId="55374"/>
    <cellStyle name="Обычный 5 9 28 2 3 2" xfId="55375"/>
    <cellStyle name="Обычный 5 9 28 2 4" xfId="55376"/>
    <cellStyle name="Обычный 5 9 28 3" xfId="55377"/>
    <cellStyle name="Обычный 5 9 28 3 2" xfId="55378"/>
    <cellStyle name="Обычный 5 9 28 3 2 2" xfId="55379"/>
    <cellStyle name="Обычный 5 9 28 3 2 2 2" xfId="55380"/>
    <cellStyle name="Обычный 5 9 28 3 2 3" xfId="55381"/>
    <cellStyle name="Обычный 5 9 28 3 3" xfId="55382"/>
    <cellStyle name="Обычный 5 9 28 3 3 2" xfId="55383"/>
    <cellStyle name="Обычный 5 9 28 3 4" xfId="55384"/>
    <cellStyle name="Обычный 5 9 28 4" xfId="55385"/>
    <cellStyle name="Обычный 5 9 28 4 2" xfId="55386"/>
    <cellStyle name="Обычный 5 9 28 4 2 2" xfId="55387"/>
    <cellStyle name="Обычный 5 9 28 4 2 2 2" xfId="55388"/>
    <cellStyle name="Обычный 5 9 28 4 2 3" xfId="55389"/>
    <cellStyle name="Обычный 5 9 28 4 3" xfId="55390"/>
    <cellStyle name="Обычный 5 9 28 4 3 2" xfId="55391"/>
    <cellStyle name="Обычный 5 9 28 4 4" xfId="55392"/>
    <cellStyle name="Обычный 5 9 28 5" xfId="55393"/>
    <cellStyle name="Обычный 5 9 28 5 2" xfId="55394"/>
    <cellStyle name="Обычный 5 9 28 5 2 2" xfId="55395"/>
    <cellStyle name="Обычный 5 9 28 5 3" xfId="55396"/>
    <cellStyle name="Обычный 5 9 28 6" xfId="55397"/>
    <cellStyle name="Обычный 5 9 28 6 2" xfId="55398"/>
    <cellStyle name="Обычный 5 9 28 7" xfId="55399"/>
    <cellStyle name="Обычный 5 9 28 7 2" xfId="55400"/>
    <cellStyle name="Обычный 5 9 28 8" xfId="55401"/>
    <cellStyle name="Обычный 5 9 29" xfId="55402"/>
    <cellStyle name="Обычный 5 9 29 2" xfId="55403"/>
    <cellStyle name="Обычный 5 9 29 2 2" xfId="55404"/>
    <cellStyle name="Обычный 5 9 29 2 2 2" xfId="55405"/>
    <cellStyle name="Обычный 5 9 29 2 2 2 2" xfId="55406"/>
    <cellStyle name="Обычный 5 9 29 2 2 3" xfId="55407"/>
    <cellStyle name="Обычный 5 9 29 2 3" xfId="55408"/>
    <cellStyle name="Обычный 5 9 29 2 3 2" xfId="55409"/>
    <cellStyle name="Обычный 5 9 29 2 4" xfId="55410"/>
    <cellStyle name="Обычный 5 9 29 3" xfId="55411"/>
    <cellStyle name="Обычный 5 9 29 3 2" xfId="55412"/>
    <cellStyle name="Обычный 5 9 29 3 2 2" xfId="55413"/>
    <cellStyle name="Обычный 5 9 29 3 2 2 2" xfId="55414"/>
    <cellStyle name="Обычный 5 9 29 3 2 3" xfId="55415"/>
    <cellStyle name="Обычный 5 9 29 3 3" xfId="55416"/>
    <cellStyle name="Обычный 5 9 29 3 3 2" xfId="55417"/>
    <cellStyle name="Обычный 5 9 29 3 4" xfId="55418"/>
    <cellStyle name="Обычный 5 9 29 4" xfId="55419"/>
    <cellStyle name="Обычный 5 9 29 4 2" xfId="55420"/>
    <cellStyle name="Обычный 5 9 29 4 2 2" xfId="55421"/>
    <cellStyle name="Обычный 5 9 29 4 2 2 2" xfId="55422"/>
    <cellStyle name="Обычный 5 9 29 4 2 3" xfId="55423"/>
    <cellStyle name="Обычный 5 9 29 4 3" xfId="55424"/>
    <cellStyle name="Обычный 5 9 29 4 3 2" xfId="55425"/>
    <cellStyle name="Обычный 5 9 29 4 4" xfId="55426"/>
    <cellStyle name="Обычный 5 9 29 5" xfId="55427"/>
    <cellStyle name="Обычный 5 9 29 5 2" xfId="55428"/>
    <cellStyle name="Обычный 5 9 29 5 2 2" xfId="55429"/>
    <cellStyle name="Обычный 5 9 29 5 3" xfId="55430"/>
    <cellStyle name="Обычный 5 9 29 6" xfId="55431"/>
    <cellStyle name="Обычный 5 9 29 6 2" xfId="55432"/>
    <cellStyle name="Обычный 5 9 29 7" xfId="55433"/>
    <cellStyle name="Обычный 5 9 29 7 2" xfId="55434"/>
    <cellStyle name="Обычный 5 9 29 8" xfId="55435"/>
    <cellStyle name="Обычный 5 9 3" xfId="55436"/>
    <cellStyle name="Обычный 5 9 3 2" xfId="55437"/>
    <cellStyle name="Обычный 5 9 3 2 2" xfId="55438"/>
    <cellStyle name="Обычный 5 9 3 2 2 2" xfId="55439"/>
    <cellStyle name="Обычный 5 9 3 2 2 2 2" xfId="55440"/>
    <cellStyle name="Обычный 5 9 3 2 2 3" xfId="55441"/>
    <cellStyle name="Обычный 5 9 3 2 3" xfId="55442"/>
    <cellStyle name="Обычный 5 9 3 2 3 2" xfId="55443"/>
    <cellStyle name="Обычный 5 9 3 2 4" xfId="55444"/>
    <cellStyle name="Обычный 5 9 3 3" xfId="55445"/>
    <cellStyle name="Обычный 5 9 3 3 2" xfId="55446"/>
    <cellStyle name="Обычный 5 9 3 3 2 2" xfId="55447"/>
    <cellStyle name="Обычный 5 9 3 3 2 2 2" xfId="55448"/>
    <cellStyle name="Обычный 5 9 3 3 2 3" xfId="55449"/>
    <cellStyle name="Обычный 5 9 3 3 3" xfId="55450"/>
    <cellStyle name="Обычный 5 9 3 3 3 2" xfId="55451"/>
    <cellStyle name="Обычный 5 9 3 3 4" xfId="55452"/>
    <cellStyle name="Обычный 5 9 3 4" xfId="55453"/>
    <cellStyle name="Обычный 5 9 3 4 2" xfId="55454"/>
    <cellStyle name="Обычный 5 9 3 4 2 2" xfId="55455"/>
    <cellStyle name="Обычный 5 9 3 4 2 2 2" xfId="55456"/>
    <cellStyle name="Обычный 5 9 3 4 2 3" xfId="55457"/>
    <cellStyle name="Обычный 5 9 3 4 3" xfId="55458"/>
    <cellStyle name="Обычный 5 9 3 4 3 2" xfId="55459"/>
    <cellStyle name="Обычный 5 9 3 4 4" xfId="55460"/>
    <cellStyle name="Обычный 5 9 3 5" xfId="55461"/>
    <cellStyle name="Обычный 5 9 3 5 2" xfId="55462"/>
    <cellStyle name="Обычный 5 9 3 5 2 2" xfId="55463"/>
    <cellStyle name="Обычный 5 9 3 5 3" xfId="55464"/>
    <cellStyle name="Обычный 5 9 3 6" xfId="55465"/>
    <cellStyle name="Обычный 5 9 3 6 2" xfId="55466"/>
    <cellStyle name="Обычный 5 9 3 7" xfId="55467"/>
    <cellStyle name="Обычный 5 9 3 7 2" xfId="55468"/>
    <cellStyle name="Обычный 5 9 3 8" xfId="55469"/>
    <cellStyle name="Обычный 5 9 30" xfId="55470"/>
    <cellStyle name="Обычный 5 9 30 2" xfId="55471"/>
    <cellStyle name="Обычный 5 9 30 2 2" xfId="55472"/>
    <cellStyle name="Обычный 5 9 30 2 2 2" xfId="55473"/>
    <cellStyle name="Обычный 5 9 30 2 3" xfId="55474"/>
    <cellStyle name="Обычный 5 9 30 3" xfId="55475"/>
    <cellStyle name="Обычный 5 9 30 3 2" xfId="55476"/>
    <cellStyle name="Обычный 5 9 30 4" xfId="55477"/>
    <cellStyle name="Обычный 5 9 31" xfId="55478"/>
    <cellStyle name="Обычный 5 9 31 2" xfId="55479"/>
    <cellStyle name="Обычный 5 9 31 2 2" xfId="55480"/>
    <cellStyle name="Обычный 5 9 31 2 2 2" xfId="55481"/>
    <cellStyle name="Обычный 5 9 31 2 3" xfId="55482"/>
    <cellStyle name="Обычный 5 9 31 3" xfId="55483"/>
    <cellStyle name="Обычный 5 9 31 3 2" xfId="55484"/>
    <cellStyle name="Обычный 5 9 31 4" xfId="55485"/>
    <cellStyle name="Обычный 5 9 32" xfId="55486"/>
    <cellStyle name="Обычный 5 9 32 2" xfId="55487"/>
    <cellStyle name="Обычный 5 9 32 2 2" xfId="55488"/>
    <cellStyle name="Обычный 5 9 32 2 2 2" xfId="55489"/>
    <cellStyle name="Обычный 5 9 32 2 3" xfId="55490"/>
    <cellStyle name="Обычный 5 9 32 3" xfId="55491"/>
    <cellStyle name="Обычный 5 9 32 3 2" xfId="55492"/>
    <cellStyle name="Обычный 5 9 32 4" xfId="55493"/>
    <cellStyle name="Обычный 5 9 33" xfId="55494"/>
    <cellStyle name="Обычный 5 9 33 2" xfId="55495"/>
    <cellStyle name="Обычный 5 9 33 2 2" xfId="55496"/>
    <cellStyle name="Обычный 5 9 33 3" xfId="55497"/>
    <cellStyle name="Обычный 5 9 34" xfId="55498"/>
    <cellStyle name="Обычный 5 9 34 2" xfId="55499"/>
    <cellStyle name="Обычный 5 9 35" xfId="55500"/>
    <cellStyle name="Обычный 5 9 35 2" xfId="55501"/>
    <cellStyle name="Обычный 5 9 36" xfId="55502"/>
    <cellStyle name="Обычный 5 9 4" xfId="55503"/>
    <cellStyle name="Обычный 5 9 4 2" xfId="55504"/>
    <cellStyle name="Обычный 5 9 4 2 2" xfId="55505"/>
    <cellStyle name="Обычный 5 9 4 2 2 2" xfId="55506"/>
    <cellStyle name="Обычный 5 9 4 2 2 2 2" xfId="55507"/>
    <cellStyle name="Обычный 5 9 4 2 2 3" xfId="55508"/>
    <cellStyle name="Обычный 5 9 4 2 3" xfId="55509"/>
    <cellStyle name="Обычный 5 9 4 2 3 2" xfId="55510"/>
    <cellStyle name="Обычный 5 9 4 2 4" xfId="55511"/>
    <cellStyle name="Обычный 5 9 4 3" xfId="55512"/>
    <cellStyle name="Обычный 5 9 4 3 2" xfId="55513"/>
    <cellStyle name="Обычный 5 9 4 3 2 2" xfId="55514"/>
    <cellStyle name="Обычный 5 9 4 3 2 2 2" xfId="55515"/>
    <cellStyle name="Обычный 5 9 4 3 2 3" xfId="55516"/>
    <cellStyle name="Обычный 5 9 4 3 3" xfId="55517"/>
    <cellStyle name="Обычный 5 9 4 3 3 2" xfId="55518"/>
    <cellStyle name="Обычный 5 9 4 3 4" xfId="55519"/>
    <cellStyle name="Обычный 5 9 4 4" xfId="55520"/>
    <cellStyle name="Обычный 5 9 4 4 2" xfId="55521"/>
    <cellStyle name="Обычный 5 9 4 4 2 2" xfId="55522"/>
    <cellStyle name="Обычный 5 9 4 4 2 2 2" xfId="55523"/>
    <cellStyle name="Обычный 5 9 4 4 2 3" xfId="55524"/>
    <cellStyle name="Обычный 5 9 4 4 3" xfId="55525"/>
    <cellStyle name="Обычный 5 9 4 4 3 2" xfId="55526"/>
    <cellStyle name="Обычный 5 9 4 4 4" xfId="55527"/>
    <cellStyle name="Обычный 5 9 4 5" xfId="55528"/>
    <cellStyle name="Обычный 5 9 4 5 2" xfId="55529"/>
    <cellStyle name="Обычный 5 9 4 5 2 2" xfId="55530"/>
    <cellStyle name="Обычный 5 9 4 5 3" xfId="55531"/>
    <cellStyle name="Обычный 5 9 4 6" xfId="55532"/>
    <cellStyle name="Обычный 5 9 4 6 2" xfId="55533"/>
    <cellStyle name="Обычный 5 9 4 7" xfId="55534"/>
    <cellStyle name="Обычный 5 9 4 7 2" xfId="55535"/>
    <cellStyle name="Обычный 5 9 4 8" xfId="55536"/>
    <cellStyle name="Обычный 5 9 5" xfId="55537"/>
    <cellStyle name="Обычный 5 9 5 2" xfId="55538"/>
    <cellStyle name="Обычный 5 9 5 2 2" xfId="55539"/>
    <cellStyle name="Обычный 5 9 5 2 2 2" xfId="55540"/>
    <cellStyle name="Обычный 5 9 5 2 2 2 2" xfId="55541"/>
    <cellStyle name="Обычный 5 9 5 2 2 3" xfId="55542"/>
    <cellStyle name="Обычный 5 9 5 2 3" xfId="55543"/>
    <cellStyle name="Обычный 5 9 5 2 3 2" xfId="55544"/>
    <cellStyle name="Обычный 5 9 5 2 4" xfId="55545"/>
    <cellStyle name="Обычный 5 9 5 3" xfId="55546"/>
    <cellStyle name="Обычный 5 9 5 3 2" xfId="55547"/>
    <cellStyle name="Обычный 5 9 5 3 2 2" xfId="55548"/>
    <cellStyle name="Обычный 5 9 5 3 2 2 2" xfId="55549"/>
    <cellStyle name="Обычный 5 9 5 3 2 3" xfId="55550"/>
    <cellStyle name="Обычный 5 9 5 3 3" xfId="55551"/>
    <cellStyle name="Обычный 5 9 5 3 3 2" xfId="55552"/>
    <cellStyle name="Обычный 5 9 5 3 4" xfId="55553"/>
    <cellStyle name="Обычный 5 9 5 4" xfId="55554"/>
    <cellStyle name="Обычный 5 9 5 4 2" xfId="55555"/>
    <cellStyle name="Обычный 5 9 5 4 2 2" xfId="55556"/>
    <cellStyle name="Обычный 5 9 5 4 2 2 2" xfId="55557"/>
    <cellStyle name="Обычный 5 9 5 4 2 3" xfId="55558"/>
    <cellStyle name="Обычный 5 9 5 4 3" xfId="55559"/>
    <cellStyle name="Обычный 5 9 5 4 3 2" xfId="55560"/>
    <cellStyle name="Обычный 5 9 5 4 4" xfId="55561"/>
    <cellStyle name="Обычный 5 9 5 5" xfId="55562"/>
    <cellStyle name="Обычный 5 9 5 5 2" xfId="55563"/>
    <cellStyle name="Обычный 5 9 5 5 2 2" xfId="55564"/>
    <cellStyle name="Обычный 5 9 5 5 3" xfId="55565"/>
    <cellStyle name="Обычный 5 9 5 6" xfId="55566"/>
    <cellStyle name="Обычный 5 9 5 6 2" xfId="55567"/>
    <cellStyle name="Обычный 5 9 5 7" xfId="55568"/>
    <cellStyle name="Обычный 5 9 5 7 2" xfId="55569"/>
    <cellStyle name="Обычный 5 9 5 8" xfId="55570"/>
    <cellStyle name="Обычный 5 9 6" xfId="55571"/>
    <cellStyle name="Обычный 5 9 6 2" xfId="55572"/>
    <cellStyle name="Обычный 5 9 6 2 2" xfId="55573"/>
    <cellStyle name="Обычный 5 9 6 2 2 2" xfId="55574"/>
    <cellStyle name="Обычный 5 9 6 2 2 2 2" xfId="55575"/>
    <cellStyle name="Обычный 5 9 6 2 2 3" xfId="55576"/>
    <cellStyle name="Обычный 5 9 6 2 3" xfId="55577"/>
    <cellStyle name="Обычный 5 9 6 2 3 2" xfId="55578"/>
    <cellStyle name="Обычный 5 9 6 2 4" xfId="55579"/>
    <cellStyle name="Обычный 5 9 6 3" xfId="55580"/>
    <cellStyle name="Обычный 5 9 6 3 2" xfId="55581"/>
    <cellStyle name="Обычный 5 9 6 3 2 2" xfId="55582"/>
    <cellStyle name="Обычный 5 9 6 3 2 2 2" xfId="55583"/>
    <cellStyle name="Обычный 5 9 6 3 2 3" xfId="55584"/>
    <cellStyle name="Обычный 5 9 6 3 3" xfId="55585"/>
    <cellStyle name="Обычный 5 9 6 3 3 2" xfId="55586"/>
    <cellStyle name="Обычный 5 9 6 3 4" xfId="55587"/>
    <cellStyle name="Обычный 5 9 6 4" xfId="55588"/>
    <cellStyle name="Обычный 5 9 6 4 2" xfId="55589"/>
    <cellStyle name="Обычный 5 9 6 4 2 2" xfId="55590"/>
    <cellStyle name="Обычный 5 9 6 4 2 2 2" xfId="55591"/>
    <cellStyle name="Обычный 5 9 6 4 2 3" xfId="55592"/>
    <cellStyle name="Обычный 5 9 6 4 3" xfId="55593"/>
    <cellStyle name="Обычный 5 9 6 4 3 2" xfId="55594"/>
    <cellStyle name="Обычный 5 9 6 4 4" xfId="55595"/>
    <cellStyle name="Обычный 5 9 6 5" xfId="55596"/>
    <cellStyle name="Обычный 5 9 6 5 2" xfId="55597"/>
    <cellStyle name="Обычный 5 9 6 5 2 2" xfId="55598"/>
    <cellStyle name="Обычный 5 9 6 5 3" xfId="55599"/>
    <cellStyle name="Обычный 5 9 6 6" xfId="55600"/>
    <cellStyle name="Обычный 5 9 6 6 2" xfId="55601"/>
    <cellStyle name="Обычный 5 9 6 7" xfId="55602"/>
    <cellStyle name="Обычный 5 9 6 7 2" xfId="55603"/>
    <cellStyle name="Обычный 5 9 6 8" xfId="55604"/>
    <cellStyle name="Обычный 5 9 7" xfId="55605"/>
    <cellStyle name="Обычный 5 9 7 2" xfId="55606"/>
    <cellStyle name="Обычный 5 9 7 2 2" xfId="55607"/>
    <cellStyle name="Обычный 5 9 7 2 2 2" xfId="55608"/>
    <cellStyle name="Обычный 5 9 7 2 2 2 2" xfId="55609"/>
    <cellStyle name="Обычный 5 9 7 2 2 3" xfId="55610"/>
    <cellStyle name="Обычный 5 9 7 2 3" xfId="55611"/>
    <cellStyle name="Обычный 5 9 7 2 3 2" xfId="55612"/>
    <cellStyle name="Обычный 5 9 7 2 4" xfId="55613"/>
    <cellStyle name="Обычный 5 9 7 3" xfId="55614"/>
    <cellStyle name="Обычный 5 9 7 3 2" xfId="55615"/>
    <cellStyle name="Обычный 5 9 7 3 2 2" xfId="55616"/>
    <cellStyle name="Обычный 5 9 7 3 2 2 2" xfId="55617"/>
    <cellStyle name="Обычный 5 9 7 3 2 3" xfId="55618"/>
    <cellStyle name="Обычный 5 9 7 3 3" xfId="55619"/>
    <cellStyle name="Обычный 5 9 7 3 3 2" xfId="55620"/>
    <cellStyle name="Обычный 5 9 7 3 4" xfId="55621"/>
    <cellStyle name="Обычный 5 9 7 4" xfId="55622"/>
    <cellStyle name="Обычный 5 9 7 4 2" xfId="55623"/>
    <cellStyle name="Обычный 5 9 7 4 2 2" xfId="55624"/>
    <cellStyle name="Обычный 5 9 7 4 2 2 2" xfId="55625"/>
    <cellStyle name="Обычный 5 9 7 4 2 3" xfId="55626"/>
    <cellStyle name="Обычный 5 9 7 4 3" xfId="55627"/>
    <cellStyle name="Обычный 5 9 7 4 3 2" xfId="55628"/>
    <cellStyle name="Обычный 5 9 7 4 4" xfId="55629"/>
    <cellStyle name="Обычный 5 9 7 5" xfId="55630"/>
    <cellStyle name="Обычный 5 9 7 5 2" xfId="55631"/>
    <cellStyle name="Обычный 5 9 7 5 2 2" xfId="55632"/>
    <cellStyle name="Обычный 5 9 7 5 3" xfId="55633"/>
    <cellStyle name="Обычный 5 9 7 6" xfId="55634"/>
    <cellStyle name="Обычный 5 9 7 6 2" xfId="55635"/>
    <cellStyle name="Обычный 5 9 7 7" xfId="55636"/>
    <cellStyle name="Обычный 5 9 7 7 2" xfId="55637"/>
    <cellStyle name="Обычный 5 9 7 8" xfId="55638"/>
    <cellStyle name="Обычный 5 9 8" xfId="55639"/>
    <cellStyle name="Обычный 5 9 8 2" xfId="55640"/>
    <cellStyle name="Обычный 5 9 8 2 2" xfId="55641"/>
    <cellStyle name="Обычный 5 9 8 2 2 2" xfId="55642"/>
    <cellStyle name="Обычный 5 9 8 2 2 2 2" xfId="55643"/>
    <cellStyle name="Обычный 5 9 8 2 2 3" xfId="55644"/>
    <cellStyle name="Обычный 5 9 8 2 3" xfId="55645"/>
    <cellStyle name="Обычный 5 9 8 2 3 2" xfId="55646"/>
    <cellStyle name="Обычный 5 9 8 2 4" xfId="55647"/>
    <cellStyle name="Обычный 5 9 8 3" xfId="55648"/>
    <cellStyle name="Обычный 5 9 8 3 2" xfId="55649"/>
    <cellStyle name="Обычный 5 9 8 3 2 2" xfId="55650"/>
    <cellStyle name="Обычный 5 9 8 3 2 2 2" xfId="55651"/>
    <cellStyle name="Обычный 5 9 8 3 2 3" xfId="55652"/>
    <cellStyle name="Обычный 5 9 8 3 3" xfId="55653"/>
    <cellStyle name="Обычный 5 9 8 3 3 2" xfId="55654"/>
    <cellStyle name="Обычный 5 9 8 3 4" xfId="55655"/>
    <cellStyle name="Обычный 5 9 8 4" xfId="55656"/>
    <cellStyle name="Обычный 5 9 8 4 2" xfId="55657"/>
    <cellStyle name="Обычный 5 9 8 4 2 2" xfId="55658"/>
    <cellStyle name="Обычный 5 9 8 4 2 2 2" xfId="55659"/>
    <cellStyle name="Обычный 5 9 8 4 2 3" xfId="55660"/>
    <cellStyle name="Обычный 5 9 8 4 3" xfId="55661"/>
    <cellStyle name="Обычный 5 9 8 4 3 2" xfId="55662"/>
    <cellStyle name="Обычный 5 9 8 4 4" xfId="55663"/>
    <cellStyle name="Обычный 5 9 8 5" xfId="55664"/>
    <cellStyle name="Обычный 5 9 8 5 2" xfId="55665"/>
    <cellStyle name="Обычный 5 9 8 5 2 2" xfId="55666"/>
    <cellStyle name="Обычный 5 9 8 5 3" xfId="55667"/>
    <cellStyle name="Обычный 5 9 8 6" xfId="55668"/>
    <cellStyle name="Обычный 5 9 8 6 2" xfId="55669"/>
    <cellStyle name="Обычный 5 9 8 7" xfId="55670"/>
    <cellStyle name="Обычный 5 9 8 7 2" xfId="55671"/>
    <cellStyle name="Обычный 5 9 8 8" xfId="55672"/>
    <cellStyle name="Обычный 5 9 9" xfId="55673"/>
    <cellStyle name="Обычный 5 9 9 2" xfId="55674"/>
    <cellStyle name="Обычный 5 9 9 2 2" xfId="55675"/>
    <cellStyle name="Обычный 5 9 9 2 2 2" xfId="55676"/>
    <cellStyle name="Обычный 5 9 9 2 2 2 2" xfId="55677"/>
    <cellStyle name="Обычный 5 9 9 2 2 3" xfId="55678"/>
    <cellStyle name="Обычный 5 9 9 2 3" xfId="55679"/>
    <cellStyle name="Обычный 5 9 9 2 3 2" xfId="55680"/>
    <cellStyle name="Обычный 5 9 9 2 4" xfId="55681"/>
    <cellStyle name="Обычный 5 9 9 3" xfId="55682"/>
    <cellStyle name="Обычный 5 9 9 3 2" xfId="55683"/>
    <cellStyle name="Обычный 5 9 9 3 2 2" xfId="55684"/>
    <cellStyle name="Обычный 5 9 9 3 2 2 2" xfId="55685"/>
    <cellStyle name="Обычный 5 9 9 3 2 3" xfId="55686"/>
    <cellStyle name="Обычный 5 9 9 3 3" xfId="55687"/>
    <cellStyle name="Обычный 5 9 9 3 3 2" xfId="55688"/>
    <cellStyle name="Обычный 5 9 9 3 4" xfId="55689"/>
    <cellStyle name="Обычный 5 9 9 4" xfId="55690"/>
    <cellStyle name="Обычный 5 9 9 4 2" xfId="55691"/>
    <cellStyle name="Обычный 5 9 9 4 2 2" xfId="55692"/>
    <cellStyle name="Обычный 5 9 9 4 2 2 2" xfId="55693"/>
    <cellStyle name="Обычный 5 9 9 4 2 3" xfId="55694"/>
    <cellStyle name="Обычный 5 9 9 4 3" xfId="55695"/>
    <cellStyle name="Обычный 5 9 9 4 3 2" xfId="55696"/>
    <cellStyle name="Обычный 5 9 9 4 4" xfId="55697"/>
    <cellStyle name="Обычный 5 9 9 5" xfId="55698"/>
    <cellStyle name="Обычный 5 9 9 5 2" xfId="55699"/>
    <cellStyle name="Обычный 5 9 9 5 2 2" xfId="55700"/>
    <cellStyle name="Обычный 5 9 9 5 3" xfId="55701"/>
    <cellStyle name="Обычный 5 9 9 6" xfId="55702"/>
    <cellStyle name="Обычный 5 9 9 6 2" xfId="55703"/>
    <cellStyle name="Обычный 5 9 9 7" xfId="55704"/>
    <cellStyle name="Обычный 5 9 9 7 2" xfId="55705"/>
    <cellStyle name="Обычный 5 9 9 8" xfId="55706"/>
    <cellStyle name="Обычный 5 90" xfId="55707"/>
    <cellStyle name="Обычный 5 90 2" xfId="55708"/>
    <cellStyle name="Обычный 5 90 2 2" xfId="55709"/>
    <cellStyle name="Обычный 5 90 2 2 2" xfId="55710"/>
    <cellStyle name="Обычный 5 90 2 3" xfId="55711"/>
    <cellStyle name="Обычный 5 90 3" xfId="55712"/>
    <cellStyle name="Обычный 5 90 3 2" xfId="55713"/>
    <cellStyle name="Обычный 5 90 4" xfId="55714"/>
    <cellStyle name="Обычный 5 91" xfId="55715"/>
    <cellStyle name="Обычный 5 91 2" xfId="55716"/>
    <cellStyle name="Обычный 5 91 2 2" xfId="55717"/>
    <cellStyle name="Обычный 5 91 2 2 2" xfId="55718"/>
    <cellStyle name="Обычный 5 91 2 3" xfId="55719"/>
    <cellStyle name="Обычный 5 91 3" xfId="55720"/>
    <cellStyle name="Обычный 5 91 3 2" xfId="55721"/>
    <cellStyle name="Обычный 5 91 4" xfId="55722"/>
    <cellStyle name="Обычный 5 92" xfId="55723"/>
    <cellStyle name="Обычный 5 92 2" xfId="55724"/>
    <cellStyle name="Обычный 5 92 2 2" xfId="55725"/>
    <cellStyle name="Обычный 5 92 2 2 2" xfId="55726"/>
    <cellStyle name="Обычный 5 92 2 3" xfId="55727"/>
    <cellStyle name="Обычный 5 92 3" xfId="55728"/>
    <cellStyle name="Обычный 5 92 3 2" xfId="55729"/>
    <cellStyle name="Обычный 5 92 4" xfId="55730"/>
    <cellStyle name="Обычный 5 93" xfId="55731"/>
    <cellStyle name="Обычный 5 93 2" xfId="55732"/>
    <cellStyle name="Обычный 5 93 2 2" xfId="55733"/>
    <cellStyle name="Обычный 5 93 2 2 2" xfId="55734"/>
    <cellStyle name="Обычный 5 93 2 3" xfId="55735"/>
    <cellStyle name="Обычный 5 93 3" xfId="55736"/>
    <cellStyle name="Обычный 5 93 3 2" xfId="55737"/>
    <cellStyle name="Обычный 5 93 4" xfId="55738"/>
    <cellStyle name="Обычный 5 94" xfId="55739"/>
    <cellStyle name="Обычный 5 94 2" xfId="55740"/>
    <cellStyle name="Обычный 5 94 2 2" xfId="55741"/>
    <cellStyle name="Обычный 5 94 2 2 2" xfId="55742"/>
    <cellStyle name="Обычный 5 94 2 3" xfId="55743"/>
    <cellStyle name="Обычный 5 94 3" xfId="55744"/>
    <cellStyle name="Обычный 5 94 3 2" xfId="55745"/>
    <cellStyle name="Обычный 5 94 4" xfId="55746"/>
    <cellStyle name="Обычный 5 95" xfId="55747"/>
    <cellStyle name="Обычный 5 95 2" xfId="55748"/>
    <cellStyle name="Обычный 5 95 2 2" xfId="55749"/>
    <cellStyle name="Обычный 5 95 2 2 2" xfId="55750"/>
    <cellStyle name="Обычный 5 95 2 3" xfId="55751"/>
    <cellStyle name="Обычный 5 95 3" xfId="55752"/>
    <cellStyle name="Обычный 5 95 3 2" xfId="55753"/>
    <cellStyle name="Обычный 5 95 4" xfId="55754"/>
    <cellStyle name="Обычный 5 96" xfId="55755"/>
    <cellStyle name="Обычный 5 96 2" xfId="55756"/>
    <cellStyle name="Обычный 5 96 2 2" xfId="55757"/>
    <cellStyle name="Обычный 5 96 2 2 2" xfId="55758"/>
    <cellStyle name="Обычный 5 96 2 3" xfId="55759"/>
    <cellStyle name="Обычный 5 96 3" xfId="55760"/>
    <cellStyle name="Обычный 5 96 3 2" xfId="55761"/>
    <cellStyle name="Обычный 5 96 4" xfId="55762"/>
    <cellStyle name="Обычный 5 97" xfId="55763"/>
    <cellStyle name="Обычный 5 97 2" xfId="55764"/>
    <cellStyle name="Обычный 5 97 2 2" xfId="55765"/>
    <cellStyle name="Обычный 5 97 2 2 2" xfId="55766"/>
    <cellStyle name="Обычный 5 97 2 3" xfId="55767"/>
    <cellStyle name="Обычный 5 97 3" xfId="55768"/>
    <cellStyle name="Обычный 5 97 3 2" xfId="55769"/>
    <cellStyle name="Обычный 5 97 4" xfId="55770"/>
    <cellStyle name="Обычный 5 98" xfId="55771"/>
    <cellStyle name="Обычный 5 98 2" xfId="55772"/>
    <cellStyle name="Обычный 5 98 2 2" xfId="55773"/>
    <cellStyle name="Обычный 5 98 2 2 2" xfId="55774"/>
    <cellStyle name="Обычный 5 98 2 3" xfId="55775"/>
    <cellStyle name="Обычный 5 98 3" xfId="55776"/>
    <cellStyle name="Обычный 5 98 3 2" xfId="55777"/>
    <cellStyle name="Обычный 5 98 4" xfId="55778"/>
    <cellStyle name="Обычный 5 99" xfId="55779"/>
    <cellStyle name="Обычный 5 99 2" xfId="55780"/>
    <cellStyle name="Обычный 5 99 2 2" xfId="55781"/>
    <cellStyle name="Обычный 5 99 2 2 2" xfId="55782"/>
    <cellStyle name="Обычный 5 99 2 3" xfId="55783"/>
    <cellStyle name="Обычный 5 99 3" xfId="55784"/>
    <cellStyle name="Обычный 5 99 3 2" xfId="55785"/>
    <cellStyle name="Обычный 5 99 4" xfId="55786"/>
    <cellStyle name="Обычный 5_СВЕРТКА" xfId="55787"/>
    <cellStyle name="Обычный 50" xfId="55788"/>
    <cellStyle name="Обычный 50 2" xfId="55789"/>
    <cellStyle name="Обычный 50 2 2" xfId="55790"/>
    <cellStyle name="Обычный 50 2 2 2" xfId="55791"/>
    <cellStyle name="Обычный 50 2 2 2 2" xfId="55792"/>
    <cellStyle name="Обычный 50 2 2 3" xfId="55793"/>
    <cellStyle name="Обычный 50 2 3" xfId="55794"/>
    <cellStyle name="Обычный 50 2 3 2" xfId="55795"/>
    <cellStyle name="Обычный 50 2 4" xfId="55796"/>
    <cellStyle name="Обычный 50 3" xfId="55797"/>
    <cellStyle name="Обычный 50 3 2" xfId="55798"/>
    <cellStyle name="Обычный 50 3 2 2" xfId="55799"/>
    <cellStyle name="Обычный 50 3 2 2 2" xfId="55800"/>
    <cellStyle name="Обычный 50 3 2 3" xfId="55801"/>
    <cellStyle name="Обычный 50 3 3" xfId="55802"/>
    <cellStyle name="Обычный 50 3 3 2" xfId="55803"/>
    <cellStyle name="Обычный 50 3 4" xfId="55804"/>
    <cellStyle name="Обычный 50 4" xfId="55805"/>
    <cellStyle name="Обычный 50 4 2" xfId="55806"/>
    <cellStyle name="Обычный 50 4 2 2" xfId="55807"/>
    <cellStyle name="Обычный 50 4 2 2 2" xfId="55808"/>
    <cellStyle name="Обычный 50 4 2 3" xfId="55809"/>
    <cellStyle name="Обычный 50 4 3" xfId="55810"/>
    <cellStyle name="Обычный 50 4 3 2" xfId="55811"/>
    <cellStyle name="Обычный 50 4 4" xfId="55812"/>
    <cellStyle name="Обычный 50 5" xfId="55813"/>
    <cellStyle name="Обычный 50 5 2" xfId="55814"/>
    <cellStyle name="Обычный 50 5 2 2" xfId="55815"/>
    <cellStyle name="Обычный 50 5 3" xfId="55816"/>
    <cellStyle name="Обычный 50 6" xfId="55817"/>
    <cellStyle name="Обычный 50 6 2" xfId="55818"/>
    <cellStyle name="Обычный 50 7" xfId="55819"/>
    <cellStyle name="Обычный 50 7 2" xfId="55820"/>
    <cellStyle name="Обычный 50 8" xfId="55821"/>
    <cellStyle name="Обычный 51" xfId="55822"/>
    <cellStyle name="Обычный 51 2" xfId="55823"/>
    <cellStyle name="Обычный 51 2 2" xfId="55824"/>
    <cellStyle name="Обычный 51 2 2 2" xfId="55825"/>
    <cellStyle name="Обычный 51 2 2 2 2" xfId="55826"/>
    <cellStyle name="Обычный 51 2 2 3" xfId="55827"/>
    <cellStyle name="Обычный 51 2 3" xfId="55828"/>
    <cellStyle name="Обычный 51 2 3 2" xfId="55829"/>
    <cellStyle name="Обычный 51 2 4" xfId="55830"/>
    <cellStyle name="Обычный 51 3" xfId="55831"/>
    <cellStyle name="Обычный 51 3 2" xfId="55832"/>
    <cellStyle name="Обычный 51 3 2 2" xfId="55833"/>
    <cellStyle name="Обычный 51 3 2 2 2" xfId="55834"/>
    <cellStyle name="Обычный 51 3 2 3" xfId="55835"/>
    <cellStyle name="Обычный 51 3 3" xfId="55836"/>
    <cellStyle name="Обычный 51 3 3 2" xfId="55837"/>
    <cellStyle name="Обычный 51 3 4" xfId="55838"/>
    <cellStyle name="Обычный 51 4" xfId="55839"/>
    <cellStyle name="Обычный 51 4 2" xfId="55840"/>
    <cellStyle name="Обычный 51 4 2 2" xfId="55841"/>
    <cellStyle name="Обычный 51 4 2 2 2" xfId="55842"/>
    <cellStyle name="Обычный 51 4 2 3" xfId="55843"/>
    <cellStyle name="Обычный 51 4 3" xfId="55844"/>
    <cellStyle name="Обычный 51 4 3 2" xfId="55845"/>
    <cellStyle name="Обычный 51 4 4" xfId="55846"/>
    <cellStyle name="Обычный 51 5" xfId="55847"/>
    <cellStyle name="Обычный 51 5 2" xfId="55848"/>
    <cellStyle name="Обычный 51 5 2 2" xfId="55849"/>
    <cellStyle name="Обычный 51 5 3" xfId="55850"/>
    <cellStyle name="Обычный 51 6" xfId="55851"/>
    <cellStyle name="Обычный 51 6 2" xfId="55852"/>
    <cellStyle name="Обычный 51 7" xfId="55853"/>
    <cellStyle name="Обычный 51 7 2" xfId="55854"/>
    <cellStyle name="Обычный 51 8" xfId="55855"/>
    <cellStyle name="Обычный 52" xfId="55856"/>
    <cellStyle name="Обычный 52 2" xfId="55857"/>
    <cellStyle name="Обычный 52 2 2" xfId="55858"/>
    <cellStyle name="Обычный 52 2 2 2" xfId="55859"/>
    <cellStyle name="Обычный 52 2 2 2 2" xfId="55860"/>
    <cellStyle name="Обычный 52 2 2 3" xfId="55861"/>
    <cellStyle name="Обычный 52 2 3" xfId="55862"/>
    <cellStyle name="Обычный 52 2 3 2" xfId="55863"/>
    <cellStyle name="Обычный 52 2 4" xfId="55864"/>
    <cellStyle name="Обычный 52 3" xfId="55865"/>
    <cellStyle name="Обычный 52 3 2" xfId="55866"/>
    <cellStyle name="Обычный 52 3 2 2" xfId="55867"/>
    <cellStyle name="Обычный 52 3 2 2 2" xfId="55868"/>
    <cellStyle name="Обычный 52 3 2 3" xfId="55869"/>
    <cellStyle name="Обычный 52 3 3" xfId="55870"/>
    <cellStyle name="Обычный 52 3 3 2" xfId="55871"/>
    <cellStyle name="Обычный 52 3 4" xfId="55872"/>
    <cellStyle name="Обычный 52 4" xfId="55873"/>
    <cellStyle name="Обычный 52 4 2" xfId="55874"/>
    <cellStyle name="Обычный 52 4 2 2" xfId="55875"/>
    <cellStyle name="Обычный 52 4 2 2 2" xfId="55876"/>
    <cellStyle name="Обычный 52 4 2 3" xfId="55877"/>
    <cellStyle name="Обычный 52 4 3" xfId="55878"/>
    <cellStyle name="Обычный 52 4 3 2" xfId="55879"/>
    <cellStyle name="Обычный 52 4 4" xfId="55880"/>
    <cellStyle name="Обычный 52 5" xfId="55881"/>
    <cellStyle name="Обычный 52 5 2" xfId="55882"/>
    <cellStyle name="Обычный 52 5 2 2" xfId="55883"/>
    <cellStyle name="Обычный 52 5 3" xfId="55884"/>
    <cellStyle name="Обычный 52 6" xfId="55885"/>
    <cellStyle name="Обычный 52 6 2" xfId="55886"/>
    <cellStyle name="Обычный 52 7" xfId="55887"/>
    <cellStyle name="Обычный 52 7 2" xfId="55888"/>
    <cellStyle name="Обычный 52 8" xfId="55889"/>
    <cellStyle name="Обычный 52 8 2" xfId="55890"/>
    <cellStyle name="Обычный 52 9" xfId="55891"/>
    <cellStyle name="Обычный 53" xfId="55892"/>
    <cellStyle name="Обычный 53 2" xfId="55893"/>
    <cellStyle name="Обычный 53 2 2" xfId="55894"/>
    <cellStyle name="Обычный 53 2 2 2" xfId="55895"/>
    <cellStyle name="Обычный 53 2 2 2 2" xfId="55896"/>
    <cellStyle name="Обычный 53 2 2 3" xfId="55897"/>
    <cellStyle name="Обычный 53 2 3" xfId="55898"/>
    <cellStyle name="Обычный 53 2 3 2" xfId="55899"/>
    <cellStyle name="Обычный 53 2 4" xfId="55900"/>
    <cellStyle name="Обычный 53 3" xfId="55901"/>
    <cellStyle name="Обычный 53 3 2" xfId="55902"/>
    <cellStyle name="Обычный 53 3 2 2" xfId="55903"/>
    <cellStyle name="Обычный 53 3 2 2 2" xfId="55904"/>
    <cellStyle name="Обычный 53 3 2 3" xfId="55905"/>
    <cellStyle name="Обычный 53 3 3" xfId="55906"/>
    <cellStyle name="Обычный 53 3 3 2" xfId="55907"/>
    <cellStyle name="Обычный 53 3 4" xfId="55908"/>
    <cellStyle name="Обычный 53 4" xfId="55909"/>
    <cellStyle name="Обычный 53 4 2" xfId="55910"/>
    <cellStyle name="Обычный 53 4 2 2" xfId="55911"/>
    <cellStyle name="Обычный 53 4 2 2 2" xfId="55912"/>
    <cellStyle name="Обычный 53 4 2 3" xfId="55913"/>
    <cellStyle name="Обычный 53 4 3" xfId="55914"/>
    <cellStyle name="Обычный 53 4 3 2" xfId="55915"/>
    <cellStyle name="Обычный 53 4 4" xfId="55916"/>
    <cellStyle name="Обычный 53 5" xfId="55917"/>
    <cellStyle name="Обычный 53 5 2" xfId="55918"/>
    <cellStyle name="Обычный 53 5 2 2" xfId="55919"/>
    <cellStyle name="Обычный 53 5 3" xfId="55920"/>
    <cellStyle name="Обычный 53 6" xfId="55921"/>
    <cellStyle name="Обычный 53 6 2" xfId="55922"/>
    <cellStyle name="Обычный 53 7" xfId="55923"/>
    <cellStyle name="Обычный 53 7 2" xfId="55924"/>
    <cellStyle name="Обычный 53 8" xfId="55925"/>
    <cellStyle name="Обычный 54" xfId="55926"/>
    <cellStyle name="Обычный 54 2" xfId="55927"/>
    <cellStyle name="Обычный 54 2 2" xfId="55928"/>
    <cellStyle name="Обычный 54 2 2 2" xfId="55929"/>
    <cellStyle name="Обычный 54 2 2 2 2" xfId="55930"/>
    <cellStyle name="Обычный 54 2 2 3" xfId="55931"/>
    <cellStyle name="Обычный 54 2 3" xfId="55932"/>
    <cellStyle name="Обычный 54 2 3 2" xfId="55933"/>
    <cellStyle name="Обычный 54 2 4" xfId="55934"/>
    <cellStyle name="Обычный 54 3" xfId="55935"/>
    <cellStyle name="Обычный 54 3 2" xfId="55936"/>
    <cellStyle name="Обычный 54 3 2 2" xfId="55937"/>
    <cellStyle name="Обычный 54 3 2 2 2" xfId="55938"/>
    <cellStyle name="Обычный 54 3 2 3" xfId="55939"/>
    <cellStyle name="Обычный 54 3 3" xfId="55940"/>
    <cellStyle name="Обычный 54 3 3 2" xfId="55941"/>
    <cellStyle name="Обычный 54 3 4" xfId="55942"/>
    <cellStyle name="Обычный 54 4" xfId="55943"/>
    <cellStyle name="Обычный 54 4 2" xfId="55944"/>
    <cellStyle name="Обычный 54 4 2 2" xfId="55945"/>
    <cellStyle name="Обычный 54 4 2 2 2" xfId="55946"/>
    <cellStyle name="Обычный 54 4 2 3" xfId="55947"/>
    <cellStyle name="Обычный 54 4 3" xfId="55948"/>
    <cellStyle name="Обычный 54 4 3 2" xfId="55949"/>
    <cellStyle name="Обычный 54 4 4" xfId="55950"/>
    <cellStyle name="Обычный 54 5" xfId="55951"/>
    <cellStyle name="Обычный 54 5 2" xfId="55952"/>
    <cellStyle name="Обычный 54 5 2 2" xfId="55953"/>
    <cellStyle name="Обычный 54 5 3" xfId="55954"/>
    <cellStyle name="Обычный 54 6" xfId="55955"/>
    <cellStyle name="Обычный 54 6 2" xfId="55956"/>
    <cellStyle name="Обычный 54 7" xfId="55957"/>
    <cellStyle name="Обычный 54 7 2" xfId="55958"/>
    <cellStyle name="Обычный 54 8" xfId="55959"/>
    <cellStyle name="Обычный 55" xfId="55960"/>
    <cellStyle name="Обычный 55 2" xfId="55961"/>
    <cellStyle name="Обычный 55 2 2" xfId="55962"/>
    <cellStyle name="Обычный 55 2 2 2" xfId="55963"/>
    <cellStyle name="Обычный 55 2 2 2 2" xfId="55964"/>
    <cellStyle name="Обычный 55 2 2 3" xfId="55965"/>
    <cellStyle name="Обычный 55 2 3" xfId="55966"/>
    <cellStyle name="Обычный 55 2 3 2" xfId="55967"/>
    <cellStyle name="Обычный 55 2 4" xfId="55968"/>
    <cellStyle name="Обычный 55 3" xfId="55969"/>
    <cellStyle name="Обычный 55 3 2" xfId="55970"/>
    <cellStyle name="Обычный 55 3 2 2" xfId="55971"/>
    <cellStyle name="Обычный 55 3 2 2 2" xfId="55972"/>
    <cellStyle name="Обычный 55 3 2 3" xfId="55973"/>
    <cellStyle name="Обычный 55 3 3" xfId="55974"/>
    <cellStyle name="Обычный 55 3 3 2" xfId="55975"/>
    <cellStyle name="Обычный 55 3 4" xfId="55976"/>
    <cellStyle name="Обычный 55 4" xfId="55977"/>
    <cellStyle name="Обычный 55 4 2" xfId="55978"/>
    <cellStyle name="Обычный 55 4 2 2" xfId="55979"/>
    <cellStyle name="Обычный 55 4 2 2 2" xfId="55980"/>
    <cellStyle name="Обычный 55 4 2 3" xfId="55981"/>
    <cellStyle name="Обычный 55 4 3" xfId="55982"/>
    <cellStyle name="Обычный 55 4 3 2" xfId="55983"/>
    <cellStyle name="Обычный 55 4 4" xfId="55984"/>
    <cellStyle name="Обычный 55 5" xfId="55985"/>
    <cellStyle name="Обычный 55 5 2" xfId="55986"/>
    <cellStyle name="Обычный 55 5 2 2" xfId="55987"/>
    <cellStyle name="Обычный 55 5 3" xfId="55988"/>
    <cellStyle name="Обычный 55 6" xfId="55989"/>
    <cellStyle name="Обычный 55 6 2" xfId="55990"/>
    <cellStyle name="Обычный 55 7" xfId="55991"/>
    <cellStyle name="Обычный 55 7 2" xfId="55992"/>
    <cellStyle name="Обычный 55 8" xfId="55993"/>
    <cellStyle name="Обычный 56" xfId="55994"/>
    <cellStyle name="Обычный 56 2" xfId="55995"/>
    <cellStyle name="Обычный 56 2 2" xfId="55996"/>
    <cellStyle name="Обычный 56 2 2 2" xfId="55997"/>
    <cellStyle name="Обычный 56 2 2 2 2" xfId="55998"/>
    <cellStyle name="Обычный 56 2 2 3" xfId="55999"/>
    <cellStyle name="Обычный 56 2 3" xfId="56000"/>
    <cellStyle name="Обычный 56 2 3 2" xfId="56001"/>
    <cellStyle name="Обычный 56 2 4" xfId="56002"/>
    <cellStyle name="Обычный 56 3" xfId="56003"/>
    <cellStyle name="Обычный 56 3 2" xfId="56004"/>
    <cellStyle name="Обычный 56 3 2 2" xfId="56005"/>
    <cellStyle name="Обычный 56 3 2 2 2" xfId="56006"/>
    <cellStyle name="Обычный 56 3 2 3" xfId="56007"/>
    <cellStyle name="Обычный 56 3 3" xfId="56008"/>
    <cellStyle name="Обычный 56 3 3 2" xfId="56009"/>
    <cellStyle name="Обычный 56 3 4" xfId="56010"/>
    <cellStyle name="Обычный 56 4" xfId="56011"/>
    <cellStyle name="Обычный 56 4 2" xfId="56012"/>
    <cellStyle name="Обычный 56 4 2 2" xfId="56013"/>
    <cellStyle name="Обычный 56 4 2 2 2" xfId="56014"/>
    <cellStyle name="Обычный 56 4 2 3" xfId="56015"/>
    <cellStyle name="Обычный 56 4 3" xfId="56016"/>
    <cellStyle name="Обычный 56 4 3 2" xfId="56017"/>
    <cellStyle name="Обычный 56 4 4" xfId="56018"/>
    <cellStyle name="Обычный 56 5" xfId="56019"/>
    <cellStyle name="Обычный 56 5 2" xfId="56020"/>
    <cellStyle name="Обычный 56 5 2 2" xfId="56021"/>
    <cellStyle name="Обычный 56 5 3" xfId="56022"/>
    <cellStyle name="Обычный 56 6" xfId="56023"/>
    <cellStyle name="Обычный 56 6 2" xfId="56024"/>
    <cellStyle name="Обычный 56 7" xfId="56025"/>
    <cellStyle name="Обычный 56 7 2" xfId="56026"/>
    <cellStyle name="Обычный 56 8" xfId="56027"/>
    <cellStyle name="Обычный 57" xfId="56028"/>
    <cellStyle name="Обычный 57 2" xfId="56029"/>
    <cellStyle name="Обычный 57 2 2" xfId="56030"/>
    <cellStyle name="Обычный 57 2 2 2" xfId="56031"/>
    <cellStyle name="Обычный 57 2 2 2 2" xfId="56032"/>
    <cellStyle name="Обычный 57 2 2 3" xfId="56033"/>
    <cellStyle name="Обычный 57 2 3" xfId="56034"/>
    <cellStyle name="Обычный 57 2 3 2" xfId="56035"/>
    <cellStyle name="Обычный 57 2 4" xfId="56036"/>
    <cellStyle name="Обычный 57 3" xfId="56037"/>
    <cellStyle name="Обычный 57 3 2" xfId="56038"/>
    <cellStyle name="Обычный 57 3 2 2" xfId="56039"/>
    <cellStyle name="Обычный 57 3 2 2 2" xfId="56040"/>
    <cellStyle name="Обычный 57 3 2 3" xfId="56041"/>
    <cellStyle name="Обычный 57 3 3" xfId="56042"/>
    <cellStyle name="Обычный 57 3 3 2" xfId="56043"/>
    <cellStyle name="Обычный 57 3 4" xfId="56044"/>
    <cellStyle name="Обычный 57 4" xfId="56045"/>
    <cellStyle name="Обычный 57 4 2" xfId="56046"/>
    <cellStyle name="Обычный 57 4 2 2" xfId="56047"/>
    <cellStyle name="Обычный 57 4 2 2 2" xfId="56048"/>
    <cellStyle name="Обычный 57 4 2 3" xfId="56049"/>
    <cellStyle name="Обычный 57 4 3" xfId="56050"/>
    <cellStyle name="Обычный 57 4 3 2" xfId="56051"/>
    <cellStyle name="Обычный 57 4 4" xfId="56052"/>
    <cellStyle name="Обычный 57 5" xfId="56053"/>
    <cellStyle name="Обычный 57 5 2" xfId="56054"/>
    <cellStyle name="Обычный 57 5 2 2" xfId="56055"/>
    <cellStyle name="Обычный 57 5 3" xfId="56056"/>
    <cellStyle name="Обычный 57 6" xfId="56057"/>
    <cellStyle name="Обычный 57 6 2" xfId="56058"/>
    <cellStyle name="Обычный 57 7" xfId="56059"/>
    <cellStyle name="Обычный 57 7 2" xfId="56060"/>
    <cellStyle name="Обычный 57 8" xfId="56061"/>
    <cellStyle name="Обычный 58" xfId="56062"/>
    <cellStyle name="Обычный 58 2" xfId="56063"/>
    <cellStyle name="Обычный 58 2 2" xfId="56064"/>
    <cellStyle name="Обычный 58 2 2 2" xfId="56065"/>
    <cellStyle name="Обычный 58 2 2 2 2" xfId="56066"/>
    <cellStyle name="Обычный 58 2 2 3" xfId="56067"/>
    <cellStyle name="Обычный 58 2 3" xfId="56068"/>
    <cellStyle name="Обычный 58 2 3 2" xfId="56069"/>
    <cellStyle name="Обычный 58 2 4" xfId="56070"/>
    <cellStyle name="Обычный 58 3" xfId="56071"/>
    <cellStyle name="Обычный 58 3 2" xfId="56072"/>
    <cellStyle name="Обычный 58 3 2 2" xfId="56073"/>
    <cellStyle name="Обычный 58 3 2 2 2" xfId="56074"/>
    <cellStyle name="Обычный 58 3 2 3" xfId="56075"/>
    <cellStyle name="Обычный 58 3 3" xfId="56076"/>
    <cellStyle name="Обычный 58 3 3 2" xfId="56077"/>
    <cellStyle name="Обычный 58 3 4" xfId="56078"/>
    <cellStyle name="Обычный 58 4" xfId="56079"/>
    <cellStyle name="Обычный 58 4 2" xfId="56080"/>
    <cellStyle name="Обычный 58 4 2 2" xfId="56081"/>
    <cellStyle name="Обычный 58 4 2 2 2" xfId="56082"/>
    <cellStyle name="Обычный 58 4 2 3" xfId="56083"/>
    <cellStyle name="Обычный 58 4 3" xfId="56084"/>
    <cellStyle name="Обычный 58 4 3 2" xfId="56085"/>
    <cellStyle name="Обычный 58 4 4" xfId="56086"/>
    <cellStyle name="Обычный 58 5" xfId="56087"/>
    <cellStyle name="Обычный 58 5 2" xfId="56088"/>
    <cellStyle name="Обычный 58 5 2 2" xfId="56089"/>
    <cellStyle name="Обычный 58 5 3" xfId="56090"/>
    <cellStyle name="Обычный 58 6" xfId="56091"/>
    <cellStyle name="Обычный 58 6 2" xfId="56092"/>
    <cellStyle name="Обычный 58 7" xfId="56093"/>
    <cellStyle name="Обычный 58 7 2" xfId="56094"/>
    <cellStyle name="Обычный 58 8" xfId="56095"/>
    <cellStyle name="Обычный 59" xfId="56096"/>
    <cellStyle name="Обычный 59 2" xfId="56097"/>
    <cellStyle name="Обычный 59 2 2" xfId="56098"/>
    <cellStyle name="Обычный 59 2 2 2" xfId="56099"/>
    <cellStyle name="Обычный 59 2 2 2 2" xfId="56100"/>
    <cellStyle name="Обычный 59 2 2 3" xfId="56101"/>
    <cellStyle name="Обычный 59 2 3" xfId="56102"/>
    <cellStyle name="Обычный 59 2 3 2" xfId="56103"/>
    <cellStyle name="Обычный 59 2 4" xfId="56104"/>
    <cellStyle name="Обычный 59 3" xfId="56105"/>
    <cellStyle name="Обычный 59 3 2" xfId="56106"/>
    <cellStyle name="Обычный 59 3 2 2" xfId="56107"/>
    <cellStyle name="Обычный 59 3 2 2 2" xfId="56108"/>
    <cellStyle name="Обычный 59 3 2 3" xfId="56109"/>
    <cellStyle name="Обычный 59 3 3" xfId="56110"/>
    <cellStyle name="Обычный 59 3 3 2" xfId="56111"/>
    <cellStyle name="Обычный 59 3 4" xfId="56112"/>
    <cellStyle name="Обычный 59 4" xfId="56113"/>
    <cellStyle name="Обычный 59 4 2" xfId="56114"/>
    <cellStyle name="Обычный 59 4 2 2" xfId="56115"/>
    <cellStyle name="Обычный 59 4 2 2 2" xfId="56116"/>
    <cellStyle name="Обычный 59 4 2 3" xfId="56117"/>
    <cellStyle name="Обычный 59 4 3" xfId="56118"/>
    <cellStyle name="Обычный 59 4 3 2" xfId="56119"/>
    <cellStyle name="Обычный 59 4 4" xfId="56120"/>
    <cellStyle name="Обычный 59 5" xfId="56121"/>
    <cellStyle name="Обычный 59 5 2" xfId="56122"/>
    <cellStyle name="Обычный 59 5 2 2" xfId="56123"/>
    <cellStyle name="Обычный 59 5 3" xfId="56124"/>
    <cellStyle name="Обычный 59 6" xfId="56125"/>
    <cellStyle name="Обычный 59 6 2" xfId="56126"/>
    <cellStyle name="Обычный 59 7" xfId="56127"/>
    <cellStyle name="Обычный 59 7 2" xfId="56128"/>
    <cellStyle name="Обычный 59 8" xfId="56129"/>
    <cellStyle name="Обычный 6" xfId="56130"/>
    <cellStyle name="Обычный 6 2" xfId="56131"/>
    <cellStyle name="Обычный 6 2 13" xfId="56132"/>
    <cellStyle name="Обычный 6 2 2" xfId="56133"/>
    <cellStyle name="Обычный 6 2 3" xfId="56134"/>
    <cellStyle name="Обычный 6 3" xfId="56135"/>
    <cellStyle name="Обычный 6 3 2" xfId="56136"/>
    <cellStyle name="Обычный 6 3 2 2" xfId="56137"/>
    <cellStyle name="Обычный 6 3 3" xfId="56138"/>
    <cellStyle name="Обычный 6 3 4" xfId="56139"/>
    <cellStyle name="Обычный 6 4" xfId="56140"/>
    <cellStyle name="Обычный 6 4 2" xfId="56141"/>
    <cellStyle name="Обычный 6 5" xfId="56142"/>
    <cellStyle name="Обычный 6 5 2" xfId="56143"/>
    <cellStyle name="Обычный 6 6" xfId="56144"/>
    <cellStyle name="Обычный 6 6 2" xfId="56145"/>
    <cellStyle name="Обычный 6 7" xfId="56146"/>
    <cellStyle name="Обычный 6 8" xfId="56147"/>
    <cellStyle name="Обычный 60" xfId="56148"/>
    <cellStyle name="Обычный 60 2" xfId="56149"/>
    <cellStyle name="Обычный 60 2 2" xfId="56150"/>
    <cellStyle name="Обычный 60 2 2 2" xfId="56151"/>
    <cellStyle name="Обычный 60 2 2 2 2" xfId="56152"/>
    <cellStyle name="Обычный 60 2 2 3" xfId="56153"/>
    <cellStyle name="Обычный 60 2 3" xfId="56154"/>
    <cellStyle name="Обычный 60 2 3 2" xfId="56155"/>
    <cellStyle name="Обычный 60 2 4" xfId="56156"/>
    <cellStyle name="Обычный 60 3" xfId="56157"/>
    <cellStyle name="Обычный 60 3 2" xfId="56158"/>
    <cellStyle name="Обычный 60 3 2 2" xfId="56159"/>
    <cellStyle name="Обычный 60 3 2 2 2" xfId="56160"/>
    <cellStyle name="Обычный 60 3 2 3" xfId="56161"/>
    <cellStyle name="Обычный 60 3 3" xfId="56162"/>
    <cellStyle name="Обычный 60 3 3 2" xfId="56163"/>
    <cellStyle name="Обычный 60 3 4" xfId="56164"/>
    <cellStyle name="Обычный 60 4" xfId="56165"/>
    <cellStyle name="Обычный 60 4 2" xfId="56166"/>
    <cellStyle name="Обычный 60 4 2 2" xfId="56167"/>
    <cellStyle name="Обычный 60 4 2 2 2" xfId="56168"/>
    <cellStyle name="Обычный 60 4 2 3" xfId="56169"/>
    <cellStyle name="Обычный 60 4 3" xfId="56170"/>
    <cellStyle name="Обычный 60 4 3 2" xfId="56171"/>
    <cellStyle name="Обычный 60 4 4" xfId="56172"/>
    <cellStyle name="Обычный 60 5" xfId="56173"/>
    <cellStyle name="Обычный 60 5 2" xfId="56174"/>
    <cellStyle name="Обычный 60 5 2 2" xfId="56175"/>
    <cellStyle name="Обычный 60 5 3" xfId="56176"/>
    <cellStyle name="Обычный 60 6" xfId="56177"/>
    <cellStyle name="Обычный 60 6 2" xfId="56178"/>
    <cellStyle name="Обычный 60 7" xfId="56179"/>
    <cellStyle name="Обычный 60 7 2" xfId="56180"/>
    <cellStyle name="Обычный 60 8" xfId="56181"/>
    <cellStyle name="Обычный 61" xfId="56182"/>
    <cellStyle name="Обычный 61 2" xfId="56183"/>
    <cellStyle name="Обычный 61 2 2" xfId="56184"/>
    <cellStyle name="Обычный 61 2 2 2" xfId="56185"/>
    <cellStyle name="Обычный 61 2 2 2 2" xfId="56186"/>
    <cellStyle name="Обычный 61 2 2 3" xfId="56187"/>
    <cellStyle name="Обычный 61 2 3" xfId="56188"/>
    <cellStyle name="Обычный 61 2 3 2" xfId="56189"/>
    <cellStyle name="Обычный 61 2 4" xfId="56190"/>
    <cellStyle name="Обычный 61 3" xfId="56191"/>
    <cellStyle name="Обычный 61 3 2" xfId="56192"/>
    <cellStyle name="Обычный 61 3 2 2" xfId="56193"/>
    <cellStyle name="Обычный 61 3 2 2 2" xfId="56194"/>
    <cellStyle name="Обычный 61 3 2 3" xfId="56195"/>
    <cellStyle name="Обычный 61 3 3" xfId="56196"/>
    <cellStyle name="Обычный 61 3 3 2" xfId="56197"/>
    <cellStyle name="Обычный 61 3 4" xfId="56198"/>
    <cellStyle name="Обычный 61 4" xfId="56199"/>
    <cellStyle name="Обычный 61 4 2" xfId="56200"/>
    <cellStyle name="Обычный 61 4 2 2" xfId="56201"/>
    <cellStyle name="Обычный 61 4 2 2 2" xfId="56202"/>
    <cellStyle name="Обычный 61 4 2 3" xfId="56203"/>
    <cellStyle name="Обычный 61 4 3" xfId="56204"/>
    <cellStyle name="Обычный 61 4 3 2" xfId="56205"/>
    <cellStyle name="Обычный 61 4 4" xfId="56206"/>
    <cellStyle name="Обычный 61 5" xfId="56207"/>
    <cellStyle name="Обычный 61 5 2" xfId="56208"/>
    <cellStyle name="Обычный 61 5 2 2" xfId="56209"/>
    <cellStyle name="Обычный 61 5 3" xfId="56210"/>
    <cellStyle name="Обычный 61 6" xfId="56211"/>
    <cellStyle name="Обычный 61 6 2" xfId="56212"/>
    <cellStyle name="Обычный 61 7" xfId="56213"/>
    <cellStyle name="Обычный 61 7 2" xfId="56214"/>
    <cellStyle name="Обычный 61 8" xfId="56215"/>
    <cellStyle name="Обычный 62" xfId="56216"/>
    <cellStyle name="Обычный 62 2" xfId="56217"/>
    <cellStyle name="Обычный 62 2 2" xfId="56218"/>
    <cellStyle name="Обычный 62 2 2 2" xfId="56219"/>
    <cellStyle name="Обычный 62 2 2 2 2" xfId="56220"/>
    <cellStyle name="Обычный 62 2 2 3" xfId="56221"/>
    <cellStyle name="Обычный 62 2 3" xfId="56222"/>
    <cellStyle name="Обычный 62 2 3 2" xfId="56223"/>
    <cellStyle name="Обычный 62 2 4" xfId="56224"/>
    <cellStyle name="Обычный 62 3" xfId="56225"/>
    <cellStyle name="Обычный 62 3 2" xfId="56226"/>
    <cellStyle name="Обычный 62 3 2 2" xfId="56227"/>
    <cellStyle name="Обычный 62 3 2 2 2" xfId="56228"/>
    <cellStyle name="Обычный 62 3 2 3" xfId="56229"/>
    <cellStyle name="Обычный 62 3 3" xfId="56230"/>
    <cellStyle name="Обычный 62 3 3 2" xfId="56231"/>
    <cellStyle name="Обычный 62 3 4" xfId="56232"/>
    <cellStyle name="Обычный 62 4" xfId="56233"/>
    <cellStyle name="Обычный 62 4 2" xfId="56234"/>
    <cellStyle name="Обычный 62 4 2 2" xfId="56235"/>
    <cellStyle name="Обычный 62 4 2 2 2" xfId="56236"/>
    <cellStyle name="Обычный 62 4 2 3" xfId="56237"/>
    <cellStyle name="Обычный 62 4 3" xfId="56238"/>
    <cellStyle name="Обычный 62 4 3 2" xfId="56239"/>
    <cellStyle name="Обычный 62 4 4" xfId="56240"/>
    <cellStyle name="Обычный 62 5" xfId="56241"/>
    <cellStyle name="Обычный 62 5 2" xfId="56242"/>
    <cellStyle name="Обычный 62 5 2 2" xfId="56243"/>
    <cellStyle name="Обычный 62 5 3" xfId="56244"/>
    <cellStyle name="Обычный 62 6" xfId="56245"/>
    <cellStyle name="Обычный 62 6 2" xfId="56246"/>
    <cellStyle name="Обычный 62 7" xfId="56247"/>
    <cellStyle name="Обычный 62 7 2" xfId="56248"/>
    <cellStyle name="Обычный 62 8" xfId="56249"/>
    <cellStyle name="Обычный 63" xfId="56250"/>
    <cellStyle name="Обычный 63 2" xfId="56251"/>
    <cellStyle name="Обычный 63 2 2" xfId="56252"/>
    <cellStyle name="Обычный 63 2 2 2" xfId="56253"/>
    <cellStyle name="Обычный 63 2 2 2 2" xfId="56254"/>
    <cellStyle name="Обычный 63 2 2 3" xfId="56255"/>
    <cellStyle name="Обычный 63 2 3" xfId="56256"/>
    <cellStyle name="Обычный 63 2 3 2" xfId="56257"/>
    <cellStyle name="Обычный 63 2 4" xfId="56258"/>
    <cellStyle name="Обычный 63 3" xfId="56259"/>
    <cellStyle name="Обычный 63 3 2" xfId="56260"/>
    <cellStyle name="Обычный 63 3 2 2" xfId="56261"/>
    <cellStyle name="Обычный 63 3 2 2 2" xfId="56262"/>
    <cellStyle name="Обычный 63 3 2 3" xfId="56263"/>
    <cellStyle name="Обычный 63 3 3" xfId="56264"/>
    <cellStyle name="Обычный 63 3 3 2" xfId="56265"/>
    <cellStyle name="Обычный 63 3 4" xfId="56266"/>
    <cellStyle name="Обычный 63 4" xfId="56267"/>
    <cellStyle name="Обычный 63 4 2" xfId="56268"/>
    <cellStyle name="Обычный 63 4 2 2" xfId="56269"/>
    <cellStyle name="Обычный 63 4 2 2 2" xfId="56270"/>
    <cellStyle name="Обычный 63 4 2 3" xfId="56271"/>
    <cellStyle name="Обычный 63 4 3" xfId="56272"/>
    <cellStyle name="Обычный 63 4 3 2" xfId="56273"/>
    <cellStyle name="Обычный 63 4 4" xfId="56274"/>
    <cellStyle name="Обычный 63 5" xfId="56275"/>
    <cellStyle name="Обычный 63 5 2" xfId="56276"/>
    <cellStyle name="Обычный 63 5 2 2" xfId="56277"/>
    <cellStyle name="Обычный 63 5 3" xfId="56278"/>
    <cellStyle name="Обычный 63 6" xfId="56279"/>
    <cellStyle name="Обычный 63 6 2" xfId="56280"/>
    <cellStyle name="Обычный 63 7" xfId="56281"/>
    <cellStyle name="Обычный 63 7 2" xfId="56282"/>
    <cellStyle name="Обычный 63 8" xfId="56283"/>
    <cellStyle name="Обычный 64" xfId="56284"/>
    <cellStyle name="Обычный 64 2" xfId="56285"/>
    <cellStyle name="Обычный 64 2 2" xfId="56286"/>
    <cellStyle name="Обычный 64 2 2 2" xfId="56287"/>
    <cellStyle name="Обычный 64 2 2 2 2" xfId="56288"/>
    <cellStyle name="Обычный 64 2 2 3" xfId="56289"/>
    <cellStyle name="Обычный 64 2 3" xfId="56290"/>
    <cellStyle name="Обычный 64 2 3 2" xfId="56291"/>
    <cellStyle name="Обычный 64 2 4" xfId="56292"/>
    <cellStyle name="Обычный 64 3" xfId="56293"/>
    <cellStyle name="Обычный 64 3 2" xfId="56294"/>
    <cellStyle name="Обычный 64 3 2 2" xfId="56295"/>
    <cellStyle name="Обычный 64 3 2 2 2" xfId="56296"/>
    <cellStyle name="Обычный 64 3 2 3" xfId="56297"/>
    <cellStyle name="Обычный 64 3 3" xfId="56298"/>
    <cellStyle name="Обычный 64 3 3 2" xfId="56299"/>
    <cellStyle name="Обычный 64 3 4" xfId="56300"/>
    <cellStyle name="Обычный 64 4" xfId="56301"/>
    <cellStyle name="Обычный 64 4 2" xfId="56302"/>
    <cellStyle name="Обычный 64 4 2 2" xfId="56303"/>
    <cellStyle name="Обычный 64 4 2 2 2" xfId="56304"/>
    <cellStyle name="Обычный 64 4 2 3" xfId="56305"/>
    <cellStyle name="Обычный 64 4 3" xfId="56306"/>
    <cellStyle name="Обычный 64 4 3 2" xfId="56307"/>
    <cellStyle name="Обычный 64 4 4" xfId="56308"/>
    <cellStyle name="Обычный 64 5" xfId="56309"/>
    <cellStyle name="Обычный 64 5 2" xfId="56310"/>
    <cellStyle name="Обычный 64 5 2 2" xfId="56311"/>
    <cellStyle name="Обычный 64 5 3" xfId="56312"/>
    <cellStyle name="Обычный 64 6" xfId="56313"/>
    <cellStyle name="Обычный 64 6 2" xfId="56314"/>
    <cellStyle name="Обычный 64 7" xfId="56315"/>
    <cellStyle name="Обычный 64 7 2" xfId="56316"/>
    <cellStyle name="Обычный 64 8" xfId="56317"/>
    <cellStyle name="Обычный 65" xfId="56318"/>
    <cellStyle name="Обычный 65 2" xfId="56319"/>
    <cellStyle name="Обычный 65 2 2" xfId="56320"/>
    <cellStyle name="Обычный 65 2 2 2" xfId="56321"/>
    <cellStyle name="Обычный 65 2 2 2 2" xfId="56322"/>
    <cellStyle name="Обычный 65 2 2 3" xfId="56323"/>
    <cellStyle name="Обычный 65 2 3" xfId="56324"/>
    <cellStyle name="Обычный 65 2 3 2" xfId="56325"/>
    <cellStyle name="Обычный 65 2 4" xfId="56326"/>
    <cellStyle name="Обычный 65 3" xfId="56327"/>
    <cellStyle name="Обычный 65 3 2" xfId="56328"/>
    <cellStyle name="Обычный 65 3 2 2" xfId="56329"/>
    <cellStyle name="Обычный 65 3 2 2 2" xfId="56330"/>
    <cellStyle name="Обычный 65 3 2 3" xfId="56331"/>
    <cellStyle name="Обычный 65 3 3" xfId="56332"/>
    <cellStyle name="Обычный 65 3 3 2" xfId="56333"/>
    <cellStyle name="Обычный 65 3 4" xfId="56334"/>
    <cellStyle name="Обычный 65 4" xfId="56335"/>
    <cellStyle name="Обычный 65 4 2" xfId="56336"/>
    <cellStyle name="Обычный 65 4 2 2" xfId="56337"/>
    <cellStyle name="Обычный 65 4 2 2 2" xfId="56338"/>
    <cellStyle name="Обычный 65 4 2 3" xfId="56339"/>
    <cellStyle name="Обычный 65 4 3" xfId="56340"/>
    <cellStyle name="Обычный 65 4 3 2" xfId="56341"/>
    <cellStyle name="Обычный 65 4 4" xfId="56342"/>
    <cellStyle name="Обычный 65 5" xfId="56343"/>
    <cellStyle name="Обычный 65 5 2" xfId="56344"/>
    <cellStyle name="Обычный 65 5 2 2" xfId="56345"/>
    <cellStyle name="Обычный 65 5 3" xfId="56346"/>
    <cellStyle name="Обычный 65 6" xfId="56347"/>
    <cellStyle name="Обычный 65 6 2" xfId="56348"/>
    <cellStyle name="Обычный 65 7" xfId="56349"/>
    <cellStyle name="Обычный 65 7 2" xfId="56350"/>
    <cellStyle name="Обычный 65 8" xfId="56351"/>
    <cellStyle name="Обычный 66" xfId="56352"/>
    <cellStyle name="Обычный 66 2" xfId="56353"/>
    <cellStyle name="Обычный 66 2 2" xfId="56354"/>
    <cellStyle name="Обычный 66 2 2 2" xfId="56355"/>
    <cellStyle name="Обычный 66 2 2 2 2" xfId="56356"/>
    <cellStyle name="Обычный 66 2 2 3" xfId="56357"/>
    <cellStyle name="Обычный 66 2 3" xfId="56358"/>
    <cellStyle name="Обычный 66 2 3 2" xfId="56359"/>
    <cellStyle name="Обычный 66 2 4" xfId="56360"/>
    <cellStyle name="Обычный 66 3" xfId="56361"/>
    <cellStyle name="Обычный 66 3 2" xfId="56362"/>
    <cellStyle name="Обычный 66 3 2 2" xfId="56363"/>
    <cellStyle name="Обычный 66 3 2 2 2" xfId="56364"/>
    <cellStyle name="Обычный 66 3 2 3" xfId="56365"/>
    <cellStyle name="Обычный 66 3 3" xfId="56366"/>
    <cellStyle name="Обычный 66 3 3 2" xfId="56367"/>
    <cellStyle name="Обычный 66 3 4" xfId="56368"/>
    <cellStyle name="Обычный 66 4" xfId="56369"/>
    <cellStyle name="Обычный 66 4 2" xfId="56370"/>
    <cellStyle name="Обычный 66 4 2 2" xfId="56371"/>
    <cellStyle name="Обычный 66 4 2 2 2" xfId="56372"/>
    <cellStyle name="Обычный 66 4 2 3" xfId="56373"/>
    <cellStyle name="Обычный 66 4 3" xfId="56374"/>
    <cellStyle name="Обычный 66 4 3 2" xfId="56375"/>
    <cellStyle name="Обычный 66 4 4" xfId="56376"/>
    <cellStyle name="Обычный 66 5" xfId="56377"/>
    <cellStyle name="Обычный 66 5 2" xfId="56378"/>
    <cellStyle name="Обычный 66 5 2 2" xfId="56379"/>
    <cellStyle name="Обычный 66 5 3" xfId="56380"/>
    <cellStyle name="Обычный 66 6" xfId="56381"/>
    <cellStyle name="Обычный 66 6 2" xfId="56382"/>
    <cellStyle name="Обычный 66 7" xfId="56383"/>
    <cellStyle name="Обычный 66 7 2" xfId="56384"/>
    <cellStyle name="Обычный 66 8" xfId="56385"/>
    <cellStyle name="Обычный 67" xfId="56386"/>
    <cellStyle name="Обычный 67 2" xfId="56387"/>
    <cellStyle name="Обычный 67 2 2" xfId="56388"/>
    <cellStyle name="Обычный 67 2 2 2" xfId="56389"/>
    <cellStyle name="Обычный 67 2 2 2 2" xfId="56390"/>
    <cellStyle name="Обычный 67 2 2 3" xfId="56391"/>
    <cellStyle name="Обычный 67 2 3" xfId="56392"/>
    <cellStyle name="Обычный 67 2 3 2" xfId="56393"/>
    <cellStyle name="Обычный 67 2 4" xfId="56394"/>
    <cellStyle name="Обычный 67 3" xfId="56395"/>
    <cellStyle name="Обычный 67 3 2" xfId="56396"/>
    <cellStyle name="Обычный 67 3 2 2" xfId="56397"/>
    <cellStyle name="Обычный 67 3 2 2 2" xfId="56398"/>
    <cellStyle name="Обычный 67 3 2 3" xfId="56399"/>
    <cellStyle name="Обычный 67 3 3" xfId="56400"/>
    <cellStyle name="Обычный 67 3 3 2" xfId="56401"/>
    <cellStyle name="Обычный 67 3 4" xfId="56402"/>
    <cellStyle name="Обычный 67 4" xfId="56403"/>
    <cellStyle name="Обычный 67 4 2" xfId="56404"/>
    <cellStyle name="Обычный 67 4 2 2" xfId="56405"/>
    <cellStyle name="Обычный 67 4 2 2 2" xfId="56406"/>
    <cellStyle name="Обычный 67 4 2 3" xfId="56407"/>
    <cellStyle name="Обычный 67 4 3" xfId="56408"/>
    <cellStyle name="Обычный 67 4 3 2" xfId="56409"/>
    <cellStyle name="Обычный 67 4 4" xfId="56410"/>
    <cellStyle name="Обычный 67 5" xfId="56411"/>
    <cellStyle name="Обычный 67 5 2" xfId="56412"/>
    <cellStyle name="Обычный 67 5 2 2" xfId="56413"/>
    <cellStyle name="Обычный 67 5 3" xfId="56414"/>
    <cellStyle name="Обычный 67 6" xfId="56415"/>
    <cellStyle name="Обычный 67 6 2" xfId="56416"/>
    <cellStyle name="Обычный 67 7" xfId="56417"/>
    <cellStyle name="Обычный 67 7 2" xfId="56418"/>
    <cellStyle name="Обычный 67 8" xfId="56419"/>
    <cellStyle name="Обычный 68" xfId="56420"/>
    <cellStyle name="Обычный 68 2" xfId="56421"/>
    <cellStyle name="Обычный 68 2 2" xfId="56422"/>
    <cellStyle name="Обычный 68 2 2 2" xfId="56423"/>
    <cellStyle name="Обычный 68 2 2 2 2" xfId="56424"/>
    <cellStyle name="Обычный 68 2 2 3" xfId="56425"/>
    <cellStyle name="Обычный 68 2 3" xfId="56426"/>
    <cellStyle name="Обычный 68 2 3 2" xfId="56427"/>
    <cellStyle name="Обычный 68 2 4" xfId="56428"/>
    <cellStyle name="Обычный 68 3" xfId="56429"/>
    <cellStyle name="Обычный 68 3 2" xfId="56430"/>
    <cellStyle name="Обычный 68 3 2 2" xfId="56431"/>
    <cellStyle name="Обычный 68 3 2 2 2" xfId="56432"/>
    <cellStyle name="Обычный 68 3 2 3" xfId="56433"/>
    <cellStyle name="Обычный 68 3 3" xfId="56434"/>
    <cellStyle name="Обычный 68 3 3 2" xfId="56435"/>
    <cellStyle name="Обычный 68 3 4" xfId="56436"/>
    <cellStyle name="Обычный 68 4" xfId="56437"/>
    <cellStyle name="Обычный 68 4 2" xfId="56438"/>
    <cellStyle name="Обычный 68 4 2 2" xfId="56439"/>
    <cellStyle name="Обычный 68 4 2 2 2" xfId="56440"/>
    <cellStyle name="Обычный 68 4 2 3" xfId="56441"/>
    <cellStyle name="Обычный 68 4 3" xfId="56442"/>
    <cellStyle name="Обычный 68 4 3 2" xfId="56443"/>
    <cellStyle name="Обычный 68 4 4" xfId="56444"/>
    <cellStyle name="Обычный 68 5" xfId="56445"/>
    <cellStyle name="Обычный 68 5 2" xfId="56446"/>
    <cellStyle name="Обычный 68 5 2 2" xfId="56447"/>
    <cellStyle name="Обычный 68 5 3" xfId="56448"/>
    <cellStyle name="Обычный 68 6" xfId="56449"/>
    <cellStyle name="Обычный 68 6 2" xfId="56450"/>
    <cellStyle name="Обычный 68 7" xfId="56451"/>
    <cellStyle name="Обычный 68 7 2" xfId="56452"/>
    <cellStyle name="Обычный 68 8" xfId="56453"/>
    <cellStyle name="Обычный 69" xfId="56454"/>
    <cellStyle name="Обычный 69 2" xfId="56455"/>
    <cellStyle name="Обычный 69 2 2" xfId="56456"/>
    <cellStyle name="Обычный 69 2 2 2" xfId="56457"/>
    <cellStyle name="Обычный 69 2 2 2 2" xfId="56458"/>
    <cellStyle name="Обычный 69 2 2 3" xfId="56459"/>
    <cellStyle name="Обычный 69 2 3" xfId="56460"/>
    <cellStyle name="Обычный 69 2 3 2" xfId="56461"/>
    <cellStyle name="Обычный 69 2 4" xfId="56462"/>
    <cellStyle name="Обычный 69 3" xfId="56463"/>
    <cellStyle name="Обычный 69 3 2" xfId="56464"/>
    <cellStyle name="Обычный 69 3 2 2" xfId="56465"/>
    <cellStyle name="Обычный 69 3 2 2 2" xfId="56466"/>
    <cellStyle name="Обычный 69 3 2 3" xfId="56467"/>
    <cellStyle name="Обычный 69 3 3" xfId="56468"/>
    <cellStyle name="Обычный 69 3 3 2" xfId="56469"/>
    <cellStyle name="Обычный 69 3 4" xfId="56470"/>
    <cellStyle name="Обычный 69 4" xfId="56471"/>
    <cellStyle name="Обычный 69 4 2" xfId="56472"/>
    <cellStyle name="Обычный 69 4 2 2" xfId="56473"/>
    <cellStyle name="Обычный 69 4 2 2 2" xfId="56474"/>
    <cellStyle name="Обычный 69 4 2 3" xfId="56475"/>
    <cellStyle name="Обычный 69 4 3" xfId="56476"/>
    <cellStyle name="Обычный 69 4 3 2" xfId="56477"/>
    <cellStyle name="Обычный 69 4 4" xfId="56478"/>
    <cellStyle name="Обычный 69 5" xfId="56479"/>
    <cellStyle name="Обычный 69 5 2" xfId="56480"/>
    <cellStyle name="Обычный 69 5 2 2" xfId="56481"/>
    <cellStyle name="Обычный 69 5 3" xfId="56482"/>
    <cellStyle name="Обычный 69 6" xfId="56483"/>
    <cellStyle name="Обычный 69 6 2" xfId="56484"/>
    <cellStyle name="Обычный 69 7" xfId="56485"/>
    <cellStyle name="Обычный 69 7 2" xfId="56486"/>
    <cellStyle name="Обычный 69 8" xfId="56487"/>
    <cellStyle name="Обычный 7" xfId="56488"/>
    <cellStyle name="Обычный 7 2" xfId="56489"/>
    <cellStyle name="Обычный 7 2 2" xfId="56490"/>
    <cellStyle name="Обычный 7 2 3" xfId="56491"/>
    <cellStyle name="Обычный 7 3" xfId="56492"/>
    <cellStyle name="Обычный 7 3 2" xfId="56493"/>
    <cellStyle name="Обычный 7 4" xfId="56494"/>
    <cellStyle name="Обычный 7 5" xfId="56495"/>
    <cellStyle name="Обычный 7_Корректировка 2 квартал ДПН ОМТС Июнь (02 06 09)" xfId="56496"/>
    <cellStyle name="Обычный 70" xfId="56497"/>
    <cellStyle name="Обычный 70 2" xfId="56498"/>
    <cellStyle name="Обычный 70 2 2" xfId="56499"/>
    <cellStyle name="Обычный 70 2 2 2" xfId="56500"/>
    <cellStyle name="Обычный 70 2 2 2 2" xfId="56501"/>
    <cellStyle name="Обычный 70 2 2 3" xfId="56502"/>
    <cellStyle name="Обычный 70 2 3" xfId="56503"/>
    <cellStyle name="Обычный 70 2 3 2" xfId="56504"/>
    <cellStyle name="Обычный 70 2 4" xfId="56505"/>
    <cellStyle name="Обычный 70 3" xfId="56506"/>
    <cellStyle name="Обычный 70 3 2" xfId="56507"/>
    <cellStyle name="Обычный 70 3 2 2" xfId="56508"/>
    <cellStyle name="Обычный 70 3 2 2 2" xfId="56509"/>
    <cellStyle name="Обычный 70 3 2 3" xfId="56510"/>
    <cellStyle name="Обычный 70 3 3" xfId="56511"/>
    <cellStyle name="Обычный 70 3 3 2" xfId="56512"/>
    <cellStyle name="Обычный 70 3 4" xfId="56513"/>
    <cellStyle name="Обычный 70 4" xfId="56514"/>
    <cellStyle name="Обычный 70 4 2" xfId="56515"/>
    <cellStyle name="Обычный 70 4 2 2" xfId="56516"/>
    <cellStyle name="Обычный 70 4 2 2 2" xfId="56517"/>
    <cellStyle name="Обычный 70 4 2 3" xfId="56518"/>
    <cellStyle name="Обычный 70 4 3" xfId="56519"/>
    <cellStyle name="Обычный 70 4 3 2" xfId="56520"/>
    <cellStyle name="Обычный 70 4 4" xfId="56521"/>
    <cellStyle name="Обычный 70 5" xfId="56522"/>
    <cellStyle name="Обычный 70 5 2" xfId="56523"/>
    <cellStyle name="Обычный 70 5 2 2" xfId="56524"/>
    <cellStyle name="Обычный 70 5 3" xfId="56525"/>
    <cellStyle name="Обычный 70 6" xfId="56526"/>
    <cellStyle name="Обычный 70 6 2" xfId="56527"/>
    <cellStyle name="Обычный 70 7" xfId="56528"/>
    <cellStyle name="Обычный 70 7 2" xfId="56529"/>
    <cellStyle name="Обычный 70 8" xfId="56530"/>
    <cellStyle name="Обычный 71" xfId="56531"/>
    <cellStyle name="Обычный 71 2" xfId="56532"/>
    <cellStyle name="Обычный 71 2 2" xfId="56533"/>
    <cellStyle name="Обычный 71 2 2 2" xfId="56534"/>
    <cellStyle name="Обычный 71 2 2 2 2" xfId="56535"/>
    <cellStyle name="Обычный 71 2 2 3" xfId="56536"/>
    <cellStyle name="Обычный 71 2 3" xfId="56537"/>
    <cellStyle name="Обычный 71 2 3 2" xfId="56538"/>
    <cellStyle name="Обычный 71 2 4" xfId="56539"/>
    <cellStyle name="Обычный 71 3" xfId="56540"/>
    <cellStyle name="Обычный 71 3 2" xfId="56541"/>
    <cellStyle name="Обычный 71 3 2 2" xfId="56542"/>
    <cellStyle name="Обычный 71 3 2 2 2" xfId="56543"/>
    <cellStyle name="Обычный 71 3 2 3" xfId="56544"/>
    <cellStyle name="Обычный 71 3 3" xfId="56545"/>
    <cellStyle name="Обычный 71 3 3 2" xfId="56546"/>
    <cellStyle name="Обычный 71 3 4" xfId="56547"/>
    <cellStyle name="Обычный 71 4" xfId="56548"/>
    <cellStyle name="Обычный 71 4 2" xfId="56549"/>
    <cellStyle name="Обычный 71 4 2 2" xfId="56550"/>
    <cellStyle name="Обычный 71 4 2 2 2" xfId="56551"/>
    <cellStyle name="Обычный 71 4 2 3" xfId="56552"/>
    <cellStyle name="Обычный 71 4 3" xfId="56553"/>
    <cellStyle name="Обычный 71 4 3 2" xfId="56554"/>
    <cellStyle name="Обычный 71 4 4" xfId="56555"/>
    <cellStyle name="Обычный 71 5" xfId="56556"/>
    <cellStyle name="Обычный 71 5 2" xfId="56557"/>
    <cellStyle name="Обычный 71 5 2 2" xfId="56558"/>
    <cellStyle name="Обычный 71 5 3" xfId="56559"/>
    <cellStyle name="Обычный 71 6" xfId="56560"/>
    <cellStyle name="Обычный 71 6 2" xfId="56561"/>
    <cellStyle name="Обычный 71 7" xfId="56562"/>
    <cellStyle name="Обычный 71 7 2" xfId="56563"/>
    <cellStyle name="Обычный 71 8" xfId="56564"/>
    <cellStyle name="Обычный 72" xfId="56565"/>
    <cellStyle name="Обычный 72 2" xfId="56566"/>
    <cellStyle name="Обычный 72 2 2" xfId="56567"/>
    <cellStyle name="Обычный 72 2 2 2" xfId="56568"/>
    <cellStyle name="Обычный 72 2 2 2 2" xfId="56569"/>
    <cellStyle name="Обычный 72 2 2 3" xfId="56570"/>
    <cellStyle name="Обычный 72 2 3" xfId="56571"/>
    <cellStyle name="Обычный 72 2 3 2" xfId="56572"/>
    <cellStyle name="Обычный 72 2 4" xfId="56573"/>
    <cellStyle name="Обычный 72 3" xfId="56574"/>
    <cellStyle name="Обычный 72 3 2" xfId="56575"/>
    <cellStyle name="Обычный 72 3 2 2" xfId="56576"/>
    <cellStyle name="Обычный 72 3 2 2 2" xfId="56577"/>
    <cellStyle name="Обычный 72 3 2 3" xfId="56578"/>
    <cellStyle name="Обычный 72 3 3" xfId="56579"/>
    <cellStyle name="Обычный 72 3 3 2" xfId="56580"/>
    <cellStyle name="Обычный 72 3 4" xfId="56581"/>
    <cellStyle name="Обычный 72 4" xfId="56582"/>
    <cellStyle name="Обычный 72 4 2" xfId="56583"/>
    <cellStyle name="Обычный 72 4 2 2" xfId="56584"/>
    <cellStyle name="Обычный 72 4 2 2 2" xfId="56585"/>
    <cellStyle name="Обычный 72 4 2 3" xfId="56586"/>
    <cellStyle name="Обычный 72 4 3" xfId="56587"/>
    <cellStyle name="Обычный 72 4 3 2" xfId="56588"/>
    <cellStyle name="Обычный 72 4 4" xfId="56589"/>
    <cellStyle name="Обычный 72 5" xfId="56590"/>
    <cellStyle name="Обычный 72 5 2" xfId="56591"/>
    <cellStyle name="Обычный 72 5 2 2" xfId="56592"/>
    <cellStyle name="Обычный 72 5 3" xfId="56593"/>
    <cellStyle name="Обычный 72 6" xfId="56594"/>
    <cellStyle name="Обычный 72 6 2" xfId="56595"/>
    <cellStyle name="Обычный 72 7" xfId="56596"/>
    <cellStyle name="Обычный 72 7 2" xfId="56597"/>
    <cellStyle name="Обычный 72 8" xfId="56598"/>
    <cellStyle name="Обычный 73" xfId="56599"/>
    <cellStyle name="Обычный 73 2" xfId="56600"/>
    <cellStyle name="Обычный 73 2 2" xfId="56601"/>
    <cellStyle name="Обычный 73 2 2 2" xfId="56602"/>
    <cellStyle name="Обычный 73 2 2 2 2" xfId="56603"/>
    <cellStyle name="Обычный 73 2 2 3" xfId="56604"/>
    <cellStyle name="Обычный 73 2 3" xfId="56605"/>
    <cellStyle name="Обычный 73 2 3 2" xfId="56606"/>
    <cellStyle name="Обычный 73 2 4" xfId="56607"/>
    <cellStyle name="Обычный 73 3" xfId="56608"/>
    <cellStyle name="Обычный 73 3 2" xfId="56609"/>
    <cellStyle name="Обычный 73 3 2 2" xfId="56610"/>
    <cellStyle name="Обычный 73 3 2 2 2" xfId="56611"/>
    <cellStyle name="Обычный 73 3 2 3" xfId="56612"/>
    <cellStyle name="Обычный 73 3 3" xfId="56613"/>
    <cellStyle name="Обычный 73 3 3 2" xfId="56614"/>
    <cellStyle name="Обычный 73 3 4" xfId="56615"/>
    <cellStyle name="Обычный 73 4" xfId="56616"/>
    <cellStyle name="Обычный 73 4 2" xfId="56617"/>
    <cellStyle name="Обычный 73 4 2 2" xfId="56618"/>
    <cellStyle name="Обычный 73 4 2 2 2" xfId="56619"/>
    <cellStyle name="Обычный 73 4 2 3" xfId="56620"/>
    <cellStyle name="Обычный 73 4 3" xfId="56621"/>
    <cellStyle name="Обычный 73 4 3 2" xfId="56622"/>
    <cellStyle name="Обычный 73 4 4" xfId="56623"/>
    <cellStyle name="Обычный 73 5" xfId="56624"/>
    <cellStyle name="Обычный 73 5 2" xfId="56625"/>
    <cellStyle name="Обычный 73 5 2 2" xfId="56626"/>
    <cellStyle name="Обычный 73 5 3" xfId="56627"/>
    <cellStyle name="Обычный 73 6" xfId="56628"/>
    <cellStyle name="Обычный 73 6 2" xfId="56629"/>
    <cellStyle name="Обычный 73 7" xfId="56630"/>
    <cellStyle name="Обычный 73 7 2" xfId="56631"/>
    <cellStyle name="Обычный 73 8" xfId="56632"/>
    <cellStyle name="Обычный 74" xfId="56633"/>
    <cellStyle name="Обычный 74 2" xfId="56634"/>
    <cellStyle name="Обычный 74 2 2" xfId="56635"/>
    <cellStyle name="Обычный 74 2 2 2" xfId="56636"/>
    <cellStyle name="Обычный 74 2 2 2 2" xfId="56637"/>
    <cellStyle name="Обычный 74 2 2 3" xfId="56638"/>
    <cellStyle name="Обычный 74 2 3" xfId="56639"/>
    <cellStyle name="Обычный 74 2 3 2" xfId="56640"/>
    <cellStyle name="Обычный 74 2 4" xfId="56641"/>
    <cellStyle name="Обычный 74 3" xfId="56642"/>
    <cellStyle name="Обычный 74 3 2" xfId="56643"/>
    <cellStyle name="Обычный 74 3 2 2" xfId="56644"/>
    <cellStyle name="Обычный 74 3 2 2 2" xfId="56645"/>
    <cellStyle name="Обычный 74 3 2 3" xfId="56646"/>
    <cellStyle name="Обычный 74 3 3" xfId="56647"/>
    <cellStyle name="Обычный 74 3 3 2" xfId="56648"/>
    <cellStyle name="Обычный 74 3 4" xfId="56649"/>
    <cellStyle name="Обычный 74 4" xfId="56650"/>
    <cellStyle name="Обычный 74 4 2" xfId="56651"/>
    <cellStyle name="Обычный 74 4 2 2" xfId="56652"/>
    <cellStyle name="Обычный 74 4 2 2 2" xfId="56653"/>
    <cellStyle name="Обычный 74 4 2 3" xfId="56654"/>
    <cellStyle name="Обычный 74 4 3" xfId="56655"/>
    <cellStyle name="Обычный 74 4 3 2" xfId="56656"/>
    <cellStyle name="Обычный 74 4 4" xfId="56657"/>
    <cellStyle name="Обычный 74 5" xfId="56658"/>
    <cellStyle name="Обычный 74 5 2" xfId="56659"/>
    <cellStyle name="Обычный 74 5 2 2" xfId="56660"/>
    <cellStyle name="Обычный 74 5 3" xfId="56661"/>
    <cellStyle name="Обычный 74 6" xfId="56662"/>
    <cellStyle name="Обычный 74 6 2" xfId="56663"/>
    <cellStyle name="Обычный 74 7" xfId="56664"/>
    <cellStyle name="Обычный 74 7 2" xfId="56665"/>
    <cellStyle name="Обычный 74 8" xfId="56666"/>
    <cellStyle name="Обычный 75" xfId="56667"/>
    <cellStyle name="Обычный 75 2" xfId="56668"/>
    <cellStyle name="Обычный 75 2 2" xfId="56669"/>
    <cellStyle name="Обычный 75 2 2 2" xfId="56670"/>
    <cellStyle name="Обычный 75 2 2 2 2" xfId="56671"/>
    <cellStyle name="Обычный 75 2 2 3" xfId="56672"/>
    <cellStyle name="Обычный 75 2 3" xfId="56673"/>
    <cellStyle name="Обычный 75 2 3 2" xfId="56674"/>
    <cellStyle name="Обычный 75 2 4" xfId="56675"/>
    <cellStyle name="Обычный 75 3" xfId="56676"/>
    <cellStyle name="Обычный 75 3 2" xfId="56677"/>
    <cellStyle name="Обычный 75 3 2 2" xfId="56678"/>
    <cellStyle name="Обычный 75 3 2 2 2" xfId="56679"/>
    <cellStyle name="Обычный 75 3 2 3" xfId="56680"/>
    <cellStyle name="Обычный 75 3 3" xfId="56681"/>
    <cellStyle name="Обычный 75 3 3 2" xfId="56682"/>
    <cellStyle name="Обычный 75 3 4" xfId="56683"/>
    <cellStyle name="Обычный 75 4" xfId="56684"/>
    <cellStyle name="Обычный 75 4 2" xfId="56685"/>
    <cellStyle name="Обычный 75 4 2 2" xfId="56686"/>
    <cellStyle name="Обычный 75 4 2 2 2" xfId="56687"/>
    <cellStyle name="Обычный 75 4 2 3" xfId="56688"/>
    <cellStyle name="Обычный 75 4 3" xfId="56689"/>
    <cellStyle name="Обычный 75 4 3 2" xfId="56690"/>
    <cellStyle name="Обычный 75 4 4" xfId="56691"/>
    <cellStyle name="Обычный 75 5" xfId="56692"/>
    <cellStyle name="Обычный 75 5 2" xfId="56693"/>
    <cellStyle name="Обычный 75 5 2 2" xfId="56694"/>
    <cellStyle name="Обычный 75 5 3" xfId="56695"/>
    <cellStyle name="Обычный 75 6" xfId="56696"/>
    <cellStyle name="Обычный 75 6 2" xfId="56697"/>
    <cellStyle name="Обычный 75 7" xfId="56698"/>
    <cellStyle name="Обычный 75 7 2" xfId="56699"/>
    <cellStyle name="Обычный 75 8" xfId="56700"/>
    <cellStyle name="Обычный 76" xfId="56701"/>
    <cellStyle name="Обычный 76 2" xfId="56702"/>
    <cellStyle name="Обычный 76 2 2" xfId="56703"/>
    <cellStyle name="Обычный 76 2 2 2" xfId="56704"/>
    <cellStyle name="Обычный 76 2 2 2 2" xfId="56705"/>
    <cellStyle name="Обычный 76 2 2 3" xfId="56706"/>
    <cellStyle name="Обычный 76 2 3" xfId="56707"/>
    <cellStyle name="Обычный 76 2 3 2" xfId="56708"/>
    <cellStyle name="Обычный 76 2 4" xfId="56709"/>
    <cellStyle name="Обычный 76 3" xfId="56710"/>
    <cellStyle name="Обычный 76 3 2" xfId="56711"/>
    <cellStyle name="Обычный 76 3 2 2" xfId="56712"/>
    <cellStyle name="Обычный 76 3 2 2 2" xfId="56713"/>
    <cellStyle name="Обычный 76 3 2 3" xfId="56714"/>
    <cellStyle name="Обычный 76 3 3" xfId="56715"/>
    <cellStyle name="Обычный 76 3 3 2" xfId="56716"/>
    <cellStyle name="Обычный 76 3 4" xfId="56717"/>
    <cellStyle name="Обычный 76 4" xfId="56718"/>
    <cellStyle name="Обычный 76 4 2" xfId="56719"/>
    <cellStyle name="Обычный 76 4 2 2" xfId="56720"/>
    <cellStyle name="Обычный 76 4 2 2 2" xfId="56721"/>
    <cellStyle name="Обычный 76 4 2 3" xfId="56722"/>
    <cellStyle name="Обычный 76 4 3" xfId="56723"/>
    <cellStyle name="Обычный 76 4 3 2" xfId="56724"/>
    <cellStyle name="Обычный 76 4 4" xfId="56725"/>
    <cellStyle name="Обычный 76 5" xfId="56726"/>
    <cellStyle name="Обычный 76 5 2" xfId="56727"/>
    <cellStyle name="Обычный 76 5 2 2" xfId="56728"/>
    <cellStyle name="Обычный 76 5 3" xfId="56729"/>
    <cellStyle name="Обычный 76 6" xfId="56730"/>
    <cellStyle name="Обычный 76 6 2" xfId="56731"/>
    <cellStyle name="Обычный 76 7" xfId="56732"/>
    <cellStyle name="Обычный 76 7 2" xfId="56733"/>
    <cellStyle name="Обычный 76 8" xfId="56734"/>
    <cellStyle name="Обычный 77" xfId="56735"/>
    <cellStyle name="Обычный 77 2" xfId="56736"/>
    <cellStyle name="Обычный 77 2 2" xfId="56737"/>
    <cellStyle name="Обычный 77 2 2 2" xfId="56738"/>
    <cellStyle name="Обычный 77 2 2 2 2" xfId="56739"/>
    <cellStyle name="Обычный 77 2 2 3" xfId="56740"/>
    <cellStyle name="Обычный 77 2 3" xfId="56741"/>
    <cellStyle name="Обычный 77 2 3 2" xfId="56742"/>
    <cellStyle name="Обычный 77 2 4" xfId="56743"/>
    <cellStyle name="Обычный 77 3" xfId="56744"/>
    <cellStyle name="Обычный 77 3 2" xfId="56745"/>
    <cellStyle name="Обычный 77 3 2 2" xfId="56746"/>
    <cellStyle name="Обычный 77 3 2 2 2" xfId="56747"/>
    <cellStyle name="Обычный 77 3 2 3" xfId="56748"/>
    <cellStyle name="Обычный 77 3 3" xfId="56749"/>
    <cellStyle name="Обычный 77 3 3 2" xfId="56750"/>
    <cellStyle name="Обычный 77 3 4" xfId="56751"/>
    <cellStyle name="Обычный 77 4" xfId="56752"/>
    <cellStyle name="Обычный 77 4 2" xfId="56753"/>
    <cellStyle name="Обычный 77 4 2 2" xfId="56754"/>
    <cellStyle name="Обычный 77 4 2 2 2" xfId="56755"/>
    <cellStyle name="Обычный 77 4 2 3" xfId="56756"/>
    <cellStyle name="Обычный 77 4 3" xfId="56757"/>
    <cellStyle name="Обычный 77 4 3 2" xfId="56758"/>
    <cellStyle name="Обычный 77 4 4" xfId="56759"/>
    <cellStyle name="Обычный 77 5" xfId="56760"/>
    <cellStyle name="Обычный 77 5 2" xfId="56761"/>
    <cellStyle name="Обычный 77 5 2 2" xfId="56762"/>
    <cellStyle name="Обычный 77 5 3" xfId="56763"/>
    <cellStyle name="Обычный 77 6" xfId="56764"/>
    <cellStyle name="Обычный 77 6 2" xfId="56765"/>
    <cellStyle name="Обычный 77 7" xfId="56766"/>
    <cellStyle name="Обычный 77 7 2" xfId="56767"/>
    <cellStyle name="Обычный 77 8" xfId="56768"/>
    <cellStyle name="Обычный 78" xfId="56769"/>
    <cellStyle name="Обычный 78 2" xfId="56770"/>
    <cellStyle name="Обычный 78 2 2" xfId="56771"/>
    <cellStyle name="Обычный 78 2 2 2" xfId="56772"/>
    <cellStyle name="Обычный 78 2 2 2 2" xfId="56773"/>
    <cellStyle name="Обычный 78 2 2 3" xfId="56774"/>
    <cellStyle name="Обычный 78 2 3" xfId="56775"/>
    <cellStyle name="Обычный 78 2 3 2" xfId="56776"/>
    <cellStyle name="Обычный 78 2 4" xfId="56777"/>
    <cellStyle name="Обычный 78 3" xfId="56778"/>
    <cellStyle name="Обычный 78 3 2" xfId="56779"/>
    <cellStyle name="Обычный 78 3 2 2" xfId="56780"/>
    <cellStyle name="Обычный 78 3 2 2 2" xfId="56781"/>
    <cellStyle name="Обычный 78 3 2 3" xfId="56782"/>
    <cellStyle name="Обычный 78 3 3" xfId="56783"/>
    <cellStyle name="Обычный 78 3 3 2" xfId="56784"/>
    <cellStyle name="Обычный 78 3 4" xfId="56785"/>
    <cellStyle name="Обычный 78 4" xfId="56786"/>
    <cellStyle name="Обычный 78 4 2" xfId="56787"/>
    <cellStyle name="Обычный 78 4 2 2" xfId="56788"/>
    <cellStyle name="Обычный 78 4 2 2 2" xfId="56789"/>
    <cellStyle name="Обычный 78 4 2 3" xfId="56790"/>
    <cellStyle name="Обычный 78 4 3" xfId="56791"/>
    <cellStyle name="Обычный 78 4 3 2" xfId="56792"/>
    <cellStyle name="Обычный 78 4 4" xfId="56793"/>
    <cellStyle name="Обычный 78 5" xfId="56794"/>
    <cellStyle name="Обычный 78 5 2" xfId="56795"/>
    <cellStyle name="Обычный 78 5 2 2" xfId="56796"/>
    <cellStyle name="Обычный 78 5 3" xfId="56797"/>
    <cellStyle name="Обычный 78 6" xfId="56798"/>
    <cellStyle name="Обычный 78 6 2" xfId="56799"/>
    <cellStyle name="Обычный 78 7" xfId="56800"/>
    <cellStyle name="Обычный 78 7 2" xfId="56801"/>
    <cellStyle name="Обычный 78 8" xfId="56802"/>
    <cellStyle name="Обычный 79" xfId="56803"/>
    <cellStyle name="Обычный 79 2" xfId="56804"/>
    <cellStyle name="Обычный 79 2 2" xfId="56805"/>
    <cellStyle name="Обычный 79 2 2 2" xfId="56806"/>
    <cellStyle name="Обычный 79 2 2 2 2" xfId="56807"/>
    <cellStyle name="Обычный 79 2 2 3" xfId="56808"/>
    <cellStyle name="Обычный 79 2 3" xfId="56809"/>
    <cellStyle name="Обычный 79 2 3 2" xfId="56810"/>
    <cellStyle name="Обычный 79 2 4" xfId="56811"/>
    <cellStyle name="Обычный 79 3" xfId="56812"/>
    <cellStyle name="Обычный 79 3 2" xfId="56813"/>
    <cellStyle name="Обычный 79 3 2 2" xfId="56814"/>
    <cellStyle name="Обычный 79 3 2 2 2" xfId="56815"/>
    <cellStyle name="Обычный 79 3 2 3" xfId="56816"/>
    <cellStyle name="Обычный 79 3 3" xfId="56817"/>
    <cellStyle name="Обычный 79 3 3 2" xfId="56818"/>
    <cellStyle name="Обычный 79 3 4" xfId="56819"/>
    <cellStyle name="Обычный 79 4" xfId="56820"/>
    <cellStyle name="Обычный 79 4 2" xfId="56821"/>
    <cellStyle name="Обычный 79 4 2 2" xfId="56822"/>
    <cellStyle name="Обычный 79 4 2 2 2" xfId="56823"/>
    <cellStyle name="Обычный 79 4 2 3" xfId="56824"/>
    <cellStyle name="Обычный 79 4 3" xfId="56825"/>
    <cellStyle name="Обычный 79 4 3 2" xfId="56826"/>
    <cellStyle name="Обычный 79 4 4" xfId="56827"/>
    <cellStyle name="Обычный 79 5" xfId="56828"/>
    <cellStyle name="Обычный 79 5 2" xfId="56829"/>
    <cellStyle name="Обычный 79 5 2 2" xfId="56830"/>
    <cellStyle name="Обычный 79 5 3" xfId="56831"/>
    <cellStyle name="Обычный 79 6" xfId="56832"/>
    <cellStyle name="Обычный 79 6 2" xfId="56833"/>
    <cellStyle name="Обычный 79 7" xfId="56834"/>
    <cellStyle name="Обычный 79 7 2" xfId="56835"/>
    <cellStyle name="Обычный 79 8" xfId="56836"/>
    <cellStyle name="Обычный 8" xfId="56837"/>
    <cellStyle name="Обычный 8 2" xfId="56838"/>
    <cellStyle name="Обычный 8 2 2" xfId="56839"/>
    <cellStyle name="Обычный 8 3" xfId="56840"/>
    <cellStyle name="Обычный 8 3 2" xfId="56841"/>
    <cellStyle name="Обычный 8 4" xfId="56842"/>
    <cellStyle name="Обычный 8 4 2" xfId="56843"/>
    <cellStyle name="Обычный 8 5" xfId="56844"/>
    <cellStyle name="Обычный 8 6" xfId="56845"/>
    <cellStyle name="Обычный 8 7" xfId="56846"/>
    <cellStyle name="Обычный 8 8" xfId="56847"/>
    <cellStyle name="Обычный 80" xfId="56848"/>
    <cellStyle name="Обычный 80 2" xfId="56849"/>
    <cellStyle name="Обычный 80 2 2" xfId="56850"/>
    <cellStyle name="Обычный 80 2 2 2" xfId="56851"/>
    <cellStyle name="Обычный 80 2 2 2 2" xfId="56852"/>
    <cellStyle name="Обычный 80 2 2 3" xfId="56853"/>
    <cellStyle name="Обычный 80 2 3" xfId="56854"/>
    <cellStyle name="Обычный 80 2 3 2" xfId="56855"/>
    <cellStyle name="Обычный 80 2 4" xfId="56856"/>
    <cellStyle name="Обычный 80 3" xfId="56857"/>
    <cellStyle name="Обычный 80 3 2" xfId="56858"/>
    <cellStyle name="Обычный 80 3 2 2" xfId="56859"/>
    <cellStyle name="Обычный 80 3 2 2 2" xfId="56860"/>
    <cellStyle name="Обычный 80 3 2 3" xfId="56861"/>
    <cellStyle name="Обычный 80 3 3" xfId="56862"/>
    <cellStyle name="Обычный 80 3 3 2" xfId="56863"/>
    <cellStyle name="Обычный 80 3 4" xfId="56864"/>
    <cellStyle name="Обычный 80 4" xfId="56865"/>
    <cellStyle name="Обычный 80 4 2" xfId="56866"/>
    <cellStyle name="Обычный 80 4 2 2" xfId="56867"/>
    <cellStyle name="Обычный 80 4 2 2 2" xfId="56868"/>
    <cellStyle name="Обычный 80 4 2 3" xfId="56869"/>
    <cellStyle name="Обычный 80 4 3" xfId="56870"/>
    <cellStyle name="Обычный 80 4 3 2" xfId="56871"/>
    <cellStyle name="Обычный 80 4 4" xfId="56872"/>
    <cellStyle name="Обычный 80 5" xfId="56873"/>
    <cellStyle name="Обычный 80 5 2" xfId="56874"/>
    <cellStyle name="Обычный 80 5 2 2" xfId="56875"/>
    <cellStyle name="Обычный 80 5 3" xfId="56876"/>
    <cellStyle name="Обычный 80 6" xfId="56877"/>
    <cellStyle name="Обычный 80 6 2" xfId="56878"/>
    <cellStyle name="Обычный 80 7" xfId="56879"/>
    <cellStyle name="Обычный 80 7 2" xfId="56880"/>
    <cellStyle name="Обычный 80 8" xfId="56881"/>
    <cellStyle name="Обычный 81" xfId="56882"/>
    <cellStyle name="Обычный 81 2" xfId="56883"/>
    <cellStyle name="Обычный 81 2 2" xfId="56884"/>
    <cellStyle name="Обычный 81 2 2 2" xfId="56885"/>
    <cellStyle name="Обычный 81 2 2 2 2" xfId="56886"/>
    <cellStyle name="Обычный 81 2 2 3" xfId="56887"/>
    <cellStyle name="Обычный 81 2 3" xfId="56888"/>
    <cellStyle name="Обычный 81 2 3 2" xfId="56889"/>
    <cellStyle name="Обычный 81 2 4" xfId="56890"/>
    <cellStyle name="Обычный 81 3" xfId="56891"/>
    <cellStyle name="Обычный 81 3 2" xfId="56892"/>
    <cellStyle name="Обычный 81 3 2 2" xfId="56893"/>
    <cellStyle name="Обычный 81 3 2 2 2" xfId="56894"/>
    <cellStyle name="Обычный 81 3 2 3" xfId="56895"/>
    <cellStyle name="Обычный 81 3 3" xfId="56896"/>
    <cellStyle name="Обычный 81 3 3 2" xfId="56897"/>
    <cellStyle name="Обычный 81 3 4" xfId="56898"/>
    <cellStyle name="Обычный 81 4" xfId="56899"/>
    <cellStyle name="Обычный 81 4 2" xfId="56900"/>
    <cellStyle name="Обычный 81 4 2 2" xfId="56901"/>
    <cellStyle name="Обычный 81 4 2 2 2" xfId="56902"/>
    <cellStyle name="Обычный 81 4 2 3" xfId="56903"/>
    <cellStyle name="Обычный 81 4 3" xfId="56904"/>
    <cellStyle name="Обычный 81 4 3 2" xfId="56905"/>
    <cellStyle name="Обычный 81 4 4" xfId="56906"/>
    <cellStyle name="Обычный 81 5" xfId="56907"/>
    <cellStyle name="Обычный 81 5 2" xfId="56908"/>
    <cellStyle name="Обычный 81 5 2 2" xfId="56909"/>
    <cellStyle name="Обычный 81 5 3" xfId="56910"/>
    <cellStyle name="Обычный 81 6" xfId="56911"/>
    <cellStyle name="Обычный 81 6 2" xfId="56912"/>
    <cellStyle name="Обычный 81 7" xfId="56913"/>
    <cellStyle name="Обычный 81 7 2" xfId="56914"/>
    <cellStyle name="Обычный 81 8" xfId="56915"/>
    <cellStyle name="Обычный 82" xfId="56916"/>
    <cellStyle name="Обычный 82 2" xfId="56917"/>
    <cellStyle name="Обычный 82 2 2" xfId="56918"/>
    <cellStyle name="Обычный 82 2 2 2" xfId="56919"/>
    <cellStyle name="Обычный 82 2 2 2 2" xfId="56920"/>
    <cellStyle name="Обычный 82 2 2 3" xfId="56921"/>
    <cellStyle name="Обычный 82 2 3" xfId="56922"/>
    <cellStyle name="Обычный 82 2 3 2" xfId="56923"/>
    <cellStyle name="Обычный 82 2 4" xfId="56924"/>
    <cellStyle name="Обычный 82 3" xfId="56925"/>
    <cellStyle name="Обычный 82 3 2" xfId="56926"/>
    <cellStyle name="Обычный 82 3 2 2" xfId="56927"/>
    <cellStyle name="Обычный 82 3 2 2 2" xfId="56928"/>
    <cellStyle name="Обычный 82 3 2 3" xfId="56929"/>
    <cellStyle name="Обычный 82 3 3" xfId="56930"/>
    <cellStyle name="Обычный 82 3 3 2" xfId="56931"/>
    <cellStyle name="Обычный 82 3 4" xfId="56932"/>
    <cellStyle name="Обычный 82 4" xfId="56933"/>
    <cellStyle name="Обычный 82 4 2" xfId="56934"/>
    <cellStyle name="Обычный 82 4 2 2" xfId="56935"/>
    <cellStyle name="Обычный 82 4 2 2 2" xfId="56936"/>
    <cellStyle name="Обычный 82 4 2 3" xfId="56937"/>
    <cellStyle name="Обычный 82 4 3" xfId="56938"/>
    <cellStyle name="Обычный 82 4 3 2" xfId="56939"/>
    <cellStyle name="Обычный 82 4 4" xfId="56940"/>
    <cellStyle name="Обычный 82 5" xfId="56941"/>
    <cellStyle name="Обычный 82 5 2" xfId="56942"/>
    <cellStyle name="Обычный 82 5 2 2" xfId="56943"/>
    <cellStyle name="Обычный 82 5 3" xfId="56944"/>
    <cellStyle name="Обычный 82 6" xfId="56945"/>
    <cellStyle name="Обычный 82 6 2" xfId="56946"/>
    <cellStyle name="Обычный 82 7" xfId="56947"/>
    <cellStyle name="Обычный 82 7 2" xfId="56948"/>
    <cellStyle name="Обычный 82 8" xfId="56949"/>
    <cellStyle name="Обычный 83" xfId="56950"/>
    <cellStyle name="Обычный 83 2" xfId="56951"/>
    <cellStyle name="Обычный 83 2 2" xfId="56952"/>
    <cellStyle name="Обычный 83 2 2 2" xfId="56953"/>
    <cellStyle name="Обычный 83 2 2 2 2" xfId="56954"/>
    <cellStyle name="Обычный 83 2 2 3" xfId="56955"/>
    <cellStyle name="Обычный 83 2 3" xfId="56956"/>
    <cellStyle name="Обычный 83 2 3 2" xfId="56957"/>
    <cellStyle name="Обычный 83 2 4" xfId="56958"/>
    <cellStyle name="Обычный 83 3" xfId="56959"/>
    <cellStyle name="Обычный 83 3 2" xfId="56960"/>
    <cellStyle name="Обычный 83 3 2 2" xfId="56961"/>
    <cellStyle name="Обычный 83 3 2 2 2" xfId="56962"/>
    <cellStyle name="Обычный 83 3 2 3" xfId="56963"/>
    <cellStyle name="Обычный 83 3 3" xfId="56964"/>
    <cellStyle name="Обычный 83 3 3 2" xfId="56965"/>
    <cellStyle name="Обычный 83 3 4" xfId="56966"/>
    <cellStyle name="Обычный 83 4" xfId="56967"/>
    <cellStyle name="Обычный 83 4 2" xfId="56968"/>
    <cellStyle name="Обычный 83 4 2 2" xfId="56969"/>
    <cellStyle name="Обычный 83 4 2 2 2" xfId="56970"/>
    <cellStyle name="Обычный 83 4 2 3" xfId="56971"/>
    <cellStyle name="Обычный 83 4 3" xfId="56972"/>
    <cellStyle name="Обычный 83 4 3 2" xfId="56973"/>
    <cellStyle name="Обычный 83 4 4" xfId="56974"/>
    <cellStyle name="Обычный 83 5" xfId="56975"/>
    <cellStyle name="Обычный 83 5 2" xfId="56976"/>
    <cellStyle name="Обычный 83 5 2 2" xfId="56977"/>
    <cellStyle name="Обычный 83 5 3" xfId="56978"/>
    <cellStyle name="Обычный 83 6" xfId="56979"/>
    <cellStyle name="Обычный 83 6 2" xfId="56980"/>
    <cellStyle name="Обычный 83 7" xfId="56981"/>
    <cellStyle name="Обычный 83 7 2" xfId="56982"/>
    <cellStyle name="Обычный 83 8" xfId="56983"/>
    <cellStyle name="Обычный 84" xfId="56984"/>
    <cellStyle name="Обычный 84 2" xfId="56985"/>
    <cellStyle name="Обычный 84 2 2" xfId="56986"/>
    <cellStyle name="Обычный 84 2 2 2" xfId="56987"/>
    <cellStyle name="Обычный 84 2 2 2 2" xfId="56988"/>
    <cellStyle name="Обычный 84 2 2 3" xfId="56989"/>
    <cellStyle name="Обычный 84 2 3" xfId="56990"/>
    <cellStyle name="Обычный 84 2 3 2" xfId="56991"/>
    <cellStyle name="Обычный 84 2 4" xfId="56992"/>
    <cellStyle name="Обычный 84 3" xfId="56993"/>
    <cellStyle name="Обычный 84 3 2" xfId="56994"/>
    <cellStyle name="Обычный 84 3 2 2" xfId="56995"/>
    <cellStyle name="Обычный 84 3 2 2 2" xfId="56996"/>
    <cellStyle name="Обычный 84 3 2 3" xfId="56997"/>
    <cellStyle name="Обычный 84 3 3" xfId="56998"/>
    <cellStyle name="Обычный 84 3 3 2" xfId="56999"/>
    <cellStyle name="Обычный 84 3 4" xfId="57000"/>
    <cellStyle name="Обычный 84 4" xfId="57001"/>
    <cellStyle name="Обычный 84 4 2" xfId="57002"/>
    <cellStyle name="Обычный 84 4 2 2" xfId="57003"/>
    <cellStyle name="Обычный 84 4 2 2 2" xfId="57004"/>
    <cellStyle name="Обычный 84 4 2 3" xfId="57005"/>
    <cellStyle name="Обычный 84 4 3" xfId="57006"/>
    <cellStyle name="Обычный 84 4 3 2" xfId="57007"/>
    <cellStyle name="Обычный 84 4 4" xfId="57008"/>
    <cellStyle name="Обычный 84 5" xfId="57009"/>
    <cellStyle name="Обычный 84 5 2" xfId="57010"/>
    <cellStyle name="Обычный 84 5 2 2" xfId="57011"/>
    <cellStyle name="Обычный 84 5 3" xfId="57012"/>
    <cellStyle name="Обычный 84 6" xfId="57013"/>
    <cellStyle name="Обычный 84 6 2" xfId="57014"/>
    <cellStyle name="Обычный 84 7" xfId="57015"/>
    <cellStyle name="Обычный 84 7 2" xfId="57016"/>
    <cellStyle name="Обычный 84 8" xfId="57017"/>
    <cellStyle name="Обычный 85" xfId="57018"/>
    <cellStyle name="Обычный 85 2" xfId="57019"/>
    <cellStyle name="Обычный 85 2 2" xfId="57020"/>
    <cellStyle name="Обычный 85 2 2 2" xfId="57021"/>
    <cellStyle name="Обычный 85 2 2 2 2" xfId="57022"/>
    <cellStyle name="Обычный 85 2 2 3" xfId="57023"/>
    <cellStyle name="Обычный 85 2 3" xfId="57024"/>
    <cellStyle name="Обычный 85 2 3 2" xfId="57025"/>
    <cellStyle name="Обычный 85 2 4" xfId="57026"/>
    <cellStyle name="Обычный 85 3" xfId="57027"/>
    <cellStyle name="Обычный 85 3 2" xfId="57028"/>
    <cellStyle name="Обычный 85 3 2 2" xfId="57029"/>
    <cellStyle name="Обычный 85 3 2 2 2" xfId="57030"/>
    <cellStyle name="Обычный 85 3 2 3" xfId="57031"/>
    <cellStyle name="Обычный 85 3 3" xfId="57032"/>
    <cellStyle name="Обычный 85 3 3 2" xfId="57033"/>
    <cellStyle name="Обычный 85 3 4" xfId="57034"/>
    <cellStyle name="Обычный 85 4" xfId="57035"/>
    <cellStyle name="Обычный 85 4 2" xfId="57036"/>
    <cellStyle name="Обычный 85 4 2 2" xfId="57037"/>
    <cellStyle name="Обычный 85 4 2 2 2" xfId="57038"/>
    <cellStyle name="Обычный 85 4 2 3" xfId="57039"/>
    <cellStyle name="Обычный 85 4 3" xfId="57040"/>
    <cellStyle name="Обычный 85 4 3 2" xfId="57041"/>
    <cellStyle name="Обычный 85 4 4" xfId="57042"/>
    <cellStyle name="Обычный 85 5" xfId="57043"/>
    <cellStyle name="Обычный 85 5 2" xfId="57044"/>
    <cellStyle name="Обычный 85 5 2 2" xfId="57045"/>
    <cellStyle name="Обычный 85 5 3" xfId="57046"/>
    <cellStyle name="Обычный 85 6" xfId="57047"/>
    <cellStyle name="Обычный 85 6 2" xfId="57048"/>
    <cellStyle name="Обычный 85 7" xfId="57049"/>
    <cellStyle name="Обычный 85 7 2" xfId="57050"/>
    <cellStyle name="Обычный 85 8" xfId="57051"/>
    <cellStyle name="Обычный 86" xfId="57052"/>
    <cellStyle name="Обычный 86 2" xfId="57053"/>
    <cellStyle name="Обычный 86 2 2" xfId="57054"/>
    <cellStyle name="Обычный 86 2 2 2" xfId="57055"/>
    <cellStyle name="Обычный 86 2 2 2 2" xfId="57056"/>
    <cellStyle name="Обычный 86 2 2 3" xfId="57057"/>
    <cellStyle name="Обычный 86 2 3" xfId="57058"/>
    <cellStyle name="Обычный 86 2 3 2" xfId="57059"/>
    <cellStyle name="Обычный 86 2 4" xfId="57060"/>
    <cellStyle name="Обычный 86 3" xfId="57061"/>
    <cellStyle name="Обычный 86 3 2" xfId="57062"/>
    <cellStyle name="Обычный 86 3 2 2" xfId="57063"/>
    <cellStyle name="Обычный 86 3 2 2 2" xfId="57064"/>
    <cellStyle name="Обычный 86 3 2 3" xfId="57065"/>
    <cellStyle name="Обычный 86 3 3" xfId="57066"/>
    <cellStyle name="Обычный 86 3 3 2" xfId="57067"/>
    <cellStyle name="Обычный 86 3 4" xfId="57068"/>
    <cellStyle name="Обычный 86 4" xfId="57069"/>
    <cellStyle name="Обычный 86 4 2" xfId="57070"/>
    <cellStyle name="Обычный 86 4 2 2" xfId="57071"/>
    <cellStyle name="Обычный 86 4 2 2 2" xfId="57072"/>
    <cellStyle name="Обычный 86 4 2 3" xfId="57073"/>
    <cellStyle name="Обычный 86 4 3" xfId="57074"/>
    <cellStyle name="Обычный 86 4 3 2" xfId="57075"/>
    <cellStyle name="Обычный 86 4 4" xfId="57076"/>
    <cellStyle name="Обычный 86 5" xfId="57077"/>
    <cellStyle name="Обычный 86 5 2" xfId="57078"/>
    <cellStyle name="Обычный 86 5 2 2" xfId="57079"/>
    <cellStyle name="Обычный 86 5 3" xfId="57080"/>
    <cellStyle name="Обычный 86 6" xfId="57081"/>
    <cellStyle name="Обычный 86 6 2" xfId="57082"/>
    <cellStyle name="Обычный 86 7" xfId="57083"/>
    <cellStyle name="Обычный 86 7 2" xfId="57084"/>
    <cellStyle name="Обычный 86 8" xfId="57085"/>
    <cellStyle name="Обычный 87" xfId="57086"/>
    <cellStyle name="Обычный 87 2" xfId="57087"/>
    <cellStyle name="Обычный 87 2 2" xfId="57088"/>
    <cellStyle name="Обычный 87 2 2 2" xfId="57089"/>
    <cellStyle name="Обычный 87 2 2 2 2" xfId="57090"/>
    <cellStyle name="Обычный 87 2 2 3" xfId="57091"/>
    <cellStyle name="Обычный 87 2 3" xfId="57092"/>
    <cellStyle name="Обычный 87 2 3 2" xfId="57093"/>
    <cellStyle name="Обычный 87 2 4" xfId="57094"/>
    <cellStyle name="Обычный 87 3" xfId="57095"/>
    <cellStyle name="Обычный 87 3 2" xfId="57096"/>
    <cellStyle name="Обычный 87 3 2 2" xfId="57097"/>
    <cellStyle name="Обычный 87 3 2 2 2" xfId="57098"/>
    <cellStyle name="Обычный 87 3 2 3" xfId="57099"/>
    <cellStyle name="Обычный 87 3 3" xfId="57100"/>
    <cellStyle name="Обычный 87 3 3 2" xfId="57101"/>
    <cellStyle name="Обычный 87 3 4" xfId="57102"/>
    <cellStyle name="Обычный 87 4" xfId="57103"/>
    <cellStyle name="Обычный 87 4 2" xfId="57104"/>
    <cellStyle name="Обычный 87 4 2 2" xfId="57105"/>
    <cellStyle name="Обычный 87 4 2 2 2" xfId="57106"/>
    <cellStyle name="Обычный 87 4 2 3" xfId="57107"/>
    <cellStyle name="Обычный 87 4 3" xfId="57108"/>
    <cellStyle name="Обычный 87 4 3 2" xfId="57109"/>
    <cellStyle name="Обычный 87 4 4" xfId="57110"/>
    <cellStyle name="Обычный 87 5" xfId="57111"/>
    <cellStyle name="Обычный 87 5 2" xfId="57112"/>
    <cellStyle name="Обычный 87 5 2 2" xfId="57113"/>
    <cellStyle name="Обычный 87 5 3" xfId="57114"/>
    <cellStyle name="Обычный 87 6" xfId="57115"/>
    <cellStyle name="Обычный 87 6 2" xfId="57116"/>
    <cellStyle name="Обычный 87 7" xfId="57117"/>
    <cellStyle name="Обычный 87 7 2" xfId="57118"/>
    <cellStyle name="Обычный 87 8" xfId="57119"/>
    <cellStyle name="Обычный 88" xfId="57120"/>
    <cellStyle name="Обычный 88 2" xfId="57121"/>
    <cellStyle name="Обычный 88 2 2" xfId="57122"/>
    <cellStyle name="Обычный 88 2 2 2" xfId="57123"/>
    <cellStyle name="Обычный 88 2 2 2 2" xfId="57124"/>
    <cellStyle name="Обычный 88 2 2 3" xfId="57125"/>
    <cellStyle name="Обычный 88 2 3" xfId="57126"/>
    <cellStyle name="Обычный 88 2 3 2" xfId="57127"/>
    <cellStyle name="Обычный 88 2 4" xfId="57128"/>
    <cellStyle name="Обычный 88 3" xfId="57129"/>
    <cellStyle name="Обычный 88 3 2" xfId="57130"/>
    <cellStyle name="Обычный 88 3 2 2" xfId="57131"/>
    <cellStyle name="Обычный 88 3 2 2 2" xfId="57132"/>
    <cellStyle name="Обычный 88 3 2 3" xfId="57133"/>
    <cellStyle name="Обычный 88 3 3" xfId="57134"/>
    <cellStyle name="Обычный 88 3 3 2" xfId="57135"/>
    <cellStyle name="Обычный 88 3 4" xfId="57136"/>
    <cellStyle name="Обычный 88 4" xfId="57137"/>
    <cellStyle name="Обычный 88 4 2" xfId="57138"/>
    <cellStyle name="Обычный 88 4 2 2" xfId="57139"/>
    <cellStyle name="Обычный 88 4 2 2 2" xfId="57140"/>
    <cellStyle name="Обычный 88 4 2 3" xfId="57141"/>
    <cellStyle name="Обычный 88 4 3" xfId="57142"/>
    <cellStyle name="Обычный 88 4 3 2" xfId="57143"/>
    <cellStyle name="Обычный 88 4 4" xfId="57144"/>
    <cellStyle name="Обычный 88 5" xfId="57145"/>
    <cellStyle name="Обычный 88 5 2" xfId="57146"/>
    <cellStyle name="Обычный 88 5 2 2" xfId="57147"/>
    <cellStyle name="Обычный 88 5 3" xfId="57148"/>
    <cellStyle name="Обычный 88 6" xfId="57149"/>
    <cellStyle name="Обычный 88 6 2" xfId="57150"/>
    <cellStyle name="Обычный 88 7" xfId="57151"/>
    <cellStyle name="Обычный 88 7 2" xfId="57152"/>
    <cellStyle name="Обычный 88 8" xfId="57153"/>
    <cellStyle name="Обычный 89" xfId="57154"/>
    <cellStyle name="Обычный 89 2" xfId="57155"/>
    <cellStyle name="Обычный 89 2 2" xfId="57156"/>
    <cellStyle name="Обычный 89 2 2 2" xfId="57157"/>
    <cellStyle name="Обычный 89 2 2 2 2" xfId="57158"/>
    <cellStyle name="Обычный 89 2 2 3" xfId="57159"/>
    <cellStyle name="Обычный 89 2 3" xfId="57160"/>
    <cellStyle name="Обычный 89 2 3 2" xfId="57161"/>
    <cellStyle name="Обычный 89 2 4" xfId="57162"/>
    <cellStyle name="Обычный 89 3" xfId="57163"/>
    <cellStyle name="Обычный 89 3 2" xfId="57164"/>
    <cellStyle name="Обычный 89 3 2 2" xfId="57165"/>
    <cellStyle name="Обычный 89 3 2 2 2" xfId="57166"/>
    <cellStyle name="Обычный 89 3 2 3" xfId="57167"/>
    <cellStyle name="Обычный 89 3 3" xfId="57168"/>
    <cellStyle name="Обычный 89 3 3 2" xfId="57169"/>
    <cellStyle name="Обычный 89 3 4" xfId="57170"/>
    <cellStyle name="Обычный 89 4" xfId="57171"/>
    <cellStyle name="Обычный 89 4 2" xfId="57172"/>
    <cellStyle name="Обычный 89 4 2 2" xfId="57173"/>
    <cellStyle name="Обычный 89 4 2 2 2" xfId="57174"/>
    <cellStyle name="Обычный 89 4 2 3" xfId="57175"/>
    <cellStyle name="Обычный 89 4 3" xfId="57176"/>
    <cellStyle name="Обычный 89 4 3 2" xfId="57177"/>
    <cellStyle name="Обычный 89 4 4" xfId="57178"/>
    <cellStyle name="Обычный 89 5" xfId="57179"/>
    <cellStyle name="Обычный 89 5 2" xfId="57180"/>
    <cellStyle name="Обычный 89 5 2 2" xfId="57181"/>
    <cellStyle name="Обычный 89 5 3" xfId="57182"/>
    <cellStyle name="Обычный 89 6" xfId="57183"/>
    <cellStyle name="Обычный 89 6 2" xfId="57184"/>
    <cellStyle name="Обычный 89 7" xfId="57185"/>
    <cellStyle name="Обычный 89 7 2" xfId="57186"/>
    <cellStyle name="Обычный 89 8" xfId="57187"/>
    <cellStyle name="Обычный 9" xfId="57188"/>
    <cellStyle name="Обычный 9 2" xfId="57189"/>
    <cellStyle name="Обычный 9 2 2" xfId="57190"/>
    <cellStyle name="Обычный 9 3" xfId="57191"/>
    <cellStyle name="Обычный 9 3 2" xfId="57192"/>
    <cellStyle name="Обычный 9 4" xfId="57193"/>
    <cellStyle name="Обычный 9 5" xfId="57194"/>
    <cellStyle name="Обычный 9 6" xfId="57195"/>
    <cellStyle name="Обычный 9_Корректировка 2 квартал ДПН ОМТС Июнь (02 06 09)" xfId="57196"/>
    <cellStyle name="Обычный 90" xfId="57197"/>
    <cellStyle name="Обычный 90 2" xfId="57198"/>
    <cellStyle name="Обычный 90 2 2" xfId="57199"/>
    <cellStyle name="Обычный 90 2 2 2" xfId="57200"/>
    <cellStyle name="Обычный 90 2 2 2 2" xfId="57201"/>
    <cellStyle name="Обычный 90 2 2 3" xfId="57202"/>
    <cellStyle name="Обычный 90 2 3" xfId="57203"/>
    <cellStyle name="Обычный 90 2 3 2" xfId="57204"/>
    <cellStyle name="Обычный 90 2 4" xfId="57205"/>
    <cellStyle name="Обычный 90 3" xfId="57206"/>
    <cellStyle name="Обычный 90 3 2" xfId="57207"/>
    <cellStyle name="Обычный 90 3 2 2" xfId="57208"/>
    <cellStyle name="Обычный 90 3 2 2 2" xfId="57209"/>
    <cellStyle name="Обычный 90 3 2 3" xfId="57210"/>
    <cellStyle name="Обычный 90 3 3" xfId="57211"/>
    <cellStyle name="Обычный 90 3 3 2" xfId="57212"/>
    <cellStyle name="Обычный 90 3 4" xfId="57213"/>
    <cellStyle name="Обычный 90 4" xfId="57214"/>
    <cellStyle name="Обычный 90 4 2" xfId="57215"/>
    <cellStyle name="Обычный 90 4 2 2" xfId="57216"/>
    <cellStyle name="Обычный 90 4 2 2 2" xfId="57217"/>
    <cellStyle name="Обычный 90 4 2 3" xfId="57218"/>
    <cellStyle name="Обычный 90 4 3" xfId="57219"/>
    <cellStyle name="Обычный 90 4 3 2" xfId="57220"/>
    <cellStyle name="Обычный 90 4 4" xfId="57221"/>
    <cellStyle name="Обычный 90 5" xfId="57222"/>
    <cellStyle name="Обычный 90 5 2" xfId="57223"/>
    <cellStyle name="Обычный 90 5 2 2" xfId="57224"/>
    <cellStyle name="Обычный 90 5 3" xfId="57225"/>
    <cellStyle name="Обычный 90 6" xfId="57226"/>
    <cellStyle name="Обычный 90 6 2" xfId="57227"/>
    <cellStyle name="Обычный 90 7" xfId="57228"/>
    <cellStyle name="Обычный 90 7 2" xfId="57229"/>
    <cellStyle name="Обычный 90 8" xfId="57230"/>
    <cellStyle name="Обычный 91" xfId="57231"/>
    <cellStyle name="Обычный 91 2" xfId="57232"/>
    <cellStyle name="Обычный 91 2 2" xfId="57233"/>
    <cellStyle name="Обычный 91 2 2 2" xfId="57234"/>
    <cellStyle name="Обычный 91 2 2 2 2" xfId="57235"/>
    <cellStyle name="Обычный 91 2 2 3" xfId="57236"/>
    <cellStyle name="Обычный 91 2 3" xfId="57237"/>
    <cellStyle name="Обычный 91 2 3 2" xfId="57238"/>
    <cellStyle name="Обычный 91 2 4" xfId="57239"/>
    <cellStyle name="Обычный 91 3" xfId="57240"/>
    <cellStyle name="Обычный 91 3 2" xfId="57241"/>
    <cellStyle name="Обычный 91 3 2 2" xfId="57242"/>
    <cellStyle name="Обычный 91 3 2 2 2" xfId="57243"/>
    <cellStyle name="Обычный 91 3 2 3" xfId="57244"/>
    <cellStyle name="Обычный 91 3 3" xfId="57245"/>
    <cellStyle name="Обычный 91 3 3 2" xfId="57246"/>
    <cellStyle name="Обычный 91 3 4" xfId="57247"/>
    <cellStyle name="Обычный 91 4" xfId="57248"/>
    <cellStyle name="Обычный 91 4 2" xfId="57249"/>
    <cellStyle name="Обычный 91 4 2 2" xfId="57250"/>
    <cellStyle name="Обычный 91 4 2 2 2" xfId="57251"/>
    <cellStyle name="Обычный 91 4 2 3" xfId="57252"/>
    <cellStyle name="Обычный 91 4 3" xfId="57253"/>
    <cellStyle name="Обычный 91 4 3 2" xfId="57254"/>
    <cellStyle name="Обычный 91 4 4" xfId="57255"/>
    <cellStyle name="Обычный 91 5" xfId="57256"/>
    <cellStyle name="Обычный 91 5 2" xfId="57257"/>
    <cellStyle name="Обычный 91 5 2 2" xfId="57258"/>
    <cellStyle name="Обычный 91 5 3" xfId="57259"/>
    <cellStyle name="Обычный 91 6" xfId="57260"/>
    <cellStyle name="Обычный 91 6 2" xfId="57261"/>
    <cellStyle name="Обычный 91 7" xfId="57262"/>
    <cellStyle name="Обычный 91 7 2" xfId="57263"/>
    <cellStyle name="Обычный 91 8" xfId="57264"/>
    <cellStyle name="Обычный 92" xfId="57265"/>
    <cellStyle name="Обычный 92 2" xfId="57266"/>
    <cellStyle name="Обычный 92 2 2" xfId="57267"/>
    <cellStyle name="Обычный 92 2 2 2" xfId="57268"/>
    <cellStyle name="Обычный 92 2 2 2 2" xfId="57269"/>
    <cellStyle name="Обычный 92 2 2 3" xfId="57270"/>
    <cellStyle name="Обычный 92 2 3" xfId="57271"/>
    <cellStyle name="Обычный 92 2 3 2" xfId="57272"/>
    <cellStyle name="Обычный 92 2 4" xfId="57273"/>
    <cellStyle name="Обычный 92 3" xfId="57274"/>
    <cellStyle name="Обычный 92 3 2" xfId="57275"/>
    <cellStyle name="Обычный 92 3 2 2" xfId="57276"/>
    <cellStyle name="Обычный 92 3 2 2 2" xfId="57277"/>
    <cellStyle name="Обычный 92 3 2 3" xfId="57278"/>
    <cellStyle name="Обычный 92 3 3" xfId="57279"/>
    <cellStyle name="Обычный 92 3 3 2" xfId="57280"/>
    <cellStyle name="Обычный 92 3 4" xfId="57281"/>
    <cellStyle name="Обычный 92 4" xfId="57282"/>
    <cellStyle name="Обычный 92 4 2" xfId="57283"/>
    <cellStyle name="Обычный 92 4 2 2" xfId="57284"/>
    <cellStyle name="Обычный 92 4 2 2 2" xfId="57285"/>
    <cellStyle name="Обычный 92 4 2 3" xfId="57286"/>
    <cellStyle name="Обычный 92 4 3" xfId="57287"/>
    <cellStyle name="Обычный 92 4 3 2" xfId="57288"/>
    <cellStyle name="Обычный 92 4 4" xfId="57289"/>
    <cellStyle name="Обычный 92 5" xfId="57290"/>
    <cellStyle name="Обычный 92 5 2" xfId="57291"/>
    <cellStyle name="Обычный 92 5 2 2" xfId="57292"/>
    <cellStyle name="Обычный 92 5 3" xfId="57293"/>
    <cellStyle name="Обычный 92 6" xfId="57294"/>
    <cellStyle name="Обычный 92 6 2" xfId="57295"/>
    <cellStyle name="Обычный 92 7" xfId="57296"/>
    <cellStyle name="Обычный 92 7 2" xfId="57297"/>
    <cellStyle name="Обычный 92 8" xfId="57298"/>
    <cellStyle name="Обычный 93" xfId="57299"/>
    <cellStyle name="Обычный 93 2" xfId="57300"/>
    <cellStyle name="Обычный 93 2 2" xfId="57301"/>
    <cellStyle name="Обычный 93 2 2 2" xfId="57302"/>
    <cellStyle name="Обычный 93 2 2 2 2" xfId="57303"/>
    <cellStyle name="Обычный 93 2 2 3" xfId="57304"/>
    <cellStyle name="Обычный 93 2 3" xfId="57305"/>
    <cellStyle name="Обычный 93 2 3 2" xfId="57306"/>
    <cellStyle name="Обычный 93 2 4" xfId="57307"/>
    <cellStyle name="Обычный 93 3" xfId="57308"/>
    <cellStyle name="Обычный 93 3 2" xfId="57309"/>
    <cellStyle name="Обычный 93 3 2 2" xfId="57310"/>
    <cellStyle name="Обычный 93 3 2 2 2" xfId="57311"/>
    <cellStyle name="Обычный 93 3 2 3" xfId="57312"/>
    <cellStyle name="Обычный 93 3 3" xfId="57313"/>
    <cellStyle name="Обычный 93 3 3 2" xfId="57314"/>
    <cellStyle name="Обычный 93 3 4" xfId="57315"/>
    <cellStyle name="Обычный 93 4" xfId="57316"/>
    <cellStyle name="Обычный 93 4 2" xfId="57317"/>
    <cellStyle name="Обычный 93 4 2 2" xfId="57318"/>
    <cellStyle name="Обычный 93 4 2 2 2" xfId="57319"/>
    <cellStyle name="Обычный 93 4 2 3" xfId="57320"/>
    <cellStyle name="Обычный 93 4 3" xfId="57321"/>
    <cellStyle name="Обычный 93 4 3 2" xfId="57322"/>
    <cellStyle name="Обычный 93 4 4" xfId="57323"/>
    <cellStyle name="Обычный 93 5" xfId="57324"/>
    <cellStyle name="Обычный 93 5 2" xfId="57325"/>
    <cellStyle name="Обычный 93 5 2 2" xfId="57326"/>
    <cellStyle name="Обычный 93 5 3" xfId="57327"/>
    <cellStyle name="Обычный 93 6" xfId="57328"/>
    <cellStyle name="Обычный 93 6 2" xfId="57329"/>
    <cellStyle name="Обычный 93 7" xfId="57330"/>
    <cellStyle name="Обычный 93 7 2" xfId="57331"/>
    <cellStyle name="Обычный 93 8" xfId="57332"/>
    <cellStyle name="Обычный 94" xfId="57333"/>
    <cellStyle name="Обычный 94 2" xfId="57334"/>
    <cellStyle name="Обычный 94 2 2" xfId="57335"/>
    <cellStyle name="Обычный 94 2 2 2" xfId="57336"/>
    <cellStyle name="Обычный 94 2 2 2 2" xfId="57337"/>
    <cellStyle name="Обычный 94 2 2 3" xfId="57338"/>
    <cellStyle name="Обычный 94 2 3" xfId="57339"/>
    <cellStyle name="Обычный 94 2 3 2" xfId="57340"/>
    <cellStyle name="Обычный 94 2 4" xfId="57341"/>
    <cellStyle name="Обычный 94 3" xfId="57342"/>
    <cellStyle name="Обычный 94 3 2" xfId="57343"/>
    <cellStyle name="Обычный 94 3 2 2" xfId="57344"/>
    <cellStyle name="Обычный 94 3 2 2 2" xfId="57345"/>
    <cellStyle name="Обычный 94 3 2 3" xfId="57346"/>
    <cellStyle name="Обычный 94 3 3" xfId="57347"/>
    <cellStyle name="Обычный 94 3 3 2" xfId="57348"/>
    <cellStyle name="Обычный 94 3 4" xfId="57349"/>
    <cellStyle name="Обычный 94 4" xfId="57350"/>
    <cellStyle name="Обычный 94 4 2" xfId="57351"/>
    <cellStyle name="Обычный 94 4 2 2" xfId="57352"/>
    <cellStyle name="Обычный 94 4 2 2 2" xfId="57353"/>
    <cellStyle name="Обычный 94 4 2 3" xfId="57354"/>
    <cellStyle name="Обычный 94 4 3" xfId="57355"/>
    <cellStyle name="Обычный 94 4 3 2" xfId="57356"/>
    <cellStyle name="Обычный 94 4 4" xfId="57357"/>
    <cellStyle name="Обычный 94 5" xfId="57358"/>
    <cellStyle name="Обычный 94 5 2" xfId="57359"/>
    <cellStyle name="Обычный 94 5 2 2" xfId="57360"/>
    <cellStyle name="Обычный 94 5 3" xfId="57361"/>
    <cellStyle name="Обычный 94 6" xfId="57362"/>
    <cellStyle name="Обычный 94 6 2" xfId="57363"/>
    <cellStyle name="Обычный 94 7" xfId="57364"/>
    <cellStyle name="Обычный 94 7 2" xfId="57365"/>
    <cellStyle name="Обычный 94 8" xfId="57366"/>
    <cellStyle name="Обычный 95" xfId="57367"/>
    <cellStyle name="Обычный 95 2" xfId="57368"/>
    <cellStyle name="Обычный 95 2 2" xfId="57369"/>
    <cellStyle name="Обычный 95 2 2 2" xfId="57370"/>
    <cellStyle name="Обычный 95 2 2 2 2" xfId="57371"/>
    <cellStyle name="Обычный 95 2 2 3" xfId="57372"/>
    <cellStyle name="Обычный 95 2 3" xfId="57373"/>
    <cellStyle name="Обычный 95 2 3 2" xfId="57374"/>
    <cellStyle name="Обычный 95 2 4" xfId="57375"/>
    <cellStyle name="Обычный 95 3" xfId="57376"/>
    <cellStyle name="Обычный 95 3 2" xfId="57377"/>
    <cellStyle name="Обычный 95 3 2 2" xfId="57378"/>
    <cellStyle name="Обычный 95 3 2 2 2" xfId="57379"/>
    <cellStyle name="Обычный 95 3 2 3" xfId="57380"/>
    <cellStyle name="Обычный 95 3 3" xfId="57381"/>
    <cellStyle name="Обычный 95 3 3 2" xfId="57382"/>
    <cellStyle name="Обычный 95 3 4" xfId="57383"/>
    <cellStyle name="Обычный 95 4" xfId="57384"/>
    <cellStyle name="Обычный 95 4 2" xfId="57385"/>
    <cellStyle name="Обычный 95 4 2 2" xfId="57386"/>
    <cellStyle name="Обычный 95 4 2 2 2" xfId="57387"/>
    <cellStyle name="Обычный 95 4 2 3" xfId="57388"/>
    <cellStyle name="Обычный 95 4 3" xfId="57389"/>
    <cellStyle name="Обычный 95 4 3 2" xfId="57390"/>
    <cellStyle name="Обычный 95 4 4" xfId="57391"/>
    <cellStyle name="Обычный 95 5" xfId="57392"/>
    <cellStyle name="Обычный 95 5 2" xfId="57393"/>
    <cellStyle name="Обычный 95 5 2 2" xfId="57394"/>
    <cellStyle name="Обычный 95 5 3" xfId="57395"/>
    <cellStyle name="Обычный 95 6" xfId="57396"/>
    <cellStyle name="Обычный 95 6 2" xfId="57397"/>
    <cellStyle name="Обычный 95 7" xfId="57398"/>
    <cellStyle name="Обычный 95 7 2" xfId="57399"/>
    <cellStyle name="Обычный 95 8" xfId="57400"/>
    <cellStyle name="Обычный 96" xfId="57401"/>
    <cellStyle name="Обычный 96 2" xfId="57402"/>
    <cellStyle name="Обычный 96 2 2" xfId="57403"/>
    <cellStyle name="Обычный 96 2 2 2" xfId="57404"/>
    <cellStyle name="Обычный 96 2 2 2 2" xfId="57405"/>
    <cellStyle name="Обычный 96 2 2 3" xfId="57406"/>
    <cellStyle name="Обычный 96 2 3" xfId="57407"/>
    <cellStyle name="Обычный 96 2 3 2" xfId="57408"/>
    <cellStyle name="Обычный 96 2 4" xfId="57409"/>
    <cellStyle name="Обычный 96 3" xfId="57410"/>
    <cellStyle name="Обычный 96 3 2" xfId="57411"/>
    <cellStyle name="Обычный 96 3 2 2" xfId="57412"/>
    <cellStyle name="Обычный 96 3 2 2 2" xfId="57413"/>
    <cellStyle name="Обычный 96 3 2 3" xfId="57414"/>
    <cellStyle name="Обычный 96 3 3" xfId="57415"/>
    <cellStyle name="Обычный 96 3 3 2" xfId="57416"/>
    <cellStyle name="Обычный 96 3 4" xfId="57417"/>
    <cellStyle name="Обычный 96 4" xfId="57418"/>
    <cellStyle name="Обычный 96 4 2" xfId="57419"/>
    <cellStyle name="Обычный 96 4 2 2" xfId="57420"/>
    <cellStyle name="Обычный 96 4 2 2 2" xfId="57421"/>
    <cellStyle name="Обычный 96 4 2 3" xfId="57422"/>
    <cellStyle name="Обычный 96 4 3" xfId="57423"/>
    <cellStyle name="Обычный 96 4 3 2" xfId="57424"/>
    <cellStyle name="Обычный 96 4 4" xfId="57425"/>
    <cellStyle name="Обычный 96 5" xfId="57426"/>
    <cellStyle name="Обычный 96 5 2" xfId="57427"/>
    <cellStyle name="Обычный 96 5 2 2" xfId="57428"/>
    <cellStyle name="Обычный 96 5 3" xfId="57429"/>
    <cellStyle name="Обычный 96 6" xfId="57430"/>
    <cellStyle name="Обычный 96 6 2" xfId="57431"/>
    <cellStyle name="Обычный 96 7" xfId="57432"/>
    <cellStyle name="Обычный 96 7 2" xfId="57433"/>
    <cellStyle name="Обычный 96 8" xfId="57434"/>
    <cellStyle name="Обычный 97" xfId="57435"/>
    <cellStyle name="Обычный 97 2" xfId="57436"/>
    <cellStyle name="Обычный 97 2 2" xfId="57437"/>
    <cellStyle name="Обычный 97 2 2 2" xfId="57438"/>
    <cellStyle name="Обычный 97 2 2 2 2" xfId="57439"/>
    <cellStyle name="Обычный 97 2 2 3" xfId="57440"/>
    <cellStyle name="Обычный 97 2 3" xfId="57441"/>
    <cellStyle name="Обычный 97 2 3 2" xfId="57442"/>
    <cellStyle name="Обычный 97 2 4" xfId="57443"/>
    <cellStyle name="Обычный 97 3" xfId="57444"/>
    <cellStyle name="Обычный 97 3 2" xfId="57445"/>
    <cellStyle name="Обычный 97 3 2 2" xfId="57446"/>
    <cellStyle name="Обычный 97 3 2 2 2" xfId="57447"/>
    <cellStyle name="Обычный 97 3 2 3" xfId="57448"/>
    <cellStyle name="Обычный 97 3 3" xfId="57449"/>
    <cellStyle name="Обычный 97 3 3 2" xfId="57450"/>
    <cellStyle name="Обычный 97 3 4" xfId="57451"/>
    <cellStyle name="Обычный 97 4" xfId="57452"/>
    <cellStyle name="Обычный 97 4 2" xfId="57453"/>
    <cellStyle name="Обычный 97 4 2 2" xfId="57454"/>
    <cellStyle name="Обычный 97 4 2 2 2" xfId="57455"/>
    <cellStyle name="Обычный 97 4 2 3" xfId="57456"/>
    <cellStyle name="Обычный 97 4 3" xfId="57457"/>
    <cellStyle name="Обычный 97 4 3 2" xfId="57458"/>
    <cellStyle name="Обычный 97 4 4" xfId="57459"/>
    <cellStyle name="Обычный 97 5" xfId="57460"/>
    <cellStyle name="Обычный 97 5 2" xfId="57461"/>
    <cellStyle name="Обычный 97 5 2 2" xfId="57462"/>
    <cellStyle name="Обычный 97 5 3" xfId="57463"/>
    <cellStyle name="Обычный 97 6" xfId="57464"/>
    <cellStyle name="Обычный 97 6 2" xfId="57465"/>
    <cellStyle name="Обычный 97 7" xfId="57466"/>
    <cellStyle name="Обычный 97 7 2" xfId="57467"/>
    <cellStyle name="Обычный 97 8" xfId="57468"/>
    <cellStyle name="Обычный 98" xfId="57469"/>
    <cellStyle name="Обычный 98 2" xfId="57470"/>
    <cellStyle name="Обычный 98 2 2" xfId="57471"/>
    <cellStyle name="Обычный 98 2 2 2" xfId="57472"/>
    <cellStyle name="Обычный 98 2 2 2 2" xfId="57473"/>
    <cellStyle name="Обычный 98 2 2 3" xfId="57474"/>
    <cellStyle name="Обычный 98 2 3" xfId="57475"/>
    <cellStyle name="Обычный 98 2 3 2" xfId="57476"/>
    <cellStyle name="Обычный 98 2 4" xfId="57477"/>
    <cellStyle name="Обычный 98 3" xfId="57478"/>
    <cellStyle name="Обычный 98 3 2" xfId="57479"/>
    <cellStyle name="Обычный 98 3 2 2" xfId="57480"/>
    <cellStyle name="Обычный 98 3 2 2 2" xfId="57481"/>
    <cellStyle name="Обычный 98 3 2 3" xfId="57482"/>
    <cellStyle name="Обычный 98 3 3" xfId="57483"/>
    <cellStyle name="Обычный 98 3 3 2" xfId="57484"/>
    <cellStyle name="Обычный 98 3 4" xfId="57485"/>
    <cellStyle name="Обычный 98 4" xfId="57486"/>
    <cellStyle name="Обычный 98 4 2" xfId="57487"/>
    <cellStyle name="Обычный 98 4 2 2" xfId="57488"/>
    <cellStyle name="Обычный 98 4 2 2 2" xfId="57489"/>
    <cellStyle name="Обычный 98 4 2 3" xfId="57490"/>
    <cellStyle name="Обычный 98 4 3" xfId="57491"/>
    <cellStyle name="Обычный 98 4 3 2" xfId="57492"/>
    <cellStyle name="Обычный 98 4 4" xfId="57493"/>
    <cellStyle name="Обычный 98 5" xfId="57494"/>
    <cellStyle name="Обычный 98 5 2" xfId="57495"/>
    <cellStyle name="Обычный 98 5 2 2" xfId="57496"/>
    <cellStyle name="Обычный 98 5 3" xfId="57497"/>
    <cellStyle name="Обычный 98 6" xfId="57498"/>
    <cellStyle name="Обычный 98 6 2" xfId="57499"/>
    <cellStyle name="Обычный 98 7" xfId="57500"/>
    <cellStyle name="Обычный 98 7 2" xfId="57501"/>
    <cellStyle name="Обычный 98 8" xfId="57502"/>
    <cellStyle name="Обычный 99" xfId="57503"/>
    <cellStyle name="Обычный 99 2" xfId="57504"/>
    <cellStyle name="Обычный 99 2 2" xfId="57505"/>
    <cellStyle name="Обычный 99 2 2 2" xfId="57506"/>
    <cellStyle name="Обычный 99 2 2 2 2" xfId="57507"/>
    <cellStyle name="Обычный 99 2 2 3" xfId="57508"/>
    <cellStyle name="Обычный 99 2 3" xfId="57509"/>
    <cellStyle name="Обычный 99 2 3 2" xfId="57510"/>
    <cellStyle name="Обычный 99 2 4" xfId="57511"/>
    <cellStyle name="Обычный 99 3" xfId="57512"/>
    <cellStyle name="Обычный 99 3 2" xfId="57513"/>
    <cellStyle name="Обычный 99 3 2 2" xfId="57514"/>
    <cellStyle name="Обычный 99 3 2 2 2" xfId="57515"/>
    <cellStyle name="Обычный 99 3 2 3" xfId="57516"/>
    <cellStyle name="Обычный 99 3 3" xfId="57517"/>
    <cellStyle name="Обычный 99 3 3 2" xfId="57518"/>
    <cellStyle name="Обычный 99 3 4" xfId="57519"/>
    <cellStyle name="Обычный 99 4" xfId="57520"/>
    <cellStyle name="Обычный 99 4 2" xfId="57521"/>
    <cellStyle name="Обычный 99 4 2 2" xfId="57522"/>
    <cellStyle name="Обычный 99 4 2 2 2" xfId="57523"/>
    <cellStyle name="Обычный 99 4 2 3" xfId="57524"/>
    <cellStyle name="Обычный 99 4 3" xfId="57525"/>
    <cellStyle name="Обычный 99 4 3 2" xfId="57526"/>
    <cellStyle name="Обычный 99 4 4" xfId="57527"/>
    <cellStyle name="Обычный 99 5" xfId="57528"/>
    <cellStyle name="Обычный 99 5 2" xfId="57529"/>
    <cellStyle name="Обычный 99 5 2 2" xfId="57530"/>
    <cellStyle name="Обычный 99 5 3" xfId="57531"/>
    <cellStyle name="Обычный 99 6" xfId="57532"/>
    <cellStyle name="Обычный 99 6 2" xfId="57533"/>
    <cellStyle name="Обычный 99 7" xfId="57534"/>
    <cellStyle name="Обычный 99 7 2" xfId="57535"/>
    <cellStyle name="Обычный 99 8" xfId="57536"/>
    <cellStyle name="Плохой 2" xfId="57537"/>
    <cellStyle name="Плохой 2 10" xfId="57538"/>
    <cellStyle name="Плохой 2 10 2" xfId="57539"/>
    <cellStyle name="Плохой 2 11" xfId="57540"/>
    <cellStyle name="Плохой 2 11 2" xfId="57541"/>
    <cellStyle name="Плохой 2 12" xfId="57542"/>
    <cellStyle name="Плохой 2 12 2" xfId="57543"/>
    <cellStyle name="Плохой 2 13" xfId="57544"/>
    <cellStyle name="Плохой 2 13 2" xfId="57545"/>
    <cellStyle name="Плохой 2 14" xfId="57546"/>
    <cellStyle name="Плохой 2 14 2" xfId="57547"/>
    <cellStyle name="Плохой 2 15" xfId="57548"/>
    <cellStyle name="Плохой 2 15 2" xfId="57549"/>
    <cellStyle name="Плохой 2 16" xfId="57550"/>
    <cellStyle name="Плохой 2 16 2" xfId="57551"/>
    <cellStyle name="Плохой 2 17" xfId="57552"/>
    <cellStyle name="Плохой 2 17 2" xfId="57553"/>
    <cellStyle name="Плохой 2 18" xfId="57554"/>
    <cellStyle name="Плохой 2 18 2" xfId="57555"/>
    <cellStyle name="Плохой 2 19" xfId="57556"/>
    <cellStyle name="Плохой 2 19 2" xfId="57557"/>
    <cellStyle name="Плохой 2 2" xfId="57558"/>
    <cellStyle name="Плохой 2 2 2" xfId="57559"/>
    <cellStyle name="Плохой 2 20" xfId="57560"/>
    <cellStyle name="Плохой 2 20 2" xfId="57561"/>
    <cellStyle name="Плохой 2 21" xfId="57562"/>
    <cellStyle name="Плохой 2 21 2" xfId="57563"/>
    <cellStyle name="Плохой 2 22" xfId="57564"/>
    <cellStyle name="Плохой 2 22 2" xfId="57565"/>
    <cellStyle name="Плохой 2 23" xfId="57566"/>
    <cellStyle name="Плохой 2 23 2" xfId="57567"/>
    <cellStyle name="Плохой 2 24" xfId="57568"/>
    <cellStyle name="Плохой 2 3" xfId="57569"/>
    <cellStyle name="Плохой 2 3 2" xfId="57570"/>
    <cellStyle name="Плохой 2 4" xfId="57571"/>
    <cellStyle name="Плохой 2 4 2" xfId="57572"/>
    <cellStyle name="Плохой 2 5" xfId="57573"/>
    <cellStyle name="Плохой 2 5 2" xfId="57574"/>
    <cellStyle name="Плохой 2 6" xfId="57575"/>
    <cellStyle name="Плохой 2 6 2" xfId="57576"/>
    <cellStyle name="Плохой 2 7" xfId="57577"/>
    <cellStyle name="Плохой 2 7 2" xfId="57578"/>
    <cellStyle name="Плохой 2 8" xfId="57579"/>
    <cellStyle name="Плохой 2 8 2" xfId="57580"/>
    <cellStyle name="Плохой 2 9" xfId="57581"/>
    <cellStyle name="Плохой 2 9 2" xfId="57582"/>
    <cellStyle name="Плохой 3" xfId="57583"/>
    <cellStyle name="Плохой 3 10" xfId="57584"/>
    <cellStyle name="Плохой 3 10 2" xfId="57585"/>
    <cellStyle name="Плохой 3 11" xfId="57586"/>
    <cellStyle name="Плохой 3 11 2" xfId="57587"/>
    <cellStyle name="Плохой 3 12" xfId="57588"/>
    <cellStyle name="Плохой 3 12 2" xfId="57589"/>
    <cellStyle name="Плохой 3 13" xfId="57590"/>
    <cellStyle name="Плохой 3 13 2" xfId="57591"/>
    <cellStyle name="Плохой 3 14" xfId="57592"/>
    <cellStyle name="Плохой 3 14 2" xfId="57593"/>
    <cellStyle name="Плохой 3 15" xfId="57594"/>
    <cellStyle name="Плохой 3 15 2" xfId="57595"/>
    <cellStyle name="Плохой 3 16" xfId="57596"/>
    <cellStyle name="Плохой 3 16 2" xfId="57597"/>
    <cellStyle name="Плохой 3 17" xfId="57598"/>
    <cellStyle name="Плохой 3 17 2" xfId="57599"/>
    <cellStyle name="Плохой 3 18" xfId="57600"/>
    <cellStyle name="Плохой 3 18 2" xfId="57601"/>
    <cellStyle name="Плохой 3 19" xfId="57602"/>
    <cellStyle name="Плохой 3 19 2" xfId="57603"/>
    <cellStyle name="Плохой 3 2" xfId="57604"/>
    <cellStyle name="Плохой 3 2 2" xfId="57605"/>
    <cellStyle name="Плохой 3 20" xfId="57606"/>
    <cellStyle name="Плохой 3 20 2" xfId="57607"/>
    <cellStyle name="Плохой 3 21" xfId="57608"/>
    <cellStyle name="Плохой 3 21 2" xfId="57609"/>
    <cellStyle name="Плохой 3 22" xfId="57610"/>
    <cellStyle name="Плохой 3 22 2" xfId="57611"/>
    <cellStyle name="Плохой 3 23" xfId="57612"/>
    <cellStyle name="Плохой 3 23 2" xfId="57613"/>
    <cellStyle name="Плохой 3 24" xfId="57614"/>
    <cellStyle name="Плохой 3 3" xfId="57615"/>
    <cellStyle name="Плохой 3 3 2" xfId="57616"/>
    <cellStyle name="Плохой 3 4" xfId="57617"/>
    <cellStyle name="Плохой 3 4 2" xfId="57618"/>
    <cellStyle name="Плохой 3 5" xfId="57619"/>
    <cellStyle name="Плохой 3 5 2" xfId="57620"/>
    <cellStyle name="Плохой 3 6" xfId="57621"/>
    <cellStyle name="Плохой 3 6 2" xfId="57622"/>
    <cellStyle name="Плохой 3 7" xfId="57623"/>
    <cellStyle name="Плохой 3 7 2" xfId="57624"/>
    <cellStyle name="Плохой 3 8" xfId="57625"/>
    <cellStyle name="Плохой 3 8 2" xfId="57626"/>
    <cellStyle name="Плохой 3 9" xfId="57627"/>
    <cellStyle name="Плохой 3 9 2" xfId="57628"/>
    <cellStyle name="Плохой 4" xfId="57629"/>
    <cellStyle name="Плохой 4 2" xfId="57630"/>
    <cellStyle name="Плохой 5" xfId="57631"/>
    <cellStyle name="Плохой 5 2" xfId="57632"/>
    <cellStyle name="Плохой 6" xfId="57633"/>
    <cellStyle name="Плохой 6 2" xfId="57634"/>
    <cellStyle name="Плохой 7" xfId="57635"/>
    <cellStyle name="Плохой 8" xfId="57636"/>
    <cellStyle name="Поле ввода" xfId="57637"/>
    <cellStyle name="Пояснение 2" xfId="57638"/>
    <cellStyle name="Пояснение 2 10" xfId="57639"/>
    <cellStyle name="Пояснение 2 10 2" xfId="57640"/>
    <cellStyle name="Пояснение 2 11" xfId="57641"/>
    <cellStyle name="Пояснение 2 11 2" xfId="57642"/>
    <cellStyle name="Пояснение 2 12" xfId="57643"/>
    <cellStyle name="Пояснение 2 12 2" xfId="57644"/>
    <cellStyle name="Пояснение 2 13" xfId="57645"/>
    <cellStyle name="Пояснение 2 13 2" xfId="57646"/>
    <cellStyle name="Пояснение 2 14" xfId="57647"/>
    <cellStyle name="Пояснение 2 14 2" xfId="57648"/>
    <cellStyle name="Пояснение 2 15" xfId="57649"/>
    <cellStyle name="Пояснение 2 15 2" xfId="57650"/>
    <cellStyle name="Пояснение 2 16" xfId="57651"/>
    <cellStyle name="Пояснение 2 16 2" xfId="57652"/>
    <cellStyle name="Пояснение 2 17" xfId="57653"/>
    <cellStyle name="Пояснение 2 17 2" xfId="57654"/>
    <cellStyle name="Пояснение 2 18" xfId="57655"/>
    <cellStyle name="Пояснение 2 18 2" xfId="57656"/>
    <cellStyle name="Пояснение 2 19" xfId="57657"/>
    <cellStyle name="Пояснение 2 19 2" xfId="57658"/>
    <cellStyle name="Пояснение 2 2" xfId="57659"/>
    <cellStyle name="Пояснение 2 2 2" xfId="57660"/>
    <cellStyle name="Пояснение 2 20" xfId="57661"/>
    <cellStyle name="Пояснение 2 20 2" xfId="57662"/>
    <cellStyle name="Пояснение 2 21" xfId="57663"/>
    <cellStyle name="Пояснение 2 21 2" xfId="57664"/>
    <cellStyle name="Пояснение 2 22" xfId="57665"/>
    <cellStyle name="Пояснение 2 22 2" xfId="57666"/>
    <cellStyle name="Пояснение 2 23" xfId="57667"/>
    <cellStyle name="Пояснение 2 23 2" xfId="57668"/>
    <cellStyle name="Пояснение 2 24" xfId="57669"/>
    <cellStyle name="Пояснение 2 3" xfId="57670"/>
    <cellStyle name="Пояснение 2 3 2" xfId="57671"/>
    <cellStyle name="Пояснение 2 4" xfId="57672"/>
    <cellStyle name="Пояснение 2 4 2" xfId="57673"/>
    <cellStyle name="Пояснение 2 5" xfId="57674"/>
    <cellStyle name="Пояснение 2 5 2" xfId="57675"/>
    <cellStyle name="Пояснение 2 6" xfId="57676"/>
    <cellStyle name="Пояснение 2 6 2" xfId="57677"/>
    <cellStyle name="Пояснение 2 7" xfId="57678"/>
    <cellStyle name="Пояснение 2 7 2" xfId="57679"/>
    <cellStyle name="Пояснение 2 8" xfId="57680"/>
    <cellStyle name="Пояснение 2 8 2" xfId="57681"/>
    <cellStyle name="Пояснение 2 9" xfId="57682"/>
    <cellStyle name="Пояснение 2 9 2" xfId="57683"/>
    <cellStyle name="Пояснение 3" xfId="57684"/>
    <cellStyle name="Пояснение 3 10" xfId="57685"/>
    <cellStyle name="Пояснение 3 10 2" xfId="57686"/>
    <cellStyle name="Пояснение 3 11" xfId="57687"/>
    <cellStyle name="Пояснение 3 11 2" xfId="57688"/>
    <cellStyle name="Пояснение 3 12" xfId="57689"/>
    <cellStyle name="Пояснение 3 12 2" xfId="57690"/>
    <cellStyle name="Пояснение 3 13" xfId="57691"/>
    <cellStyle name="Пояснение 3 13 2" xfId="57692"/>
    <cellStyle name="Пояснение 3 14" xfId="57693"/>
    <cellStyle name="Пояснение 3 14 2" xfId="57694"/>
    <cellStyle name="Пояснение 3 15" xfId="57695"/>
    <cellStyle name="Пояснение 3 15 2" xfId="57696"/>
    <cellStyle name="Пояснение 3 16" xfId="57697"/>
    <cellStyle name="Пояснение 3 16 2" xfId="57698"/>
    <cellStyle name="Пояснение 3 17" xfId="57699"/>
    <cellStyle name="Пояснение 3 17 2" xfId="57700"/>
    <cellStyle name="Пояснение 3 18" xfId="57701"/>
    <cellStyle name="Пояснение 3 18 2" xfId="57702"/>
    <cellStyle name="Пояснение 3 19" xfId="57703"/>
    <cellStyle name="Пояснение 3 19 2" xfId="57704"/>
    <cellStyle name="Пояснение 3 2" xfId="57705"/>
    <cellStyle name="Пояснение 3 2 2" xfId="57706"/>
    <cellStyle name="Пояснение 3 20" xfId="57707"/>
    <cellStyle name="Пояснение 3 20 2" xfId="57708"/>
    <cellStyle name="Пояснение 3 21" xfId="57709"/>
    <cellStyle name="Пояснение 3 21 2" xfId="57710"/>
    <cellStyle name="Пояснение 3 22" xfId="57711"/>
    <cellStyle name="Пояснение 3 22 2" xfId="57712"/>
    <cellStyle name="Пояснение 3 23" xfId="57713"/>
    <cellStyle name="Пояснение 3 23 2" xfId="57714"/>
    <cellStyle name="Пояснение 3 24" xfId="57715"/>
    <cellStyle name="Пояснение 3 3" xfId="57716"/>
    <cellStyle name="Пояснение 3 3 2" xfId="57717"/>
    <cellStyle name="Пояснение 3 4" xfId="57718"/>
    <cellStyle name="Пояснение 3 4 2" xfId="57719"/>
    <cellStyle name="Пояснение 3 5" xfId="57720"/>
    <cellStyle name="Пояснение 3 5 2" xfId="57721"/>
    <cellStyle name="Пояснение 3 6" xfId="57722"/>
    <cellStyle name="Пояснение 3 6 2" xfId="57723"/>
    <cellStyle name="Пояснение 3 7" xfId="57724"/>
    <cellStyle name="Пояснение 3 7 2" xfId="57725"/>
    <cellStyle name="Пояснение 3 8" xfId="57726"/>
    <cellStyle name="Пояснение 3 8 2" xfId="57727"/>
    <cellStyle name="Пояснение 3 9" xfId="57728"/>
    <cellStyle name="Пояснение 3 9 2" xfId="57729"/>
    <cellStyle name="Пояснение 4" xfId="57730"/>
    <cellStyle name="Пояснение 4 2" xfId="57731"/>
    <cellStyle name="Пояснение 5" xfId="57732"/>
    <cellStyle name="Пояснение 5 2" xfId="57733"/>
    <cellStyle name="Пояснение 6" xfId="57734"/>
    <cellStyle name="Пояснение 6 2" xfId="57735"/>
    <cellStyle name="Пояснение 7" xfId="57736"/>
    <cellStyle name="Примечание 2" xfId="57737"/>
    <cellStyle name="Примечание 2 10" xfId="57738"/>
    <cellStyle name="Примечание 2 10 2" xfId="57739"/>
    <cellStyle name="Примечание 2 11" xfId="57740"/>
    <cellStyle name="Примечание 2 11 2" xfId="57741"/>
    <cellStyle name="Примечание 2 12" xfId="57742"/>
    <cellStyle name="Примечание 2 12 2" xfId="57743"/>
    <cellStyle name="Примечание 2 13" xfId="57744"/>
    <cellStyle name="Примечание 2 13 2" xfId="57745"/>
    <cellStyle name="Примечание 2 14" xfId="57746"/>
    <cellStyle name="Примечание 2 14 2" xfId="57747"/>
    <cellStyle name="Примечание 2 15" xfId="57748"/>
    <cellStyle name="Примечание 2 15 2" xfId="57749"/>
    <cellStyle name="Примечание 2 16" xfId="57750"/>
    <cellStyle name="Примечание 2 16 2" xfId="57751"/>
    <cellStyle name="Примечание 2 17" xfId="57752"/>
    <cellStyle name="Примечание 2 17 2" xfId="57753"/>
    <cellStyle name="Примечание 2 18" xfId="57754"/>
    <cellStyle name="Примечание 2 18 2" xfId="57755"/>
    <cellStyle name="Примечание 2 19" xfId="57756"/>
    <cellStyle name="Примечание 2 19 2" xfId="57757"/>
    <cellStyle name="Примечание 2 2" xfId="57758"/>
    <cellStyle name="Примечание 2 2 10" xfId="57759"/>
    <cellStyle name="Примечание 2 2 10 2" xfId="57760"/>
    <cellStyle name="Примечание 2 2 11" xfId="57761"/>
    <cellStyle name="Примечание 2 2 11 2" xfId="57762"/>
    <cellStyle name="Примечание 2 2 12" xfId="57763"/>
    <cellStyle name="Примечание 2 2 12 2" xfId="57764"/>
    <cellStyle name="Примечание 2 2 13" xfId="57765"/>
    <cellStyle name="Примечание 2 2 13 2" xfId="57766"/>
    <cellStyle name="Примечание 2 2 14" xfId="57767"/>
    <cellStyle name="Примечание 2 2 14 2" xfId="57768"/>
    <cellStyle name="Примечание 2 2 15" xfId="57769"/>
    <cellStyle name="Примечание 2 2 15 2" xfId="57770"/>
    <cellStyle name="Примечание 2 2 16" xfId="57771"/>
    <cellStyle name="Примечание 2 2 16 2" xfId="57772"/>
    <cellStyle name="Примечание 2 2 17" xfId="57773"/>
    <cellStyle name="Примечание 2 2 17 2" xfId="57774"/>
    <cellStyle name="Примечание 2 2 18" xfId="57775"/>
    <cellStyle name="Примечание 2 2 18 2" xfId="57776"/>
    <cellStyle name="Примечание 2 2 19" xfId="57777"/>
    <cellStyle name="Примечание 2 2 19 2" xfId="57778"/>
    <cellStyle name="Примечание 2 2 2" xfId="57779"/>
    <cellStyle name="Примечание 2 2 2 2" xfId="57780"/>
    <cellStyle name="Примечание 2 2 20" xfId="57781"/>
    <cellStyle name="Примечание 2 2 20 2" xfId="57782"/>
    <cellStyle name="Примечание 2 2 21" xfId="57783"/>
    <cellStyle name="Примечание 2 2 21 2" xfId="57784"/>
    <cellStyle name="Примечание 2 2 22" xfId="57785"/>
    <cellStyle name="Примечание 2 2 22 2" xfId="57786"/>
    <cellStyle name="Примечание 2 2 23" xfId="57787"/>
    <cellStyle name="Примечание 2 2 23 2" xfId="57788"/>
    <cellStyle name="Примечание 2 2 24" xfId="57789"/>
    <cellStyle name="Примечание 2 2 3" xfId="57790"/>
    <cellStyle name="Примечание 2 2 3 2" xfId="57791"/>
    <cellStyle name="Примечание 2 2 4" xfId="57792"/>
    <cellStyle name="Примечание 2 2 4 2" xfId="57793"/>
    <cellStyle name="Примечание 2 2 5" xfId="57794"/>
    <cellStyle name="Примечание 2 2 5 2" xfId="57795"/>
    <cellStyle name="Примечание 2 2 6" xfId="57796"/>
    <cellStyle name="Примечание 2 2 6 2" xfId="57797"/>
    <cellStyle name="Примечание 2 2 7" xfId="57798"/>
    <cellStyle name="Примечание 2 2 7 2" xfId="57799"/>
    <cellStyle name="Примечание 2 2 8" xfId="57800"/>
    <cellStyle name="Примечание 2 2 8 2" xfId="57801"/>
    <cellStyle name="Примечание 2 2 9" xfId="57802"/>
    <cellStyle name="Примечание 2 2 9 2" xfId="57803"/>
    <cellStyle name="Примечание 2 20" xfId="57804"/>
    <cellStyle name="Примечание 2 20 2" xfId="57805"/>
    <cellStyle name="Примечание 2 21" xfId="57806"/>
    <cellStyle name="Примечание 2 21 2" xfId="57807"/>
    <cellStyle name="Примечание 2 22" xfId="57808"/>
    <cellStyle name="Примечание 2 22 2" xfId="57809"/>
    <cellStyle name="Примечание 2 23" xfId="57810"/>
    <cellStyle name="Примечание 2 23 2" xfId="57811"/>
    <cellStyle name="Примечание 2 24" xfId="57812"/>
    <cellStyle name="Примечание 2 24 2" xfId="57813"/>
    <cellStyle name="Примечание 2 25" xfId="57814"/>
    <cellStyle name="Примечание 2 3" xfId="57815"/>
    <cellStyle name="Примечание 2 3 2" xfId="57816"/>
    <cellStyle name="Примечание 2 4" xfId="57817"/>
    <cellStyle name="Примечание 2 4 2" xfId="57818"/>
    <cellStyle name="Примечание 2 5" xfId="57819"/>
    <cellStyle name="Примечание 2 5 2" xfId="57820"/>
    <cellStyle name="Примечание 2 6" xfId="57821"/>
    <cellStyle name="Примечание 2 6 2" xfId="57822"/>
    <cellStyle name="Примечание 2 7" xfId="57823"/>
    <cellStyle name="Примечание 2 7 2" xfId="57824"/>
    <cellStyle name="Примечание 2 8" xfId="57825"/>
    <cellStyle name="Примечание 2 8 2" xfId="57826"/>
    <cellStyle name="Примечание 2 9" xfId="57827"/>
    <cellStyle name="Примечание 2 9 2" xfId="57828"/>
    <cellStyle name="Примечание 3" xfId="57829"/>
    <cellStyle name="Примечание 3 10" xfId="57830"/>
    <cellStyle name="Примечание 3 10 2" xfId="57831"/>
    <cellStyle name="Примечание 3 11" xfId="57832"/>
    <cellStyle name="Примечание 3 11 2" xfId="57833"/>
    <cellStyle name="Примечание 3 12" xfId="57834"/>
    <cellStyle name="Примечание 3 12 2" xfId="57835"/>
    <cellStyle name="Примечание 3 13" xfId="57836"/>
    <cellStyle name="Примечание 3 13 2" xfId="57837"/>
    <cellStyle name="Примечание 3 14" xfId="57838"/>
    <cellStyle name="Примечание 3 14 2" xfId="57839"/>
    <cellStyle name="Примечание 3 15" xfId="57840"/>
    <cellStyle name="Примечание 3 15 2" xfId="57841"/>
    <cellStyle name="Примечание 3 16" xfId="57842"/>
    <cellStyle name="Примечание 3 16 2" xfId="57843"/>
    <cellStyle name="Примечание 3 17" xfId="57844"/>
    <cellStyle name="Примечание 3 17 2" xfId="57845"/>
    <cellStyle name="Примечание 3 18" xfId="57846"/>
    <cellStyle name="Примечание 3 18 2" xfId="57847"/>
    <cellStyle name="Примечание 3 19" xfId="57848"/>
    <cellStyle name="Примечание 3 19 2" xfId="57849"/>
    <cellStyle name="Примечание 3 2" xfId="57850"/>
    <cellStyle name="Примечание 3 2 2" xfId="57851"/>
    <cellStyle name="Примечание 3 20" xfId="57852"/>
    <cellStyle name="Примечание 3 20 2" xfId="57853"/>
    <cellStyle name="Примечание 3 21" xfId="57854"/>
    <cellStyle name="Примечание 3 21 2" xfId="57855"/>
    <cellStyle name="Примечание 3 22" xfId="57856"/>
    <cellStyle name="Примечание 3 22 2" xfId="57857"/>
    <cellStyle name="Примечание 3 23" xfId="57858"/>
    <cellStyle name="Примечание 3 23 2" xfId="57859"/>
    <cellStyle name="Примечание 3 24" xfId="57860"/>
    <cellStyle name="Примечание 3 24 2" xfId="57861"/>
    <cellStyle name="Примечание 3 25" xfId="57862"/>
    <cellStyle name="Примечание 3 3" xfId="57863"/>
    <cellStyle name="Примечание 3 3 2" xfId="57864"/>
    <cellStyle name="Примечание 3 4" xfId="57865"/>
    <cellStyle name="Примечание 3 4 2" xfId="57866"/>
    <cellStyle name="Примечание 3 5" xfId="57867"/>
    <cellStyle name="Примечание 3 5 2" xfId="57868"/>
    <cellStyle name="Примечание 3 6" xfId="57869"/>
    <cellStyle name="Примечание 3 6 2" xfId="57870"/>
    <cellStyle name="Примечание 3 7" xfId="57871"/>
    <cellStyle name="Примечание 3 7 2" xfId="57872"/>
    <cellStyle name="Примечание 3 8" xfId="57873"/>
    <cellStyle name="Примечание 3 8 2" xfId="57874"/>
    <cellStyle name="Примечание 3 9" xfId="57875"/>
    <cellStyle name="Примечание 3 9 2" xfId="57876"/>
    <cellStyle name="Примечание 4" xfId="57877"/>
    <cellStyle name="Примечание 4 10" xfId="57878"/>
    <cellStyle name="Примечание 4 10 2" xfId="57879"/>
    <cellStyle name="Примечание 4 11" xfId="57880"/>
    <cellStyle name="Примечание 4 11 2" xfId="57881"/>
    <cellStyle name="Примечание 4 12" xfId="57882"/>
    <cellStyle name="Примечание 4 12 2" xfId="57883"/>
    <cellStyle name="Примечание 4 13" xfId="57884"/>
    <cellStyle name="Примечание 4 13 2" xfId="57885"/>
    <cellStyle name="Примечание 4 14" xfId="57886"/>
    <cellStyle name="Примечание 4 14 2" xfId="57887"/>
    <cellStyle name="Примечание 4 15" xfId="57888"/>
    <cellStyle name="Примечание 4 15 2" xfId="57889"/>
    <cellStyle name="Примечание 4 16" xfId="57890"/>
    <cellStyle name="Примечание 4 16 2" xfId="57891"/>
    <cellStyle name="Примечание 4 17" xfId="57892"/>
    <cellStyle name="Примечание 4 17 2" xfId="57893"/>
    <cellStyle name="Примечание 4 18" xfId="57894"/>
    <cellStyle name="Примечание 4 18 2" xfId="57895"/>
    <cellStyle name="Примечание 4 19" xfId="57896"/>
    <cellStyle name="Примечание 4 19 2" xfId="57897"/>
    <cellStyle name="Примечание 4 2" xfId="57898"/>
    <cellStyle name="Примечание 4 2 2" xfId="57899"/>
    <cellStyle name="Примечание 4 20" xfId="57900"/>
    <cellStyle name="Примечание 4 20 2" xfId="57901"/>
    <cellStyle name="Примечание 4 21" xfId="57902"/>
    <cellStyle name="Примечание 4 21 2" xfId="57903"/>
    <cellStyle name="Примечание 4 22" xfId="57904"/>
    <cellStyle name="Примечание 4 22 2" xfId="57905"/>
    <cellStyle name="Примечание 4 23" xfId="57906"/>
    <cellStyle name="Примечание 4 23 2" xfId="57907"/>
    <cellStyle name="Примечание 4 24" xfId="57908"/>
    <cellStyle name="Примечание 4 24 2" xfId="57909"/>
    <cellStyle name="Примечание 4 25" xfId="57910"/>
    <cellStyle name="Примечание 4 3" xfId="57911"/>
    <cellStyle name="Примечание 4 3 2" xfId="57912"/>
    <cellStyle name="Примечание 4 4" xfId="57913"/>
    <cellStyle name="Примечание 4 4 2" xfId="57914"/>
    <cellStyle name="Примечание 4 5" xfId="57915"/>
    <cellStyle name="Примечание 4 5 2" xfId="57916"/>
    <cellStyle name="Примечание 4 6" xfId="57917"/>
    <cellStyle name="Примечание 4 6 2" xfId="57918"/>
    <cellStyle name="Примечание 4 7" xfId="57919"/>
    <cellStyle name="Примечание 4 7 2" xfId="57920"/>
    <cellStyle name="Примечание 4 8" xfId="57921"/>
    <cellStyle name="Примечание 4 8 2" xfId="57922"/>
    <cellStyle name="Примечание 4 9" xfId="57923"/>
    <cellStyle name="Примечание 4 9 2" xfId="57924"/>
    <cellStyle name="Примечание 5" xfId="57925"/>
    <cellStyle name="Примечание 5 10" xfId="57926"/>
    <cellStyle name="Примечание 5 10 2" xfId="57927"/>
    <cellStyle name="Примечание 5 11" xfId="57928"/>
    <cellStyle name="Примечание 5 11 2" xfId="57929"/>
    <cellStyle name="Примечание 5 12" xfId="57930"/>
    <cellStyle name="Примечание 5 12 2" xfId="57931"/>
    <cellStyle name="Примечание 5 13" xfId="57932"/>
    <cellStyle name="Примечание 5 13 2" xfId="57933"/>
    <cellStyle name="Примечание 5 14" xfId="57934"/>
    <cellStyle name="Примечание 5 14 2" xfId="57935"/>
    <cellStyle name="Примечание 5 15" xfId="57936"/>
    <cellStyle name="Примечание 5 15 2" xfId="57937"/>
    <cellStyle name="Примечание 5 16" xfId="57938"/>
    <cellStyle name="Примечание 5 16 2" xfId="57939"/>
    <cellStyle name="Примечание 5 17" xfId="57940"/>
    <cellStyle name="Примечание 5 17 2" xfId="57941"/>
    <cellStyle name="Примечание 5 18" xfId="57942"/>
    <cellStyle name="Примечание 5 18 2" xfId="57943"/>
    <cellStyle name="Примечание 5 19" xfId="57944"/>
    <cellStyle name="Примечание 5 19 2" xfId="57945"/>
    <cellStyle name="Примечание 5 2" xfId="57946"/>
    <cellStyle name="Примечание 5 2 2" xfId="57947"/>
    <cellStyle name="Примечание 5 20" xfId="57948"/>
    <cellStyle name="Примечание 5 20 2" xfId="57949"/>
    <cellStyle name="Примечание 5 21" xfId="57950"/>
    <cellStyle name="Примечание 5 21 2" xfId="57951"/>
    <cellStyle name="Примечание 5 22" xfId="57952"/>
    <cellStyle name="Примечание 5 22 2" xfId="57953"/>
    <cellStyle name="Примечание 5 23" xfId="57954"/>
    <cellStyle name="Примечание 5 23 2" xfId="57955"/>
    <cellStyle name="Примечание 5 24" xfId="57956"/>
    <cellStyle name="Примечание 5 24 2" xfId="57957"/>
    <cellStyle name="Примечание 5 25" xfId="57958"/>
    <cellStyle name="Примечание 5 3" xfId="57959"/>
    <cellStyle name="Примечание 5 3 2" xfId="57960"/>
    <cellStyle name="Примечание 5 4" xfId="57961"/>
    <cellStyle name="Примечание 5 4 2" xfId="57962"/>
    <cellStyle name="Примечание 5 5" xfId="57963"/>
    <cellStyle name="Примечание 5 5 2" xfId="57964"/>
    <cellStyle name="Примечание 5 6" xfId="57965"/>
    <cellStyle name="Примечание 5 6 2" xfId="57966"/>
    <cellStyle name="Примечание 5 7" xfId="57967"/>
    <cellStyle name="Примечание 5 7 2" xfId="57968"/>
    <cellStyle name="Примечание 5 8" xfId="57969"/>
    <cellStyle name="Примечание 5 8 2" xfId="57970"/>
    <cellStyle name="Примечание 5 9" xfId="57971"/>
    <cellStyle name="Примечание 5 9 2" xfId="57972"/>
    <cellStyle name="Примечание 6" xfId="57973"/>
    <cellStyle name="Примечание 6 10" xfId="57974"/>
    <cellStyle name="Примечание 6 10 2" xfId="57975"/>
    <cellStyle name="Примечание 6 11" xfId="57976"/>
    <cellStyle name="Примечание 6 11 2" xfId="57977"/>
    <cellStyle name="Примечание 6 12" xfId="57978"/>
    <cellStyle name="Примечание 6 12 2" xfId="57979"/>
    <cellStyle name="Примечание 6 13" xfId="57980"/>
    <cellStyle name="Примечание 6 13 2" xfId="57981"/>
    <cellStyle name="Примечание 6 14" xfId="57982"/>
    <cellStyle name="Примечание 6 14 2" xfId="57983"/>
    <cellStyle name="Примечание 6 15" xfId="57984"/>
    <cellStyle name="Примечание 6 15 2" xfId="57985"/>
    <cellStyle name="Примечание 6 16" xfId="57986"/>
    <cellStyle name="Примечание 6 16 2" xfId="57987"/>
    <cellStyle name="Примечание 6 17" xfId="57988"/>
    <cellStyle name="Примечание 6 17 2" xfId="57989"/>
    <cellStyle name="Примечание 6 18" xfId="57990"/>
    <cellStyle name="Примечание 6 18 2" xfId="57991"/>
    <cellStyle name="Примечание 6 19" xfId="57992"/>
    <cellStyle name="Примечание 6 19 2" xfId="57993"/>
    <cellStyle name="Примечание 6 2" xfId="57994"/>
    <cellStyle name="Примечание 6 2 2" xfId="57995"/>
    <cellStyle name="Примечание 6 20" xfId="57996"/>
    <cellStyle name="Примечание 6 20 2" xfId="57997"/>
    <cellStyle name="Примечание 6 21" xfId="57998"/>
    <cellStyle name="Примечание 6 21 2" xfId="57999"/>
    <cellStyle name="Примечание 6 22" xfId="58000"/>
    <cellStyle name="Примечание 6 22 2" xfId="58001"/>
    <cellStyle name="Примечание 6 23" xfId="58002"/>
    <cellStyle name="Примечание 6 23 2" xfId="58003"/>
    <cellStyle name="Примечание 6 24" xfId="58004"/>
    <cellStyle name="Примечание 6 3" xfId="58005"/>
    <cellStyle name="Примечание 6 3 2" xfId="58006"/>
    <cellStyle name="Примечание 6 4" xfId="58007"/>
    <cellStyle name="Примечание 6 4 2" xfId="58008"/>
    <cellStyle name="Примечание 6 5" xfId="58009"/>
    <cellStyle name="Примечание 6 5 2" xfId="58010"/>
    <cellStyle name="Примечание 6 6" xfId="58011"/>
    <cellStyle name="Примечание 6 6 2" xfId="58012"/>
    <cellStyle name="Примечание 6 7" xfId="58013"/>
    <cellStyle name="Примечание 6 7 2" xfId="58014"/>
    <cellStyle name="Примечание 6 8" xfId="58015"/>
    <cellStyle name="Примечание 6 8 2" xfId="58016"/>
    <cellStyle name="Примечание 6 9" xfId="58017"/>
    <cellStyle name="Примечание 6 9 2" xfId="58018"/>
    <cellStyle name="Примечание 7" xfId="58019"/>
    <cellStyle name="Примечание 7 2" xfId="58020"/>
    <cellStyle name="Примечание 8" xfId="58021"/>
    <cellStyle name="Примечание 8 2" xfId="58022"/>
    <cellStyle name="Примечание 9" xfId="58023"/>
    <cellStyle name="Процентный 10" xfId="58024"/>
    <cellStyle name="Процентный 10 2" xfId="58025"/>
    <cellStyle name="Процентный 11" xfId="58026"/>
    <cellStyle name="Процентный 11 2" xfId="58027"/>
    <cellStyle name="Процентный 12" xfId="58028"/>
    <cellStyle name="Процентный 12 2" xfId="58029"/>
    <cellStyle name="Процентный 13" xfId="58030"/>
    <cellStyle name="Процентный 13 2" xfId="58031"/>
    <cellStyle name="Процентный 14" xfId="58032"/>
    <cellStyle name="Процентный 14 2" xfId="58033"/>
    <cellStyle name="Процентный 15" xfId="58034"/>
    <cellStyle name="Процентный 15 2" xfId="58035"/>
    <cellStyle name="Процентный 16" xfId="58036"/>
    <cellStyle name="Процентный 16 2" xfId="58037"/>
    <cellStyle name="Процентный 17" xfId="58038"/>
    <cellStyle name="Процентный 18" xfId="58039"/>
    <cellStyle name="Процентный 2" xfId="58040"/>
    <cellStyle name="Процентный 2 2" xfId="58041"/>
    <cellStyle name="Процентный 2 2 2" xfId="58042"/>
    <cellStyle name="Процентный 2 2 3" xfId="58043"/>
    <cellStyle name="Процентный 2 3" xfId="58044"/>
    <cellStyle name="Процентный 2 3 2" xfId="58045"/>
    <cellStyle name="Процентный 2 4" xfId="58046"/>
    <cellStyle name="Процентный 2 4 2" xfId="58047"/>
    <cellStyle name="Процентный 2 5" xfId="58048"/>
    <cellStyle name="Процентный 2 6" xfId="58049"/>
    <cellStyle name="Процентный 2 7" xfId="58050"/>
    <cellStyle name="Процентный 3" xfId="58051"/>
    <cellStyle name="Процентный 3 2" xfId="58052"/>
    <cellStyle name="Процентный 3 3" xfId="58053"/>
    <cellStyle name="Процентный 3 4" xfId="58054"/>
    <cellStyle name="Процентный 3 5" xfId="58055"/>
    <cellStyle name="Процентный 3 6" xfId="58056"/>
    <cellStyle name="Процентный 3 6 2" xfId="58057"/>
    <cellStyle name="Процентный 3 7" xfId="58058"/>
    <cellStyle name="Процентный 3 8" xfId="58059"/>
    <cellStyle name="Процентный 4" xfId="58060"/>
    <cellStyle name="Процентный 4 2" xfId="58061"/>
    <cellStyle name="Процентный 4 2 2" xfId="58062"/>
    <cellStyle name="Процентный 4 3" xfId="58063"/>
    <cellStyle name="Процентный 4 3 2" xfId="58064"/>
    <cellStyle name="Процентный 4 4" xfId="58065"/>
    <cellStyle name="Процентный 4 4 2" xfId="58066"/>
    <cellStyle name="Процентный 4 5" xfId="58067"/>
    <cellStyle name="Процентный 4 6" xfId="58068"/>
    <cellStyle name="Процентный 5" xfId="58069"/>
    <cellStyle name="Процентный 5 2" xfId="58070"/>
    <cellStyle name="Процентный 5 2 2" xfId="58071"/>
    <cellStyle name="Процентный 5 3" xfId="58072"/>
    <cellStyle name="Процентный 6" xfId="58073"/>
    <cellStyle name="Процентный 6 2" xfId="58074"/>
    <cellStyle name="Процентный 7" xfId="58075"/>
    <cellStyle name="Процентный 7 2" xfId="58076"/>
    <cellStyle name="Процентный 8" xfId="58077"/>
    <cellStyle name="Процентный 8 2" xfId="58078"/>
    <cellStyle name="Процентный 9" xfId="58079"/>
    <cellStyle name="Процентный 9 2" xfId="58080"/>
    <cellStyle name="Сверхулин" xfId="58081"/>
    <cellStyle name="Связанная ячейка 2" xfId="58082"/>
    <cellStyle name="Связанная ячейка 2 10" xfId="58083"/>
    <cellStyle name="Связанная ячейка 2 10 2" xfId="58084"/>
    <cellStyle name="Связанная ячейка 2 11" xfId="58085"/>
    <cellStyle name="Связанная ячейка 2 11 2" xfId="58086"/>
    <cellStyle name="Связанная ячейка 2 12" xfId="58087"/>
    <cellStyle name="Связанная ячейка 2 12 2" xfId="58088"/>
    <cellStyle name="Связанная ячейка 2 13" xfId="58089"/>
    <cellStyle name="Связанная ячейка 2 13 2" xfId="58090"/>
    <cellStyle name="Связанная ячейка 2 14" xfId="58091"/>
    <cellStyle name="Связанная ячейка 2 14 2" xfId="58092"/>
    <cellStyle name="Связанная ячейка 2 15" xfId="58093"/>
    <cellStyle name="Связанная ячейка 2 15 2" xfId="58094"/>
    <cellStyle name="Связанная ячейка 2 16" xfId="58095"/>
    <cellStyle name="Связанная ячейка 2 16 2" xfId="58096"/>
    <cellStyle name="Связанная ячейка 2 17" xfId="58097"/>
    <cellStyle name="Связанная ячейка 2 17 2" xfId="58098"/>
    <cellStyle name="Связанная ячейка 2 18" xfId="58099"/>
    <cellStyle name="Связанная ячейка 2 18 2" xfId="58100"/>
    <cellStyle name="Связанная ячейка 2 19" xfId="58101"/>
    <cellStyle name="Связанная ячейка 2 19 2" xfId="58102"/>
    <cellStyle name="Связанная ячейка 2 2" xfId="58103"/>
    <cellStyle name="Связанная ячейка 2 2 2" xfId="58104"/>
    <cellStyle name="Связанная ячейка 2 20" xfId="58105"/>
    <cellStyle name="Связанная ячейка 2 20 2" xfId="58106"/>
    <cellStyle name="Связанная ячейка 2 21" xfId="58107"/>
    <cellStyle name="Связанная ячейка 2 21 2" xfId="58108"/>
    <cellStyle name="Связанная ячейка 2 22" xfId="58109"/>
    <cellStyle name="Связанная ячейка 2 22 2" xfId="58110"/>
    <cellStyle name="Связанная ячейка 2 23" xfId="58111"/>
    <cellStyle name="Связанная ячейка 2 23 2" xfId="58112"/>
    <cellStyle name="Связанная ячейка 2 24" xfId="58113"/>
    <cellStyle name="Связанная ячейка 2 3" xfId="58114"/>
    <cellStyle name="Связанная ячейка 2 3 2" xfId="58115"/>
    <cellStyle name="Связанная ячейка 2 4" xfId="58116"/>
    <cellStyle name="Связанная ячейка 2 4 2" xfId="58117"/>
    <cellStyle name="Связанная ячейка 2 5" xfId="58118"/>
    <cellStyle name="Связанная ячейка 2 5 2" xfId="58119"/>
    <cellStyle name="Связанная ячейка 2 6" xfId="58120"/>
    <cellStyle name="Связанная ячейка 2 6 2" xfId="58121"/>
    <cellStyle name="Связанная ячейка 2 7" xfId="58122"/>
    <cellStyle name="Связанная ячейка 2 7 2" xfId="58123"/>
    <cellStyle name="Связанная ячейка 2 8" xfId="58124"/>
    <cellStyle name="Связанная ячейка 2 8 2" xfId="58125"/>
    <cellStyle name="Связанная ячейка 2 9" xfId="58126"/>
    <cellStyle name="Связанная ячейка 2 9 2" xfId="58127"/>
    <cellStyle name="Связанная ячейка 3" xfId="58128"/>
    <cellStyle name="Связанная ячейка 3 10" xfId="58129"/>
    <cellStyle name="Связанная ячейка 3 10 2" xfId="58130"/>
    <cellStyle name="Связанная ячейка 3 11" xfId="58131"/>
    <cellStyle name="Связанная ячейка 3 11 2" xfId="58132"/>
    <cellStyle name="Связанная ячейка 3 12" xfId="58133"/>
    <cellStyle name="Связанная ячейка 3 12 2" xfId="58134"/>
    <cellStyle name="Связанная ячейка 3 13" xfId="58135"/>
    <cellStyle name="Связанная ячейка 3 13 2" xfId="58136"/>
    <cellStyle name="Связанная ячейка 3 14" xfId="58137"/>
    <cellStyle name="Связанная ячейка 3 14 2" xfId="58138"/>
    <cellStyle name="Связанная ячейка 3 15" xfId="58139"/>
    <cellStyle name="Связанная ячейка 3 15 2" xfId="58140"/>
    <cellStyle name="Связанная ячейка 3 16" xfId="58141"/>
    <cellStyle name="Связанная ячейка 3 16 2" xfId="58142"/>
    <cellStyle name="Связанная ячейка 3 17" xfId="58143"/>
    <cellStyle name="Связанная ячейка 3 17 2" xfId="58144"/>
    <cellStyle name="Связанная ячейка 3 18" xfId="58145"/>
    <cellStyle name="Связанная ячейка 3 18 2" xfId="58146"/>
    <cellStyle name="Связанная ячейка 3 19" xfId="58147"/>
    <cellStyle name="Связанная ячейка 3 19 2" xfId="58148"/>
    <cellStyle name="Связанная ячейка 3 2" xfId="58149"/>
    <cellStyle name="Связанная ячейка 3 2 2" xfId="58150"/>
    <cellStyle name="Связанная ячейка 3 20" xfId="58151"/>
    <cellStyle name="Связанная ячейка 3 20 2" xfId="58152"/>
    <cellStyle name="Связанная ячейка 3 21" xfId="58153"/>
    <cellStyle name="Связанная ячейка 3 21 2" xfId="58154"/>
    <cellStyle name="Связанная ячейка 3 22" xfId="58155"/>
    <cellStyle name="Связанная ячейка 3 22 2" xfId="58156"/>
    <cellStyle name="Связанная ячейка 3 23" xfId="58157"/>
    <cellStyle name="Связанная ячейка 3 23 2" xfId="58158"/>
    <cellStyle name="Связанная ячейка 3 24" xfId="58159"/>
    <cellStyle name="Связанная ячейка 3 3" xfId="58160"/>
    <cellStyle name="Связанная ячейка 3 3 2" xfId="58161"/>
    <cellStyle name="Связанная ячейка 3 4" xfId="58162"/>
    <cellStyle name="Связанная ячейка 3 4 2" xfId="58163"/>
    <cellStyle name="Связанная ячейка 3 5" xfId="58164"/>
    <cellStyle name="Связанная ячейка 3 5 2" xfId="58165"/>
    <cellStyle name="Связанная ячейка 3 6" xfId="58166"/>
    <cellStyle name="Связанная ячейка 3 6 2" xfId="58167"/>
    <cellStyle name="Связанная ячейка 3 7" xfId="58168"/>
    <cellStyle name="Связанная ячейка 3 7 2" xfId="58169"/>
    <cellStyle name="Связанная ячейка 3 8" xfId="58170"/>
    <cellStyle name="Связанная ячейка 3 8 2" xfId="58171"/>
    <cellStyle name="Связанная ячейка 3 9" xfId="58172"/>
    <cellStyle name="Связанная ячейка 3 9 2" xfId="58173"/>
    <cellStyle name="Связанная ячейка 4" xfId="58174"/>
    <cellStyle name="Связанная ячейка 4 2" xfId="58175"/>
    <cellStyle name="Связанная ячейка 5" xfId="58176"/>
    <cellStyle name="Связанная ячейка 5 2" xfId="58177"/>
    <cellStyle name="Связанная ячейка 6" xfId="58178"/>
    <cellStyle name="Связанная ячейка 6 2" xfId="58179"/>
    <cellStyle name="Связанная ячейка 7" xfId="58180"/>
    <cellStyle name="смр" xfId="58181"/>
    <cellStyle name="Стиль 1" xfId="58182"/>
    <cellStyle name="Стиль 1 10" xfId="58183"/>
    <cellStyle name="Стиль 1 10 2" xfId="58184"/>
    <cellStyle name="Стиль 1 10 3" xfId="58185"/>
    <cellStyle name="Стиль 1 11" xfId="58186"/>
    <cellStyle name="Стиль 1 12" xfId="58187"/>
    <cellStyle name="Стиль 1 13" xfId="58188"/>
    <cellStyle name="Стиль 1 14" xfId="58189"/>
    <cellStyle name="Стиль 1 15" xfId="58190"/>
    <cellStyle name="Стиль 1 16" xfId="58191"/>
    <cellStyle name="Стиль 1 17" xfId="58192"/>
    <cellStyle name="Стиль 1 18" xfId="58193"/>
    <cellStyle name="Стиль 1 19" xfId="58194"/>
    <cellStyle name="Стиль 1 2" xfId="58195"/>
    <cellStyle name="Стиль 1 2 10" xfId="58196"/>
    <cellStyle name="Стиль 1 2 11" xfId="58197"/>
    <cellStyle name="Стиль 1 2 12" xfId="58198"/>
    <cellStyle name="Стиль 1 2 13" xfId="58199"/>
    <cellStyle name="Стиль 1 2 14" xfId="58200"/>
    <cellStyle name="Стиль 1 2 15" xfId="58201"/>
    <cellStyle name="Стиль 1 2 16" xfId="58202"/>
    <cellStyle name="Стиль 1 2 16 2" xfId="58203"/>
    <cellStyle name="Стиль 1 2 17" xfId="58204"/>
    <cellStyle name="Стиль 1 2 2" xfId="58205"/>
    <cellStyle name="Стиль 1 2 2 2" xfId="58206"/>
    <cellStyle name="Стиль 1 2 2 2 2" xfId="58207"/>
    <cellStyle name="Стиль 1 2 2 3" xfId="58208"/>
    <cellStyle name="Стиль 1 2 2 3 2" xfId="58209"/>
    <cellStyle name="Стиль 1 2 2 4" xfId="58210"/>
    <cellStyle name="Стиль 1 2 2 4 2" xfId="58211"/>
    <cellStyle name="Стиль 1 2 2 5" xfId="58212"/>
    <cellStyle name="Стиль 1 2 2 5 2" xfId="58213"/>
    <cellStyle name="Стиль 1 2 2 6" xfId="58214"/>
    <cellStyle name="Стиль 1 2 2 6 2" xfId="58215"/>
    <cellStyle name="Стиль 1 2 3" xfId="58216"/>
    <cellStyle name="Стиль 1 2 3 2" xfId="58217"/>
    <cellStyle name="Стиль 1 2 3 2 2" xfId="58218"/>
    <cellStyle name="Стиль 1 2 4" xfId="58219"/>
    <cellStyle name="Стиль 1 2 4 2" xfId="58220"/>
    <cellStyle name="Стиль 1 2 4 2 2" xfId="58221"/>
    <cellStyle name="Стиль 1 2 5" xfId="58222"/>
    <cellStyle name="Стиль 1 2 5 2" xfId="58223"/>
    <cellStyle name="Стиль 1 2 5 2 2" xfId="58224"/>
    <cellStyle name="Стиль 1 2 6" xfId="58225"/>
    <cellStyle name="Стиль 1 2 7" xfId="58226"/>
    <cellStyle name="Стиль 1 2 8" xfId="58227"/>
    <cellStyle name="Стиль 1 2 9" xfId="58228"/>
    <cellStyle name="Стиль 1 20" xfId="58229"/>
    <cellStyle name="Стиль 1 21" xfId="58230"/>
    <cellStyle name="Стиль 1 22" xfId="58231"/>
    <cellStyle name="Стиль 1 23" xfId="58232"/>
    <cellStyle name="Стиль 1 24" xfId="58233"/>
    <cellStyle name="Стиль 1 25" xfId="58234"/>
    <cellStyle name="Стиль 1 26" xfId="58235"/>
    <cellStyle name="Стиль 1 27" xfId="58236"/>
    <cellStyle name="Стиль 1 28" xfId="58237"/>
    <cellStyle name="Стиль 1 29" xfId="58238"/>
    <cellStyle name="Стиль 1 3" xfId="58239"/>
    <cellStyle name="Стиль 1 3 2" xfId="58240"/>
    <cellStyle name="Стиль 1 3 2 2" xfId="58241"/>
    <cellStyle name="Стиль 1 30" xfId="58242"/>
    <cellStyle name="Стиль 1 31" xfId="58243"/>
    <cellStyle name="Стиль 1 32" xfId="58244"/>
    <cellStyle name="Стиль 1 33" xfId="58245"/>
    <cellStyle name="Стиль 1 34" xfId="58246"/>
    <cellStyle name="Стиль 1 35" xfId="58247"/>
    <cellStyle name="Стиль 1 36" xfId="58248"/>
    <cellStyle name="Стиль 1 37" xfId="58249"/>
    <cellStyle name="Стиль 1 38" xfId="58250"/>
    <cellStyle name="Стиль 1 39" xfId="58251"/>
    <cellStyle name="Стиль 1 4" xfId="58252"/>
    <cellStyle name="Стиль 1 4 2" xfId="58253"/>
    <cellStyle name="Стиль 1 4 2 2" xfId="58254"/>
    <cellStyle name="Стиль 1 40" xfId="58255"/>
    <cellStyle name="Стиль 1 41" xfId="58256"/>
    <cellStyle name="Стиль 1 42" xfId="58257"/>
    <cellStyle name="Стиль 1 43" xfId="58258"/>
    <cellStyle name="Стиль 1 44" xfId="58259"/>
    <cellStyle name="Стиль 1 45" xfId="58260"/>
    <cellStyle name="Стиль 1 46" xfId="58261"/>
    <cellStyle name="Стиль 1 47" xfId="58262"/>
    <cellStyle name="Стиль 1 48" xfId="58263"/>
    <cellStyle name="Стиль 1 49" xfId="58264"/>
    <cellStyle name="Стиль 1 5" xfId="58265"/>
    <cellStyle name="Стиль 1 5 2" xfId="58266"/>
    <cellStyle name="Стиль 1 5 2 2" xfId="58267"/>
    <cellStyle name="Стиль 1 50" xfId="58268"/>
    <cellStyle name="Стиль 1 51" xfId="58269"/>
    <cellStyle name="Стиль 1 52" xfId="58270"/>
    <cellStyle name="Стиль 1 53" xfId="58271"/>
    <cellStyle name="Стиль 1 54" xfId="58272"/>
    <cellStyle name="Стиль 1 55" xfId="58273"/>
    <cellStyle name="Стиль 1 55 2" xfId="58274"/>
    <cellStyle name="Стиль 1 56" xfId="58275"/>
    <cellStyle name="Стиль 1 57" xfId="58276"/>
    <cellStyle name="Стиль 1 6" xfId="58277"/>
    <cellStyle name="Стиль 1 7" xfId="58278"/>
    <cellStyle name="Стиль 1 8" xfId="58279"/>
    <cellStyle name="Стиль 1 9" xfId="58280"/>
    <cellStyle name="Стиль 1_Книга2" xfId="58281"/>
    <cellStyle name="ТаблицаТекст" xfId="58282"/>
    <cellStyle name="Текст предупреждения 2" xfId="58283"/>
    <cellStyle name="Текст предупреждения 2 10" xfId="58284"/>
    <cellStyle name="Текст предупреждения 2 10 2" xfId="58285"/>
    <cellStyle name="Текст предупреждения 2 11" xfId="58286"/>
    <cellStyle name="Текст предупреждения 2 11 2" xfId="58287"/>
    <cellStyle name="Текст предупреждения 2 12" xfId="58288"/>
    <cellStyle name="Текст предупреждения 2 12 2" xfId="58289"/>
    <cellStyle name="Текст предупреждения 2 13" xfId="58290"/>
    <cellStyle name="Текст предупреждения 2 13 2" xfId="58291"/>
    <cellStyle name="Текст предупреждения 2 14" xfId="58292"/>
    <cellStyle name="Текст предупреждения 2 14 2" xfId="58293"/>
    <cellStyle name="Текст предупреждения 2 15" xfId="58294"/>
    <cellStyle name="Текст предупреждения 2 15 2" xfId="58295"/>
    <cellStyle name="Текст предупреждения 2 16" xfId="58296"/>
    <cellStyle name="Текст предупреждения 2 16 2" xfId="58297"/>
    <cellStyle name="Текст предупреждения 2 17" xfId="58298"/>
    <cellStyle name="Текст предупреждения 2 17 2" xfId="58299"/>
    <cellStyle name="Текст предупреждения 2 18" xfId="58300"/>
    <cellStyle name="Текст предупреждения 2 18 2" xfId="58301"/>
    <cellStyle name="Текст предупреждения 2 19" xfId="58302"/>
    <cellStyle name="Текст предупреждения 2 19 2" xfId="58303"/>
    <cellStyle name="Текст предупреждения 2 2" xfId="58304"/>
    <cellStyle name="Текст предупреждения 2 2 2" xfId="58305"/>
    <cellStyle name="Текст предупреждения 2 20" xfId="58306"/>
    <cellStyle name="Текст предупреждения 2 20 2" xfId="58307"/>
    <cellStyle name="Текст предупреждения 2 21" xfId="58308"/>
    <cellStyle name="Текст предупреждения 2 21 2" xfId="58309"/>
    <cellStyle name="Текст предупреждения 2 22" xfId="58310"/>
    <cellStyle name="Текст предупреждения 2 22 2" xfId="58311"/>
    <cellStyle name="Текст предупреждения 2 23" xfId="58312"/>
    <cellStyle name="Текст предупреждения 2 23 2" xfId="58313"/>
    <cellStyle name="Текст предупреждения 2 24" xfId="58314"/>
    <cellStyle name="Текст предупреждения 2 3" xfId="58315"/>
    <cellStyle name="Текст предупреждения 2 3 2" xfId="58316"/>
    <cellStyle name="Текст предупреждения 2 4" xfId="58317"/>
    <cellStyle name="Текст предупреждения 2 4 2" xfId="58318"/>
    <cellStyle name="Текст предупреждения 2 5" xfId="58319"/>
    <cellStyle name="Текст предупреждения 2 5 2" xfId="58320"/>
    <cellStyle name="Текст предупреждения 2 6" xfId="58321"/>
    <cellStyle name="Текст предупреждения 2 6 2" xfId="58322"/>
    <cellStyle name="Текст предупреждения 2 7" xfId="58323"/>
    <cellStyle name="Текст предупреждения 2 7 2" xfId="58324"/>
    <cellStyle name="Текст предупреждения 2 8" xfId="58325"/>
    <cellStyle name="Текст предупреждения 2 8 2" xfId="58326"/>
    <cellStyle name="Текст предупреждения 2 9" xfId="58327"/>
    <cellStyle name="Текст предупреждения 2 9 2" xfId="58328"/>
    <cellStyle name="Текст предупреждения 3" xfId="58329"/>
    <cellStyle name="Текст предупреждения 3 10" xfId="58330"/>
    <cellStyle name="Текст предупреждения 3 10 2" xfId="58331"/>
    <cellStyle name="Текст предупреждения 3 11" xfId="58332"/>
    <cellStyle name="Текст предупреждения 3 11 2" xfId="58333"/>
    <cellStyle name="Текст предупреждения 3 12" xfId="58334"/>
    <cellStyle name="Текст предупреждения 3 12 2" xfId="58335"/>
    <cellStyle name="Текст предупреждения 3 13" xfId="58336"/>
    <cellStyle name="Текст предупреждения 3 13 2" xfId="58337"/>
    <cellStyle name="Текст предупреждения 3 14" xfId="58338"/>
    <cellStyle name="Текст предупреждения 3 14 2" xfId="58339"/>
    <cellStyle name="Текст предупреждения 3 15" xfId="58340"/>
    <cellStyle name="Текст предупреждения 3 15 2" xfId="58341"/>
    <cellStyle name="Текст предупреждения 3 16" xfId="58342"/>
    <cellStyle name="Текст предупреждения 3 16 2" xfId="58343"/>
    <cellStyle name="Текст предупреждения 3 17" xfId="58344"/>
    <cellStyle name="Текст предупреждения 3 17 2" xfId="58345"/>
    <cellStyle name="Текст предупреждения 3 18" xfId="58346"/>
    <cellStyle name="Текст предупреждения 3 18 2" xfId="58347"/>
    <cellStyle name="Текст предупреждения 3 19" xfId="58348"/>
    <cellStyle name="Текст предупреждения 3 19 2" xfId="58349"/>
    <cellStyle name="Текст предупреждения 3 2" xfId="58350"/>
    <cellStyle name="Текст предупреждения 3 2 2" xfId="58351"/>
    <cellStyle name="Текст предупреждения 3 20" xfId="58352"/>
    <cellStyle name="Текст предупреждения 3 20 2" xfId="58353"/>
    <cellStyle name="Текст предупреждения 3 21" xfId="58354"/>
    <cellStyle name="Текст предупреждения 3 21 2" xfId="58355"/>
    <cellStyle name="Текст предупреждения 3 22" xfId="58356"/>
    <cellStyle name="Текст предупреждения 3 22 2" xfId="58357"/>
    <cellStyle name="Текст предупреждения 3 23" xfId="58358"/>
    <cellStyle name="Текст предупреждения 3 23 2" xfId="58359"/>
    <cellStyle name="Текст предупреждения 3 24" xfId="58360"/>
    <cellStyle name="Текст предупреждения 3 3" xfId="58361"/>
    <cellStyle name="Текст предупреждения 3 3 2" xfId="58362"/>
    <cellStyle name="Текст предупреждения 3 4" xfId="58363"/>
    <cellStyle name="Текст предупреждения 3 4 2" xfId="58364"/>
    <cellStyle name="Текст предупреждения 3 5" xfId="58365"/>
    <cellStyle name="Текст предупреждения 3 5 2" xfId="58366"/>
    <cellStyle name="Текст предупреждения 3 6" xfId="58367"/>
    <cellStyle name="Текст предупреждения 3 6 2" xfId="58368"/>
    <cellStyle name="Текст предупреждения 3 7" xfId="58369"/>
    <cellStyle name="Текст предупреждения 3 7 2" xfId="58370"/>
    <cellStyle name="Текст предупреждения 3 8" xfId="58371"/>
    <cellStyle name="Текст предупреждения 3 8 2" xfId="58372"/>
    <cellStyle name="Текст предупреждения 3 9" xfId="58373"/>
    <cellStyle name="Текст предупреждения 3 9 2" xfId="58374"/>
    <cellStyle name="Текст предупреждения 4" xfId="58375"/>
    <cellStyle name="Текст предупреждения 4 2" xfId="58376"/>
    <cellStyle name="Текст предупреждения 5" xfId="58377"/>
    <cellStyle name="Текст предупреждения 5 2" xfId="58378"/>
    <cellStyle name="Текст предупреждения 6" xfId="58379"/>
    <cellStyle name="Текст предупреждения 6 2" xfId="58380"/>
    <cellStyle name="Текст предупреждения 7" xfId="58381"/>
    <cellStyle name="Текстовый" xfId="58382"/>
    <cellStyle name="Титул" xfId="58383"/>
    <cellStyle name="Тысячи [0]_01.01.98" xfId="58384"/>
    <cellStyle name="Тысячи_01.01.98" xfId="58385"/>
    <cellStyle name="Финансовый" xfId="60934" builtinId="3"/>
    <cellStyle name="Финансовый [0] 2" xfId="58386"/>
    <cellStyle name="Финансовый [0] 2 2" xfId="58387"/>
    <cellStyle name="Финансовый [0] 2 2 2" xfId="58388"/>
    <cellStyle name="Финансовый [0] 2 3" xfId="58389"/>
    <cellStyle name="Финансовый 10" xfId="58390"/>
    <cellStyle name="Финансовый 10 2" xfId="58391"/>
    <cellStyle name="Финансовый 11" xfId="58392"/>
    <cellStyle name="Финансовый 11 2" xfId="58393"/>
    <cellStyle name="Финансовый 11 29 9" xfId="58394"/>
    <cellStyle name="Финансовый 11 29 9 10" xfId="58395"/>
    <cellStyle name="Финансовый 11 29 9 10 10" xfId="58396"/>
    <cellStyle name="Финансовый 11 29 9 10 10 2" xfId="58397"/>
    <cellStyle name="Финансовый 11 29 9 10 11" xfId="58398"/>
    <cellStyle name="Финансовый 11 29 9 10 11 2" xfId="58399"/>
    <cellStyle name="Финансовый 11 29 9 10 12" xfId="58400"/>
    <cellStyle name="Финансовый 11 29 9 10 12 2" xfId="58401"/>
    <cellStyle name="Финансовый 11 29 9 10 13" xfId="58402"/>
    <cellStyle name="Финансовый 11 29 9 10 13 2" xfId="58403"/>
    <cellStyle name="Финансовый 11 29 9 10 14" xfId="58404"/>
    <cellStyle name="Финансовый 11 29 9 10 14 2" xfId="58405"/>
    <cellStyle name="Финансовый 11 29 9 10 15" xfId="58406"/>
    <cellStyle name="Финансовый 11 29 9 10 15 2" xfId="58407"/>
    <cellStyle name="Финансовый 11 29 9 10 16" xfId="58408"/>
    <cellStyle name="Финансовый 11 29 9 10 16 2" xfId="58409"/>
    <cellStyle name="Финансовый 11 29 9 10 17" xfId="58410"/>
    <cellStyle name="Финансовый 11 29 9 10 17 2" xfId="58411"/>
    <cellStyle name="Финансовый 11 29 9 10 18" xfId="58412"/>
    <cellStyle name="Финансовый 11 29 9 10 18 2" xfId="58413"/>
    <cellStyle name="Финансовый 11 29 9 10 19" xfId="58414"/>
    <cellStyle name="Финансовый 11 29 9 10 19 2" xfId="58415"/>
    <cellStyle name="Финансовый 11 29 9 10 2" xfId="58416"/>
    <cellStyle name="Финансовый 11 29 9 10 2 2" xfId="58417"/>
    <cellStyle name="Финансовый 11 29 9 10 20" xfId="58418"/>
    <cellStyle name="Финансовый 11 29 9 10 20 2" xfId="58419"/>
    <cellStyle name="Финансовый 11 29 9 10 21" xfId="58420"/>
    <cellStyle name="Финансовый 11 29 9 10 21 2" xfId="58421"/>
    <cellStyle name="Финансовый 11 29 9 10 22" xfId="58422"/>
    <cellStyle name="Финансовый 11 29 9 10 22 2" xfId="58423"/>
    <cellStyle name="Финансовый 11 29 9 10 23" xfId="58424"/>
    <cellStyle name="Финансовый 11 29 9 10 23 2" xfId="58425"/>
    <cellStyle name="Финансовый 11 29 9 10 24" xfId="58426"/>
    <cellStyle name="Финансовый 11 29 9 10 3" xfId="58427"/>
    <cellStyle name="Финансовый 11 29 9 10 3 2" xfId="58428"/>
    <cellStyle name="Финансовый 11 29 9 10 4" xfId="58429"/>
    <cellStyle name="Финансовый 11 29 9 10 4 2" xfId="58430"/>
    <cellStyle name="Финансовый 11 29 9 10 5" xfId="58431"/>
    <cellStyle name="Финансовый 11 29 9 10 5 2" xfId="58432"/>
    <cellStyle name="Финансовый 11 29 9 10 6" xfId="58433"/>
    <cellStyle name="Финансовый 11 29 9 10 6 2" xfId="58434"/>
    <cellStyle name="Финансовый 11 29 9 10 7" xfId="58435"/>
    <cellStyle name="Финансовый 11 29 9 10 7 2" xfId="58436"/>
    <cellStyle name="Финансовый 11 29 9 10 8" xfId="58437"/>
    <cellStyle name="Финансовый 11 29 9 10 8 2" xfId="58438"/>
    <cellStyle name="Финансовый 11 29 9 10 9" xfId="58439"/>
    <cellStyle name="Финансовый 11 29 9 10 9 2" xfId="58440"/>
    <cellStyle name="Финансовый 11 29 9 11" xfId="58441"/>
    <cellStyle name="Финансовый 11 29 9 11 10" xfId="58442"/>
    <cellStyle name="Финансовый 11 29 9 11 10 2" xfId="58443"/>
    <cellStyle name="Финансовый 11 29 9 11 11" xfId="58444"/>
    <cellStyle name="Финансовый 11 29 9 11 11 2" xfId="58445"/>
    <cellStyle name="Финансовый 11 29 9 11 12" xfId="58446"/>
    <cellStyle name="Финансовый 11 29 9 11 12 2" xfId="58447"/>
    <cellStyle name="Финансовый 11 29 9 11 13" xfId="58448"/>
    <cellStyle name="Финансовый 11 29 9 11 13 2" xfId="58449"/>
    <cellStyle name="Финансовый 11 29 9 11 14" xfId="58450"/>
    <cellStyle name="Финансовый 11 29 9 11 14 2" xfId="58451"/>
    <cellStyle name="Финансовый 11 29 9 11 15" xfId="58452"/>
    <cellStyle name="Финансовый 11 29 9 11 15 2" xfId="58453"/>
    <cellStyle name="Финансовый 11 29 9 11 16" xfId="58454"/>
    <cellStyle name="Финансовый 11 29 9 11 16 2" xfId="58455"/>
    <cellStyle name="Финансовый 11 29 9 11 17" xfId="58456"/>
    <cellStyle name="Финансовый 11 29 9 11 17 2" xfId="58457"/>
    <cellStyle name="Финансовый 11 29 9 11 18" xfId="58458"/>
    <cellStyle name="Финансовый 11 29 9 11 18 2" xfId="58459"/>
    <cellStyle name="Финансовый 11 29 9 11 19" xfId="58460"/>
    <cellStyle name="Финансовый 11 29 9 11 2" xfId="58461"/>
    <cellStyle name="Финансовый 11 29 9 11 2 2" xfId="58462"/>
    <cellStyle name="Финансовый 11 29 9 11 3" xfId="58463"/>
    <cellStyle name="Финансовый 11 29 9 11 3 2" xfId="58464"/>
    <cellStyle name="Финансовый 11 29 9 11 4" xfId="58465"/>
    <cellStyle name="Финансовый 11 29 9 11 4 2" xfId="58466"/>
    <cellStyle name="Финансовый 11 29 9 11 5" xfId="58467"/>
    <cellStyle name="Финансовый 11 29 9 11 5 2" xfId="58468"/>
    <cellStyle name="Финансовый 11 29 9 11 6" xfId="58469"/>
    <cellStyle name="Финансовый 11 29 9 11 6 2" xfId="58470"/>
    <cellStyle name="Финансовый 11 29 9 11 7" xfId="58471"/>
    <cellStyle name="Финансовый 11 29 9 11 7 2" xfId="58472"/>
    <cellStyle name="Финансовый 11 29 9 11 8" xfId="58473"/>
    <cellStyle name="Финансовый 11 29 9 11 8 2" xfId="58474"/>
    <cellStyle name="Финансовый 11 29 9 11 9" xfId="58475"/>
    <cellStyle name="Финансовый 11 29 9 11 9 2" xfId="58476"/>
    <cellStyle name="Финансовый 11 29 9 12" xfId="58477"/>
    <cellStyle name="Финансовый 11 29 9 12 10" xfId="58478"/>
    <cellStyle name="Финансовый 11 29 9 12 10 2" xfId="58479"/>
    <cellStyle name="Финансовый 11 29 9 12 11" xfId="58480"/>
    <cellStyle name="Финансовый 11 29 9 12 11 2" xfId="58481"/>
    <cellStyle name="Финансовый 11 29 9 12 12" xfId="58482"/>
    <cellStyle name="Финансовый 11 29 9 12 12 2" xfId="58483"/>
    <cellStyle name="Финансовый 11 29 9 12 13" xfId="58484"/>
    <cellStyle name="Финансовый 11 29 9 12 13 2" xfId="58485"/>
    <cellStyle name="Финансовый 11 29 9 12 14" xfId="58486"/>
    <cellStyle name="Финансовый 11 29 9 12 14 2" xfId="58487"/>
    <cellStyle name="Финансовый 11 29 9 12 15" xfId="58488"/>
    <cellStyle name="Финансовый 11 29 9 12 15 2" xfId="58489"/>
    <cellStyle name="Финансовый 11 29 9 12 16" xfId="58490"/>
    <cellStyle name="Финансовый 11 29 9 12 16 2" xfId="58491"/>
    <cellStyle name="Финансовый 11 29 9 12 17" xfId="58492"/>
    <cellStyle name="Финансовый 11 29 9 12 17 2" xfId="58493"/>
    <cellStyle name="Финансовый 11 29 9 12 18" xfId="58494"/>
    <cellStyle name="Финансовый 11 29 9 12 18 2" xfId="58495"/>
    <cellStyle name="Финансовый 11 29 9 12 19" xfId="58496"/>
    <cellStyle name="Финансовый 11 29 9 12 2" xfId="58497"/>
    <cellStyle name="Финансовый 11 29 9 12 2 2" xfId="58498"/>
    <cellStyle name="Финансовый 11 29 9 12 3" xfId="58499"/>
    <cellStyle name="Финансовый 11 29 9 12 3 2" xfId="58500"/>
    <cellStyle name="Финансовый 11 29 9 12 4" xfId="58501"/>
    <cellStyle name="Финансовый 11 29 9 12 4 2" xfId="58502"/>
    <cellStyle name="Финансовый 11 29 9 12 5" xfId="58503"/>
    <cellStyle name="Финансовый 11 29 9 12 5 2" xfId="58504"/>
    <cellStyle name="Финансовый 11 29 9 12 6" xfId="58505"/>
    <cellStyle name="Финансовый 11 29 9 12 6 2" xfId="58506"/>
    <cellStyle name="Финансовый 11 29 9 12 7" xfId="58507"/>
    <cellStyle name="Финансовый 11 29 9 12 7 2" xfId="58508"/>
    <cellStyle name="Финансовый 11 29 9 12 8" xfId="58509"/>
    <cellStyle name="Финансовый 11 29 9 12 8 2" xfId="58510"/>
    <cellStyle name="Финансовый 11 29 9 12 9" xfId="58511"/>
    <cellStyle name="Финансовый 11 29 9 12 9 2" xfId="58512"/>
    <cellStyle name="Финансовый 11 29 9 13" xfId="58513"/>
    <cellStyle name="Финансовый 11 29 9 13 10" xfId="58514"/>
    <cellStyle name="Финансовый 11 29 9 13 10 2" xfId="58515"/>
    <cellStyle name="Финансовый 11 29 9 13 11" xfId="58516"/>
    <cellStyle name="Финансовый 11 29 9 13 11 2" xfId="58517"/>
    <cellStyle name="Финансовый 11 29 9 13 12" xfId="58518"/>
    <cellStyle name="Финансовый 11 29 9 13 12 2" xfId="58519"/>
    <cellStyle name="Финансовый 11 29 9 13 13" xfId="58520"/>
    <cellStyle name="Финансовый 11 29 9 13 13 2" xfId="58521"/>
    <cellStyle name="Финансовый 11 29 9 13 14" xfId="58522"/>
    <cellStyle name="Финансовый 11 29 9 13 14 2" xfId="58523"/>
    <cellStyle name="Финансовый 11 29 9 13 15" xfId="58524"/>
    <cellStyle name="Финансовый 11 29 9 13 15 2" xfId="58525"/>
    <cellStyle name="Финансовый 11 29 9 13 16" xfId="58526"/>
    <cellStyle name="Финансовый 11 29 9 13 16 2" xfId="58527"/>
    <cellStyle name="Финансовый 11 29 9 13 17" xfId="58528"/>
    <cellStyle name="Финансовый 11 29 9 13 17 2" xfId="58529"/>
    <cellStyle name="Финансовый 11 29 9 13 18" xfId="58530"/>
    <cellStyle name="Финансовый 11 29 9 13 18 2" xfId="58531"/>
    <cellStyle name="Финансовый 11 29 9 13 19" xfId="58532"/>
    <cellStyle name="Финансовый 11 29 9 13 2" xfId="58533"/>
    <cellStyle name="Финансовый 11 29 9 13 2 2" xfId="58534"/>
    <cellStyle name="Финансовый 11 29 9 13 3" xfId="58535"/>
    <cellStyle name="Финансовый 11 29 9 13 3 2" xfId="58536"/>
    <cellStyle name="Финансовый 11 29 9 13 4" xfId="58537"/>
    <cellStyle name="Финансовый 11 29 9 13 4 2" xfId="58538"/>
    <cellStyle name="Финансовый 11 29 9 13 5" xfId="58539"/>
    <cellStyle name="Финансовый 11 29 9 13 5 2" xfId="58540"/>
    <cellStyle name="Финансовый 11 29 9 13 6" xfId="58541"/>
    <cellStyle name="Финансовый 11 29 9 13 6 2" xfId="58542"/>
    <cellStyle name="Финансовый 11 29 9 13 7" xfId="58543"/>
    <cellStyle name="Финансовый 11 29 9 13 7 2" xfId="58544"/>
    <cellStyle name="Финансовый 11 29 9 13 8" xfId="58545"/>
    <cellStyle name="Финансовый 11 29 9 13 8 2" xfId="58546"/>
    <cellStyle name="Финансовый 11 29 9 13 9" xfId="58547"/>
    <cellStyle name="Финансовый 11 29 9 13 9 2" xfId="58548"/>
    <cellStyle name="Финансовый 11 29 9 14" xfId="58549"/>
    <cellStyle name="Финансовый 11 29 9 14 2" xfId="58550"/>
    <cellStyle name="Финансовый 11 29 9 15" xfId="58551"/>
    <cellStyle name="Финансовый 11 29 9 15 2" xfId="58552"/>
    <cellStyle name="Финансовый 11 29 9 16" xfId="58553"/>
    <cellStyle name="Финансовый 11 29 9 16 2" xfId="58554"/>
    <cellStyle name="Финансовый 11 29 9 17" xfId="58555"/>
    <cellStyle name="Финансовый 11 29 9 17 2" xfId="58556"/>
    <cellStyle name="Финансовый 11 29 9 18" xfId="58557"/>
    <cellStyle name="Финансовый 11 29 9 18 2" xfId="58558"/>
    <cellStyle name="Финансовый 11 29 9 19" xfId="58559"/>
    <cellStyle name="Финансовый 11 29 9 19 2" xfId="58560"/>
    <cellStyle name="Финансовый 11 29 9 2" xfId="58561"/>
    <cellStyle name="Финансовый 11 29 9 2 2" xfId="58562"/>
    <cellStyle name="Финансовый 11 29 9 2 2 2" xfId="58563"/>
    <cellStyle name="Финансовый 11 29 9 2 3" xfId="58564"/>
    <cellStyle name="Финансовый 11 29 9 20" xfId="58565"/>
    <cellStyle name="Финансовый 11 29 9 20 2" xfId="58566"/>
    <cellStyle name="Финансовый 11 29 9 21" xfId="58567"/>
    <cellStyle name="Финансовый 11 29 9 21 2" xfId="58568"/>
    <cellStyle name="Финансовый 11 29 9 22" xfId="58569"/>
    <cellStyle name="Финансовый 11 29 9 22 2" xfId="58570"/>
    <cellStyle name="Финансовый 11 29 9 23" xfId="58571"/>
    <cellStyle name="Финансовый 11 29 9 23 2" xfId="58572"/>
    <cellStyle name="Финансовый 11 29 9 24" xfId="58573"/>
    <cellStyle name="Финансовый 11 29 9 24 2" xfId="58574"/>
    <cellStyle name="Финансовый 11 29 9 25" xfId="58575"/>
    <cellStyle name="Финансовый 11 29 9 25 2" xfId="58576"/>
    <cellStyle name="Финансовый 11 29 9 26" xfId="58577"/>
    <cellStyle name="Финансовый 11 29 9 26 2" xfId="58578"/>
    <cellStyle name="Финансовый 11 29 9 27" xfId="58579"/>
    <cellStyle name="Финансовый 11 29 9 27 2" xfId="58580"/>
    <cellStyle name="Финансовый 11 29 9 28" xfId="58581"/>
    <cellStyle name="Финансовый 11 29 9 28 2" xfId="58582"/>
    <cellStyle name="Финансовый 11 29 9 29" xfId="58583"/>
    <cellStyle name="Финансовый 11 29 9 29 2" xfId="58584"/>
    <cellStyle name="Финансовый 11 29 9 3" xfId="58585"/>
    <cellStyle name="Финансовый 11 29 9 3 2" xfId="58586"/>
    <cellStyle name="Финансовый 11 29 9 30" xfId="58587"/>
    <cellStyle name="Финансовый 11 29 9 30 2" xfId="58588"/>
    <cellStyle name="Финансовый 11 29 9 31" xfId="58589"/>
    <cellStyle name="Финансовый 11 29 9 31 2" xfId="58590"/>
    <cellStyle name="Финансовый 11 29 9 32" xfId="58591"/>
    <cellStyle name="Финансовый 11 29 9 32 2" xfId="58592"/>
    <cellStyle name="Финансовый 11 29 9 33" xfId="58593"/>
    <cellStyle name="Финансовый 11 29 9 4" xfId="58594"/>
    <cellStyle name="Финансовый 11 29 9 4 2" xfId="58595"/>
    <cellStyle name="Финансовый 11 29 9 5" xfId="58596"/>
    <cellStyle name="Финансовый 11 29 9 5 2" xfId="58597"/>
    <cellStyle name="Финансовый 11 29 9 6" xfId="58598"/>
    <cellStyle name="Финансовый 11 29 9 6 2" xfId="58599"/>
    <cellStyle name="Финансовый 11 29 9 7" xfId="58600"/>
    <cellStyle name="Финансовый 11 29 9 7 2" xfId="58601"/>
    <cellStyle name="Финансовый 11 29 9 8" xfId="58602"/>
    <cellStyle name="Финансовый 11 29 9 8 2" xfId="58603"/>
    <cellStyle name="Финансовый 11 29 9 9" xfId="58604"/>
    <cellStyle name="Финансовый 11 29 9 9 10" xfId="58605"/>
    <cellStyle name="Финансовый 11 29 9 9 10 2" xfId="58606"/>
    <cellStyle name="Финансовый 11 29 9 9 11" xfId="58607"/>
    <cellStyle name="Финансовый 11 29 9 9 11 2" xfId="58608"/>
    <cellStyle name="Финансовый 11 29 9 9 12" xfId="58609"/>
    <cellStyle name="Финансовый 11 29 9 9 12 2" xfId="58610"/>
    <cellStyle name="Финансовый 11 29 9 9 13" xfId="58611"/>
    <cellStyle name="Финансовый 11 29 9 9 13 2" xfId="58612"/>
    <cellStyle name="Финансовый 11 29 9 9 14" xfId="58613"/>
    <cellStyle name="Финансовый 11 29 9 9 14 2" xfId="58614"/>
    <cellStyle name="Финансовый 11 29 9 9 15" xfId="58615"/>
    <cellStyle name="Финансовый 11 29 9 9 15 2" xfId="58616"/>
    <cellStyle name="Финансовый 11 29 9 9 16" xfId="58617"/>
    <cellStyle name="Финансовый 11 29 9 9 16 2" xfId="58618"/>
    <cellStyle name="Финансовый 11 29 9 9 17" xfId="58619"/>
    <cellStyle name="Финансовый 11 29 9 9 17 2" xfId="58620"/>
    <cellStyle name="Финансовый 11 29 9 9 18" xfId="58621"/>
    <cellStyle name="Финансовый 11 29 9 9 18 2" xfId="58622"/>
    <cellStyle name="Финансовый 11 29 9 9 19" xfId="58623"/>
    <cellStyle name="Финансовый 11 29 9 9 19 2" xfId="58624"/>
    <cellStyle name="Финансовый 11 29 9 9 2" xfId="58625"/>
    <cellStyle name="Финансовый 11 29 9 9 2 2" xfId="58626"/>
    <cellStyle name="Финансовый 11 29 9 9 20" xfId="58627"/>
    <cellStyle name="Финансовый 11 29 9 9 20 2" xfId="58628"/>
    <cellStyle name="Финансовый 11 29 9 9 21" xfId="58629"/>
    <cellStyle name="Финансовый 11 29 9 9 21 2" xfId="58630"/>
    <cellStyle name="Финансовый 11 29 9 9 22" xfId="58631"/>
    <cellStyle name="Финансовый 11 29 9 9 22 2" xfId="58632"/>
    <cellStyle name="Финансовый 11 29 9 9 23" xfId="58633"/>
    <cellStyle name="Финансовый 11 29 9 9 23 2" xfId="58634"/>
    <cellStyle name="Финансовый 11 29 9 9 24" xfId="58635"/>
    <cellStyle name="Финансовый 11 29 9 9 3" xfId="58636"/>
    <cellStyle name="Финансовый 11 29 9 9 3 2" xfId="58637"/>
    <cellStyle name="Финансовый 11 29 9 9 4" xfId="58638"/>
    <cellStyle name="Финансовый 11 29 9 9 4 2" xfId="58639"/>
    <cellStyle name="Финансовый 11 29 9 9 5" xfId="58640"/>
    <cellStyle name="Финансовый 11 29 9 9 5 2" xfId="58641"/>
    <cellStyle name="Финансовый 11 29 9 9 6" xfId="58642"/>
    <cellStyle name="Финансовый 11 29 9 9 6 2" xfId="58643"/>
    <cellStyle name="Финансовый 11 29 9 9 7" xfId="58644"/>
    <cellStyle name="Финансовый 11 29 9 9 7 2" xfId="58645"/>
    <cellStyle name="Финансовый 11 29 9 9 8" xfId="58646"/>
    <cellStyle name="Финансовый 11 29 9 9 8 2" xfId="58647"/>
    <cellStyle name="Финансовый 11 29 9 9 9" xfId="58648"/>
    <cellStyle name="Финансовый 11 29 9 9 9 2" xfId="58649"/>
    <cellStyle name="Финансовый 12" xfId="58650"/>
    <cellStyle name="Финансовый 12 2" xfId="58651"/>
    <cellStyle name="Финансовый 13" xfId="58652"/>
    <cellStyle name="Финансовый 13 2" xfId="58653"/>
    <cellStyle name="Финансовый 13 29 9" xfId="58654"/>
    <cellStyle name="Финансовый 13 29 9 10" xfId="58655"/>
    <cellStyle name="Финансовый 13 29 9 10 10" xfId="58656"/>
    <cellStyle name="Финансовый 13 29 9 10 10 2" xfId="58657"/>
    <cellStyle name="Финансовый 13 29 9 10 11" xfId="58658"/>
    <cellStyle name="Финансовый 13 29 9 10 11 2" xfId="58659"/>
    <cellStyle name="Финансовый 13 29 9 10 12" xfId="58660"/>
    <cellStyle name="Финансовый 13 29 9 10 12 2" xfId="58661"/>
    <cellStyle name="Финансовый 13 29 9 10 13" xfId="58662"/>
    <cellStyle name="Финансовый 13 29 9 10 13 2" xfId="58663"/>
    <cellStyle name="Финансовый 13 29 9 10 14" xfId="58664"/>
    <cellStyle name="Финансовый 13 29 9 10 14 2" xfId="58665"/>
    <cellStyle name="Финансовый 13 29 9 10 15" xfId="58666"/>
    <cellStyle name="Финансовый 13 29 9 10 15 2" xfId="58667"/>
    <cellStyle name="Финансовый 13 29 9 10 16" xfId="58668"/>
    <cellStyle name="Финансовый 13 29 9 10 16 2" xfId="58669"/>
    <cellStyle name="Финансовый 13 29 9 10 17" xfId="58670"/>
    <cellStyle name="Финансовый 13 29 9 10 17 2" xfId="58671"/>
    <cellStyle name="Финансовый 13 29 9 10 18" xfId="58672"/>
    <cellStyle name="Финансовый 13 29 9 10 18 2" xfId="58673"/>
    <cellStyle name="Финансовый 13 29 9 10 19" xfId="58674"/>
    <cellStyle name="Финансовый 13 29 9 10 19 2" xfId="58675"/>
    <cellStyle name="Финансовый 13 29 9 10 2" xfId="58676"/>
    <cellStyle name="Финансовый 13 29 9 10 2 2" xfId="58677"/>
    <cellStyle name="Финансовый 13 29 9 10 20" xfId="58678"/>
    <cellStyle name="Финансовый 13 29 9 10 20 2" xfId="58679"/>
    <cellStyle name="Финансовый 13 29 9 10 21" xfId="58680"/>
    <cellStyle name="Финансовый 13 29 9 10 21 2" xfId="58681"/>
    <cellStyle name="Финансовый 13 29 9 10 22" xfId="58682"/>
    <cellStyle name="Финансовый 13 29 9 10 22 2" xfId="58683"/>
    <cellStyle name="Финансовый 13 29 9 10 23" xfId="58684"/>
    <cellStyle name="Финансовый 13 29 9 10 23 2" xfId="58685"/>
    <cellStyle name="Финансовый 13 29 9 10 24" xfId="58686"/>
    <cellStyle name="Финансовый 13 29 9 10 3" xfId="58687"/>
    <cellStyle name="Финансовый 13 29 9 10 3 2" xfId="58688"/>
    <cellStyle name="Финансовый 13 29 9 10 4" xfId="58689"/>
    <cellStyle name="Финансовый 13 29 9 10 4 2" xfId="58690"/>
    <cellStyle name="Финансовый 13 29 9 10 5" xfId="58691"/>
    <cellStyle name="Финансовый 13 29 9 10 5 2" xfId="58692"/>
    <cellStyle name="Финансовый 13 29 9 10 6" xfId="58693"/>
    <cellStyle name="Финансовый 13 29 9 10 6 2" xfId="58694"/>
    <cellStyle name="Финансовый 13 29 9 10 7" xfId="58695"/>
    <cellStyle name="Финансовый 13 29 9 10 7 2" xfId="58696"/>
    <cellStyle name="Финансовый 13 29 9 10 8" xfId="58697"/>
    <cellStyle name="Финансовый 13 29 9 10 8 2" xfId="58698"/>
    <cellStyle name="Финансовый 13 29 9 10 9" xfId="58699"/>
    <cellStyle name="Финансовый 13 29 9 10 9 2" xfId="58700"/>
    <cellStyle name="Финансовый 13 29 9 11" xfId="58701"/>
    <cellStyle name="Финансовый 13 29 9 11 10" xfId="58702"/>
    <cellStyle name="Финансовый 13 29 9 11 10 2" xfId="58703"/>
    <cellStyle name="Финансовый 13 29 9 11 11" xfId="58704"/>
    <cellStyle name="Финансовый 13 29 9 11 11 2" xfId="58705"/>
    <cellStyle name="Финансовый 13 29 9 11 12" xfId="58706"/>
    <cellStyle name="Финансовый 13 29 9 11 12 2" xfId="58707"/>
    <cellStyle name="Финансовый 13 29 9 11 13" xfId="58708"/>
    <cellStyle name="Финансовый 13 29 9 11 13 2" xfId="58709"/>
    <cellStyle name="Финансовый 13 29 9 11 14" xfId="58710"/>
    <cellStyle name="Финансовый 13 29 9 11 14 2" xfId="58711"/>
    <cellStyle name="Финансовый 13 29 9 11 15" xfId="58712"/>
    <cellStyle name="Финансовый 13 29 9 11 15 2" xfId="58713"/>
    <cellStyle name="Финансовый 13 29 9 11 16" xfId="58714"/>
    <cellStyle name="Финансовый 13 29 9 11 16 2" xfId="58715"/>
    <cellStyle name="Финансовый 13 29 9 11 17" xfId="58716"/>
    <cellStyle name="Финансовый 13 29 9 11 17 2" xfId="58717"/>
    <cellStyle name="Финансовый 13 29 9 11 18" xfId="58718"/>
    <cellStyle name="Финансовый 13 29 9 11 18 2" xfId="58719"/>
    <cellStyle name="Финансовый 13 29 9 11 19" xfId="58720"/>
    <cellStyle name="Финансовый 13 29 9 11 2" xfId="58721"/>
    <cellStyle name="Финансовый 13 29 9 11 2 2" xfId="58722"/>
    <cellStyle name="Финансовый 13 29 9 11 3" xfId="58723"/>
    <cellStyle name="Финансовый 13 29 9 11 3 2" xfId="58724"/>
    <cellStyle name="Финансовый 13 29 9 11 4" xfId="58725"/>
    <cellStyle name="Финансовый 13 29 9 11 4 2" xfId="58726"/>
    <cellStyle name="Финансовый 13 29 9 11 5" xfId="58727"/>
    <cellStyle name="Финансовый 13 29 9 11 5 2" xfId="58728"/>
    <cellStyle name="Финансовый 13 29 9 11 6" xfId="58729"/>
    <cellStyle name="Финансовый 13 29 9 11 6 2" xfId="58730"/>
    <cellStyle name="Финансовый 13 29 9 11 7" xfId="58731"/>
    <cellStyle name="Финансовый 13 29 9 11 7 2" xfId="58732"/>
    <cellStyle name="Финансовый 13 29 9 11 8" xfId="58733"/>
    <cellStyle name="Финансовый 13 29 9 11 8 2" xfId="58734"/>
    <cellStyle name="Финансовый 13 29 9 11 9" xfId="58735"/>
    <cellStyle name="Финансовый 13 29 9 11 9 2" xfId="58736"/>
    <cellStyle name="Финансовый 13 29 9 12" xfId="58737"/>
    <cellStyle name="Финансовый 13 29 9 12 10" xfId="58738"/>
    <cellStyle name="Финансовый 13 29 9 12 10 2" xfId="58739"/>
    <cellStyle name="Финансовый 13 29 9 12 11" xfId="58740"/>
    <cellStyle name="Финансовый 13 29 9 12 11 2" xfId="58741"/>
    <cellStyle name="Финансовый 13 29 9 12 12" xfId="58742"/>
    <cellStyle name="Финансовый 13 29 9 12 12 2" xfId="58743"/>
    <cellStyle name="Финансовый 13 29 9 12 13" xfId="58744"/>
    <cellStyle name="Финансовый 13 29 9 12 13 2" xfId="58745"/>
    <cellStyle name="Финансовый 13 29 9 12 14" xfId="58746"/>
    <cellStyle name="Финансовый 13 29 9 12 14 2" xfId="58747"/>
    <cellStyle name="Финансовый 13 29 9 12 15" xfId="58748"/>
    <cellStyle name="Финансовый 13 29 9 12 15 2" xfId="58749"/>
    <cellStyle name="Финансовый 13 29 9 12 16" xfId="58750"/>
    <cellStyle name="Финансовый 13 29 9 12 16 2" xfId="58751"/>
    <cellStyle name="Финансовый 13 29 9 12 17" xfId="58752"/>
    <cellStyle name="Финансовый 13 29 9 12 17 2" xfId="58753"/>
    <cellStyle name="Финансовый 13 29 9 12 18" xfId="58754"/>
    <cellStyle name="Финансовый 13 29 9 12 18 2" xfId="58755"/>
    <cellStyle name="Финансовый 13 29 9 12 19" xfId="58756"/>
    <cellStyle name="Финансовый 13 29 9 12 2" xfId="58757"/>
    <cellStyle name="Финансовый 13 29 9 12 2 2" xfId="58758"/>
    <cellStyle name="Финансовый 13 29 9 12 3" xfId="58759"/>
    <cellStyle name="Финансовый 13 29 9 12 3 2" xfId="58760"/>
    <cellStyle name="Финансовый 13 29 9 12 4" xfId="58761"/>
    <cellStyle name="Финансовый 13 29 9 12 4 2" xfId="58762"/>
    <cellStyle name="Финансовый 13 29 9 12 5" xfId="58763"/>
    <cellStyle name="Финансовый 13 29 9 12 5 2" xfId="58764"/>
    <cellStyle name="Финансовый 13 29 9 12 6" xfId="58765"/>
    <cellStyle name="Финансовый 13 29 9 12 6 2" xfId="58766"/>
    <cellStyle name="Финансовый 13 29 9 12 7" xfId="58767"/>
    <cellStyle name="Финансовый 13 29 9 12 7 2" xfId="58768"/>
    <cellStyle name="Финансовый 13 29 9 12 8" xfId="58769"/>
    <cellStyle name="Финансовый 13 29 9 12 8 2" xfId="58770"/>
    <cellStyle name="Финансовый 13 29 9 12 9" xfId="58771"/>
    <cellStyle name="Финансовый 13 29 9 12 9 2" xfId="58772"/>
    <cellStyle name="Финансовый 13 29 9 13" xfId="58773"/>
    <cellStyle name="Финансовый 13 29 9 13 10" xfId="58774"/>
    <cellStyle name="Финансовый 13 29 9 13 10 2" xfId="58775"/>
    <cellStyle name="Финансовый 13 29 9 13 11" xfId="58776"/>
    <cellStyle name="Финансовый 13 29 9 13 11 2" xfId="58777"/>
    <cellStyle name="Финансовый 13 29 9 13 12" xfId="58778"/>
    <cellStyle name="Финансовый 13 29 9 13 12 2" xfId="58779"/>
    <cellStyle name="Финансовый 13 29 9 13 13" xfId="58780"/>
    <cellStyle name="Финансовый 13 29 9 13 13 2" xfId="58781"/>
    <cellStyle name="Финансовый 13 29 9 13 14" xfId="58782"/>
    <cellStyle name="Финансовый 13 29 9 13 14 2" xfId="58783"/>
    <cellStyle name="Финансовый 13 29 9 13 15" xfId="58784"/>
    <cellStyle name="Финансовый 13 29 9 13 15 2" xfId="58785"/>
    <cellStyle name="Финансовый 13 29 9 13 16" xfId="58786"/>
    <cellStyle name="Финансовый 13 29 9 13 16 2" xfId="58787"/>
    <cellStyle name="Финансовый 13 29 9 13 17" xfId="58788"/>
    <cellStyle name="Финансовый 13 29 9 13 17 2" xfId="58789"/>
    <cellStyle name="Финансовый 13 29 9 13 18" xfId="58790"/>
    <cellStyle name="Финансовый 13 29 9 13 18 2" xfId="58791"/>
    <cellStyle name="Финансовый 13 29 9 13 19" xfId="58792"/>
    <cellStyle name="Финансовый 13 29 9 13 2" xfId="58793"/>
    <cellStyle name="Финансовый 13 29 9 13 2 2" xfId="58794"/>
    <cellStyle name="Финансовый 13 29 9 13 3" xfId="58795"/>
    <cellStyle name="Финансовый 13 29 9 13 3 2" xfId="58796"/>
    <cellStyle name="Финансовый 13 29 9 13 4" xfId="58797"/>
    <cellStyle name="Финансовый 13 29 9 13 4 2" xfId="58798"/>
    <cellStyle name="Финансовый 13 29 9 13 5" xfId="58799"/>
    <cellStyle name="Финансовый 13 29 9 13 5 2" xfId="58800"/>
    <cellStyle name="Финансовый 13 29 9 13 6" xfId="58801"/>
    <cellStyle name="Финансовый 13 29 9 13 6 2" xfId="58802"/>
    <cellStyle name="Финансовый 13 29 9 13 7" xfId="58803"/>
    <cellStyle name="Финансовый 13 29 9 13 7 2" xfId="58804"/>
    <cellStyle name="Финансовый 13 29 9 13 8" xfId="58805"/>
    <cellStyle name="Финансовый 13 29 9 13 8 2" xfId="58806"/>
    <cellStyle name="Финансовый 13 29 9 13 9" xfId="58807"/>
    <cellStyle name="Финансовый 13 29 9 13 9 2" xfId="58808"/>
    <cellStyle name="Финансовый 13 29 9 14" xfId="58809"/>
    <cellStyle name="Финансовый 13 29 9 14 2" xfId="58810"/>
    <cellStyle name="Финансовый 13 29 9 15" xfId="58811"/>
    <cellStyle name="Финансовый 13 29 9 15 2" xfId="58812"/>
    <cellStyle name="Финансовый 13 29 9 16" xfId="58813"/>
    <cellStyle name="Финансовый 13 29 9 16 2" xfId="58814"/>
    <cellStyle name="Финансовый 13 29 9 17" xfId="58815"/>
    <cellStyle name="Финансовый 13 29 9 17 2" xfId="58816"/>
    <cellStyle name="Финансовый 13 29 9 18" xfId="58817"/>
    <cellStyle name="Финансовый 13 29 9 18 2" xfId="58818"/>
    <cellStyle name="Финансовый 13 29 9 19" xfId="58819"/>
    <cellStyle name="Финансовый 13 29 9 19 2" xfId="58820"/>
    <cellStyle name="Финансовый 13 29 9 2" xfId="58821"/>
    <cellStyle name="Финансовый 13 29 9 2 2" xfId="58822"/>
    <cellStyle name="Финансовый 13 29 9 2 2 2" xfId="58823"/>
    <cellStyle name="Финансовый 13 29 9 2 3" xfId="58824"/>
    <cellStyle name="Финансовый 13 29 9 20" xfId="58825"/>
    <cellStyle name="Финансовый 13 29 9 20 2" xfId="58826"/>
    <cellStyle name="Финансовый 13 29 9 21" xfId="58827"/>
    <cellStyle name="Финансовый 13 29 9 21 2" xfId="58828"/>
    <cellStyle name="Финансовый 13 29 9 22" xfId="58829"/>
    <cellStyle name="Финансовый 13 29 9 22 2" xfId="58830"/>
    <cellStyle name="Финансовый 13 29 9 23" xfId="58831"/>
    <cellStyle name="Финансовый 13 29 9 23 2" xfId="58832"/>
    <cellStyle name="Финансовый 13 29 9 24" xfId="58833"/>
    <cellStyle name="Финансовый 13 29 9 24 2" xfId="58834"/>
    <cellStyle name="Финансовый 13 29 9 25" xfId="58835"/>
    <cellStyle name="Финансовый 13 29 9 25 2" xfId="58836"/>
    <cellStyle name="Финансовый 13 29 9 26" xfId="58837"/>
    <cellStyle name="Финансовый 13 29 9 26 2" xfId="58838"/>
    <cellStyle name="Финансовый 13 29 9 27" xfId="58839"/>
    <cellStyle name="Финансовый 13 29 9 27 2" xfId="58840"/>
    <cellStyle name="Финансовый 13 29 9 28" xfId="58841"/>
    <cellStyle name="Финансовый 13 29 9 28 2" xfId="58842"/>
    <cellStyle name="Финансовый 13 29 9 29" xfId="58843"/>
    <cellStyle name="Финансовый 13 29 9 29 2" xfId="58844"/>
    <cellStyle name="Финансовый 13 29 9 3" xfId="58845"/>
    <cellStyle name="Финансовый 13 29 9 3 2" xfId="58846"/>
    <cellStyle name="Финансовый 13 29 9 30" xfId="58847"/>
    <cellStyle name="Финансовый 13 29 9 30 2" xfId="58848"/>
    <cellStyle name="Финансовый 13 29 9 31" xfId="58849"/>
    <cellStyle name="Финансовый 13 29 9 31 2" xfId="58850"/>
    <cellStyle name="Финансовый 13 29 9 32" xfId="58851"/>
    <cellStyle name="Финансовый 13 29 9 32 2" xfId="58852"/>
    <cellStyle name="Финансовый 13 29 9 33" xfId="58853"/>
    <cellStyle name="Финансовый 13 29 9 4" xfId="58854"/>
    <cellStyle name="Финансовый 13 29 9 4 2" xfId="58855"/>
    <cellStyle name="Финансовый 13 29 9 5" xfId="58856"/>
    <cellStyle name="Финансовый 13 29 9 5 2" xfId="58857"/>
    <cellStyle name="Финансовый 13 29 9 6" xfId="58858"/>
    <cellStyle name="Финансовый 13 29 9 6 2" xfId="58859"/>
    <cellStyle name="Финансовый 13 29 9 7" xfId="58860"/>
    <cellStyle name="Финансовый 13 29 9 7 2" xfId="58861"/>
    <cellStyle name="Финансовый 13 29 9 8" xfId="58862"/>
    <cellStyle name="Финансовый 13 29 9 8 2" xfId="58863"/>
    <cellStyle name="Финансовый 13 29 9 9" xfId="58864"/>
    <cellStyle name="Финансовый 13 29 9 9 10" xfId="58865"/>
    <cellStyle name="Финансовый 13 29 9 9 10 2" xfId="58866"/>
    <cellStyle name="Финансовый 13 29 9 9 11" xfId="58867"/>
    <cellStyle name="Финансовый 13 29 9 9 11 2" xfId="58868"/>
    <cellStyle name="Финансовый 13 29 9 9 12" xfId="58869"/>
    <cellStyle name="Финансовый 13 29 9 9 12 2" xfId="58870"/>
    <cellStyle name="Финансовый 13 29 9 9 13" xfId="58871"/>
    <cellStyle name="Финансовый 13 29 9 9 13 2" xfId="58872"/>
    <cellStyle name="Финансовый 13 29 9 9 14" xfId="58873"/>
    <cellStyle name="Финансовый 13 29 9 9 14 2" xfId="58874"/>
    <cellStyle name="Финансовый 13 29 9 9 15" xfId="58875"/>
    <cellStyle name="Финансовый 13 29 9 9 15 2" xfId="58876"/>
    <cellStyle name="Финансовый 13 29 9 9 16" xfId="58877"/>
    <cellStyle name="Финансовый 13 29 9 9 16 2" xfId="58878"/>
    <cellStyle name="Финансовый 13 29 9 9 17" xfId="58879"/>
    <cellStyle name="Финансовый 13 29 9 9 17 2" xfId="58880"/>
    <cellStyle name="Финансовый 13 29 9 9 18" xfId="58881"/>
    <cellStyle name="Финансовый 13 29 9 9 18 2" xfId="58882"/>
    <cellStyle name="Финансовый 13 29 9 9 19" xfId="58883"/>
    <cellStyle name="Финансовый 13 29 9 9 19 2" xfId="58884"/>
    <cellStyle name="Финансовый 13 29 9 9 2" xfId="58885"/>
    <cellStyle name="Финансовый 13 29 9 9 2 2" xfId="58886"/>
    <cellStyle name="Финансовый 13 29 9 9 20" xfId="58887"/>
    <cellStyle name="Финансовый 13 29 9 9 20 2" xfId="58888"/>
    <cellStyle name="Финансовый 13 29 9 9 21" xfId="58889"/>
    <cellStyle name="Финансовый 13 29 9 9 21 2" xfId="58890"/>
    <cellStyle name="Финансовый 13 29 9 9 22" xfId="58891"/>
    <cellStyle name="Финансовый 13 29 9 9 22 2" xfId="58892"/>
    <cellStyle name="Финансовый 13 29 9 9 23" xfId="58893"/>
    <cellStyle name="Финансовый 13 29 9 9 23 2" xfId="58894"/>
    <cellStyle name="Финансовый 13 29 9 9 24" xfId="58895"/>
    <cellStyle name="Финансовый 13 29 9 9 3" xfId="58896"/>
    <cellStyle name="Финансовый 13 29 9 9 3 2" xfId="58897"/>
    <cellStyle name="Финансовый 13 29 9 9 4" xfId="58898"/>
    <cellStyle name="Финансовый 13 29 9 9 4 2" xfId="58899"/>
    <cellStyle name="Финансовый 13 29 9 9 5" xfId="58900"/>
    <cellStyle name="Финансовый 13 29 9 9 5 2" xfId="58901"/>
    <cellStyle name="Финансовый 13 29 9 9 6" xfId="58902"/>
    <cellStyle name="Финансовый 13 29 9 9 6 2" xfId="58903"/>
    <cellStyle name="Финансовый 13 29 9 9 7" xfId="58904"/>
    <cellStyle name="Финансовый 13 29 9 9 7 2" xfId="58905"/>
    <cellStyle name="Финансовый 13 29 9 9 8" xfId="58906"/>
    <cellStyle name="Финансовый 13 29 9 9 8 2" xfId="58907"/>
    <cellStyle name="Финансовый 13 29 9 9 9" xfId="58908"/>
    <cellStyle name="Финансовый 13 29 9 9 9 2" xfId="58909"/>
    <cellStyle name="Финансовый 14" xfId="58910"/>
    <cellStyle name="Финансовый 14 2" xfId="58911"/>
    <cellStyle name="Финансовый 15" xfId="58912"/>
    <cellStyle name="Финансовый 15 10" xfId="58913"/>
    <cellStyle name="Финансовый 15 10 10" xfId="58914"/>
    <cellStyle name="Финансовый 15 10 10 2" xfId="58915"/>
    <cellStyle name="Финансовый 15 10 11" xfId="58916"/>
    <cellStyle name="Финансовый 15 10 11 2" xfId="58917"/>
    <cellStyle name="Финансовый 15 10 12" xfId="58918"/>
    <cellStyle name="Финансовый 15 10 12 2" xfId="58919"/>
    <cellStyle name="Финансовый 15 10 13" xfId="58920"/>
    <cellStyle name="Финансовый 15 10 13 2" xfId="58921"/>
    <cellStyle name="Финансовый 15 10 14" xfId="58922"/>
    <cellStyle name="Финансовый 15 10 14 2" xfId="58923"/>
    <cellStyle name="Финансовый 15 10 15" xfId="58924"/>
    <cellStyle name="Финансовый 15 10 15 2" xfId="58925"/>
    <cellStyle name="Финансовый 15 10 16" xfId="58926"/>
    <cellStyle name="Финансовый 15 10 16 2" xfId="58927"/>
    <cellStyle name="Финансовый 15 10 17" xfId="58928"/>
    <cellStyle name="Финансовый 15 10 17 2" xfId="58929"/>
    <cellStyle name="Финансовый 15 10 18" xfId="58930"/>
    <cellStyle name="Финансовый 15 10 18 2" xfId="58931"/>
    <cellStyle name="Финансовый 15 10 19" xfId="58932"/>
    <cellStyle name="Финансовый 15 10 19 2" xfId="58933"/>
    <cellStyle name="Финансовый 15 10 2" xfId="58934"/>
    <cellStyle name="Финансовый 15 10 2 2" xfId="58935"/>
    <cellStyle name="Финансовый 15 10 20" xfId="58936"/>
    <cellStyle name="Финансовый 15 10 20 2" xfId="58937"/>
    <cellStyle name="Финансовый 15 10 21" xfId="58938"/>
    <cellStyle name="Финансовый 15 10 21 2" xfId="58939"/>
    <cellStyle name="Финансовый 15 10 22" xfId="58940"/>
    <cellStyle name="Финансовый 15 10 22 2" xfId="58941"/>
    <cellStyle name="Финансовый 15 10 23" xfId="58942"/>
    <cellStyle name="Финансовый 15 10 23 2" xfId="58943"/>
    <cellStyle name="Финансовый 15 10 24" xfId="58944"/>
    <cellStyle name="Финансовый 15 10 3" xfId="58945"/>
    <cellStyle name="Финансовый 15 10 3 2" xfId="58946"/>
    <cellStyle name="Финансовый 15 10 4" xfId="58947"/>
    <cellStyle name="Финансовый 15 10 4 2" xfId="58948"/>
    <cellStyle name="Финансовый 15 10 5" xfId="58949"/>
    <cellStyle name="Финансовый 15 10 5 2" xfId="58950"/>
    <cellStyle name="Финансовый 15 10 6" xfId="58951"/>
    <cellStyle name="Финансовый 15 10 6 2" xfId="58952"/>
    <cellStyle name="Финансовый 15 10 7" xfId="58953"/>
    <cellStyle name="Финансовый 15 10 7 2" xfId="58954"/>
    <cellStyle name="Финансовый 15 10 8" xfId="58955"/>
    <cellStyle name="Финансовый 15 10 8 2" xfId="58956"/>
    <cellStyle name="Финансовый 15 10 9" xfId="58957"/>
    <cellStyle name="Финансовый 15 10 9 2" xfId="58958"/>
    <cellStyle name="Финансовый 15 11" xfId="58959"/>
    <cellStyle name="Финансовый 15 11 10" xfId="58960"/>
    <cellStyle name="Финансовый 15 11 10 2" xfId="58961"/>
    <cellStyle name="Финансовый 15 11 11" xfId="58962"/>
    <cellStyle name="Финансовый 15 11 11 2" xfId="58963"/>
    <cellStyle name="Финансовый 15 11 12" xfId="58964"/>
    <cellStyle name="Финансовый 15 11 12 2" xfId="58965"/>
    <cellStyle name="Финансовый 15 11 13" xfId="58966"/>
    <cellStyle name="Финансовый 15 11 13 2" xfId="58967"/>
    <cellStyle name="Финансовый 15 11 14" xfId="58968"/>
    <cellStyle name="Финансовый 15 11 14 2" xfId="58969"/>
    <cellStyle name="Финансовый 15 11 15" xfId="58970"/>
    <cellStyle name="Финансовый 15 11 15 2" xfId="58971"/>
    <cellStyle name="Финансовый 15 11 16" xfId="58972"/>
    <cellStyle name="Финансовый 15 11 16 2" xfId="58973"/>
    <cellStyle name="Финансовый 15 11 17" xfId="58974"/>
    <cellStyle name="Финансовый 15 11 17 2" xfId="58975"/>
    <cellStyle name="Финансовый 15 11 18" xfId="58976"/>
    <cellStyle name="Финансовый 15 11 18 2" xfId="58977"/>
    <cellStyle name="Финансовый 15 11 19" xfId="58978"/>
    <cellStyle name="Финансовый 15 11 2" xfId="58979"/>
    <cellStyle name="Финансовый 15 11 2 2" xfId="58980"/>
    <cellStyle name="Финансовый 15 11 3" xfId="58981"/>
    <cellStyle name="Финансовый 15 11 3 2" xfId="58982"/>
    <cellStyle name="Финансовый 15 11 4" xfId="58983"/>
    <cellStyle name="Финансовый 15 11 4 2" xfId="58984"/>
    <cellStyle name="Финансовый 15 11 5" xfId="58985"/>
    <cellStyle name="Финансовый 15 11 5 2" xfId="58986"/>
    <cellStyle name="Финансовый 15 11 6" xfId="58987"/>
    <cellStyle name="Финансовый 15 11 6 2" xfId="58988"/>
    <cellStyle name="Финансовый 15 11 7" xfId="58989"/>
    <cellStyle name="Финансовый 15 11 7 2" xfId="58990"/>
    <cellStyle name="Финансовый 15 11 8" xfId="58991"/>
    <cellStyle name="Финансовый 15 11 8 2" xfId="58992"/>
    <cellStyle name="Финансовый 15 11 9" xfId="58993"/>
    <cellStyle name="Финансовый 15 11 9 2" xfId="58994"/>
    <cellStyle name="Финансовый 15 12" xfId="58995"/>
    <cellStyle name="Финансовый 15 12 10" xfId="58996"/>
    <cellStyle name="Финансовый 15 12 10 2" xfId="58997"/>
    <cellStyle name="Финансовый 15 12 11" xfId="58998"/>
    <cellStyle name="Финансовый 15 12 11 2" xfId="58999"/>
    <cellStyle name="Финансовый 15 12 12" xfId="59000"/>
    <cellStyle name="Финансовый 15 12 12 2" xfId="59001"/>
    <cellStyle name="Финансовый 15 12 13" xfId="59002"/>
    <cellStyle name="Финансовый 15 12 13 2" xfId="59003"/>
    <cellStyle name="Финансовый 15 12 14" xfId="59004"/>
    <cellStyle name="Финансовый 15 12 14 2" xfId="59005"/>
    <cellStyle name="Финансовый 15 12 15" xfId="59006"/>
    <cellStyle name="Финансовый 15 12 15 2" xfId="59007"/>
    <cellStyle name="Финансовый 15 12 16" xfId="59008"/>
    <cellStyle name="Финансовый 15 12 16 2" xfId="59009"/>
    <cellStyle name="Финансовый 15 12 17" xfId="59010"/>
    <cellStyle name="Финансовый 15 12 17 2" xfId="59011"/>
    <cellStyle name="Финансовый 15 12 18" xfId="59012"/>
    <cellStyle name="Финансовый 15 12 18 2" xfId="59013"/>
    <cellStyle name="Финансовый 15 12 19" xfId="59014"/>
    <cellStyle name="Финансовый 15 12 2" xfId="59015"/>
    <cellStyle name="Финансовый 15 12 2 2" xfId="59016"/>
    <cellStyle name="Финансовый 15 12 3" xfId="59017"/>
    <cellStyle name="Финансовый 15 12 3 2" xfId="59018"/>
    <cellStyle name="Финансовый 15 12 4" xfId="59019"/>
    <cellStyle name="Финансовый 15 12 4 2" xfId="59020"/>
    <cellStyle name="Финансовый 15 12 5" xfId="59021"/>
    <cellStyle name="Финансовый 15 12 5 2" xfId="59022"/>
    <cellStyle name="Финансовый 15 12 6" xfId="59023"/>
    <cellStyle name="Финансовый 15 12 6 2" xfId="59024"/>
    <cellStyle name="Финансовый 15 12 7" xfId="59025"/>
    <cellStyle name="Финансовый 15 12 7 2" xfId="59026"/>
    <cellStyle name="Финансовый 15 12 8" xfId="59027"/>
    <cellStyle name="Финансовый 15 12 8 2" xfId="59028"/>
    <cellStyle name="Финансовый 15 12 9" xfId="59029"/>
    <cellStyle name="Финансовый 15 12 9 2" xfId="59030"/>
    <cellStyle name="Финансовый 15 13" xfId="59031"/>
    <cellStyle name="Финансовый 15 13 10" xfId="59032"/>
    <cellStyle name="Финансовый 15 13 10 2" xfId="59033"/>
    <cellStyle name="Финансовый 15 13 11" xfId="59034"/>
    <cellStyle name="Финансовый 15 13 11 2" xfId="59035"/>
    <cellStyle name="Финансовый 15 13 12" xfId="59036"/>
    <cellStyle name="Финансовый 15 13 12 2" xfId="59037"/>
    <cellStyle name="Финансовый 15 13 13" xfId="59038"/>
    <cellStyle name="Финансовый 15 13 13 2" xfId="59039"/>
    <cellStyle name="Финансовый 15 13 14" xfId="59040"/>
    <cellStyle name="Финансовый 15 13 14 2" xfId="59041"/>
    <cellStyle name="Финансовый 15 13 15" xfId="59042"/>
    <cellStyle name="Финансовый 15 13 15 2" xfId="59043"/>
    <cellStyle name="Финансовый 15 13 16" xfId="59044"/>
    <cellStyle name="Финансовый 15 13 16 2" xfId="59045"/>
    <cellStyle name="Финансовый 15 13 17" xfId="59046"/>
    <cellStyle name="Финансовый 15 13 17 2" xfId="59047"/>
    <cellStyle name="Финансовый 15 13 18" xfId="59048"/>
    <cellStyle name="Финансовый 15 13 18 2" xfId="59049"/>
    <cellStyle name="Финансовый 15 13 19" xfId="59050"/>
    <cellStyle name="Финансовый 15 13 2" xfId="59051"/>
    <cellStyle name="Финансовый 15 13 2 2" xfId="59052"/>
    <cellStyle name="Финансовый 15 13 3" xfId="59053"/>
    <cellStyle name="Финансовый 15 13 3 2" xfId="59054"/>
    <cellStyle name="Финансовый 15 13 4" xfId="59055"/>
    <cellStyle name="Финансовый 15 13 4 2" xfId="59056"/>
    <cellStyle name="Финансовый 15 13 5" xfId="59057"/>
    <cellStyle name="Финансовый 15 13 5 2" xfId="59058"/>
    <cellStyle name="Финансовый 15 13 6" xfId="59059"/>
    <cellStyle name="Финансовый 15 13 6 2" xfId="59060"/>
    <cellStyle name="Финансовый 15 13 7" xfId="59061"/>
    <cellStyle name="Финансовый 15 13 7 2" xfId="59062"/>
    <cellStyle name="Финансовый 15 13 8" xfId="59063"/>
    <cellStyle name="Финансовый 15 13 8 2" xfId="59064"/>
    <cellStyle name="Финансовый 15 13 9" xfId="59065"/>
    <cellStyle name="Финансовый 15 13 9 2" xfId="59066"/>
    <cellStyle name="Финансовый 15 14" xfId="59067"/>
    <cellStyle name="Финансовый 15 14 2" xfId="59068"/>
    <cellStyle name="Финансовый 15 15" xfId="59069"/>
    <cellStyle name="Финансовый 15 15 2" xfId="59070"/>
    <cellStyle name="Финансовый 15 16" xfId="59071"/>
    <cellStyle name="Финансовый 15 16 2" xfId="59072"/>
    <cellStyle name="Финансовый 15 17" xfId="59073"/>
    <cellStyle name="Финансовый 15 17 2" xfId="59074"/>
    <cellStyle name="Финансовый 15 18" xfId="59075"/>
    <cellStyle name="Финансовый 15 18 2" xfId="59076"/>
    <cellStyle name="Финансовый 15 19" xfId="59077"/>
    <cellStyle name="Финансовый 15 19 2" xfId="59078"/>
    <cellStyle name="Финансовый 15 2" xfId="59079"/>
    <cellStyle name="Финансовый 15 2 2" xfId="59080"/>
    <cellStyle name="Финансовый 15 2 2 2" xfId="59081"/>
    <cellStyle name="Финансовый 15 2 3" xfId="59082"/>
    <cellStyle name="Финансовый 15 20" xfId="59083"/>
    <cellStyle name="Финансовый 15 20 2" xfId="59084"/>
    <cellStyle name="Финансовый 15 21" xfId="59085"/>
    <cellStyle name="Финансовый 15 21 2" xfId="59086"/>
    <cellStyle name="Финансовый 15 22" xfId="59087"/>
    <cellStyle name="Финансовый 15 22 2" xfId="59088"/>
    <cellStyle name="Финансовый 15 23" xfId="59089"/>
    <cellStyle name="Финансовый 15 23 2" xfId="59090"/>
    <cellStyle name="Финансовый 15 24" xfId="59091"/>
    <cellStyle name="Финансовый 15 24 2" xfId="59092"/>
    <cellStyle name="Финансовый 15 25" xfId="59093"/>
    <cellStyle name="Финансовый 15 25 2" xfId="59094"/>
    <cellStyle name="Финансовый 15 26" xfId="59095"/>
    <cellStyle name="Финансовый 15 26 2" xfId="59096"/>
    <cellStyle name="Финансовый 15 27" xfId="59097"/>
    <cellStyle name="Финансовый 15 27 2" xfId="59098"/>
    <cellStyle name="Финансовый 15 28" xfId="59099"/>
    <cellStyle name="Финансовый 15 28 2" xfId="59100"/>
    <cellStyle name="Финансовый 15 29" xfId="59101"/>
    <cellStyle name="Финансовый 15 29 2" xfId="59102"/>
    <cellStyle name="Финансовый 15 3" xfId="59103"/>
    <cellStyle name="Финансовый 15 3 2" xfId="59104"/>
    <cellStyle name="Финансовый 15 30" xfId="59105"/>
    <cellStyle name="Финансовый 15 30 2" xfId="59106"/>
    <cellStyle name="Финансовый 15 31" xfId="59107"/>
    <cellStyle name="Финансовый 15 31 2" xfId="59108"/>
    <cellStyle name="Финансовый 15 32" xfId="59109"/>
    <cellStyle name="Финансовый 15 32 2" xfId="59110"/>
    <cellStyle name="Финансовый 15 33" xfId="59111"/>
    <cellStyle name="Финансовый 15 4" xfId="59112"/>
    <cellStyle name="Финансовый 15 4 2" xfId="59113"/>
    <cellStyle name="Финансовый 15 5" xfId="59114"/>
    <cellStyle name="Финансовый 15 5 2" xfId="59115"/>
    <cellStyle name="Финансовый 15 6" xfId="59116"/>
    <cellStyle name="Финансовый 15 6 2" xfId="59117"/>
    <cellStyle name="Финансовый 15 7" xfId="59118"/>
    <cellStyle name="Финансовый 15 7 2" xfId="59119"/>
    <cellStyle name="Финансовый 15 8" xfId="59120"/>
    <cellStyle name="Финансовый 15 8 2" xfId="59121"/>
    <cellStyle name="Финансовый 15 9" xfId="59122"/>
    <cellStyle name="Финансовый 15 9 10" xfId="59123"/>
    <cellStyle name="Финансовый 15 9 10 2" xfId="59124"/>
    <cellStyle name="Финансовый 15 9 11" xfId="59125"/>
    <cellStyle name="Финансовый 15 9 11 2" xfId="59126"/>
    <cellStyle name="Финансовый 15 9 12" xfId="59127"/>
    <cellStyle name="Финансовый 15 9 12 2" xfId="59128"/>
    <cellStyle name="Финансовый 15 9 13" xfId="59129"/>
    <cellStyle name="Финансовый 15 9 13 2" xfId="59130"/>
    <cellStyle name="Финансовый 15 9 14" xfId="59131"/>
    <cellStyle name="Финансовый 15 9 14 2" xfId="59132"/>
    <cellStyle name="Финансовый 15 9 15" xfId="59133"/>
    <cellStyle name="Финансовый 15 9 15 2" xfId="59134"/>
    <cellStyle name="Финансовый 15 9 16" xfId="59135"/>
    <cellStyle name="Финансовый 15 9 16 2" xfId="59136"/>
    <cellStyle name="Финансовый 15 9 17" xfId="59137"/>
    <cellStyle name="Финансовый 15 9 17 2" xfId="59138"/>
    <cellStyle name="Финансовый 15 9 18" xfId="59139"/>
    <cellStyle name="Финансовый 15 9 18 2" xfId="59140"/>
    <cellStyle name="Финансовый 15 9 19" xfId="59141"/>
    <cellStyle name="Финансовый 15 9 19 2" xfId="59142"/>
    <cellStyle name="Финансовый 15 9 2" xfId="59143"/>
    <cellStyle name="Финансовый 15 9 2 2" xfId="59144"/>
    <cellStyle name="Финансовый 15 9 20" xfId="59145"/>
    <cellStyle name="Финансовый 15 9 20 2" xfId="59146"/>
    <cellStyle name="Финансовый 15 9 21" xfId="59147"/>
    <cellStyle name="Финансовый 15 9 21 2" xfId="59148"/>
    <cellStyle name="Финансовый 15 9 22" xfId="59149"/>
    <cellStyle name="Финансовый 15 9 22 2" xfId="59150"/>
    <cellStyle name="Финансовый 15 9 23" xfId="59151"/>
    <cellStyle name="Финансовый 15 9 23 2" xfId="59152"/>
    <cellStyle name="Финансовый 15 9 24" xfId="59153"/>
    <cellStyle name="Финансовый 15 9 3" xfId="59154"/>
    <cellStyle name="Финансовый 15 9 3 2" xfId="59155"/>
    <cellStyle name="Финансовый 15 9 4" xfId="59156"/>
    <cellStyle name="Финансовый 15 9 4 2" xfId="59157"/>
    <cellStyle name="Финансовый 15 9 5" xfId="59158"/>
    <cellStyle name="Финансовый 15 9 5 2" xfId="59159"/>
    <cellStyle name="Финансовый 15 9 6" xfId="59160"/>
    <cellStyle name="Финансовый 15 9 6 2" xfId="59161"/>
    <cellStyle name="Финансовый 15 9 7" xfId="59162"/>
    <cellStyle name="Финансовый 15 9 7 2" xfId="59163"/>
    <cellStyle name="Финансовый 15 9 8" xfId="59164"/>
    <cellStyle name="Финансовый 15 9 8 2" xfId="59165"/>
    <cellStyle name="Финансовый 15 9 9" xfId="59166"/>
    <cellStyle name="Финансовый 15 9 9 2" xfId="59167"/>
    <cellStyle name="Финансовый 16" xfId="59168"/>
    <cellStyle name="Финансовый 16 2" xfId="59169"/>
    <cellStyle name="Финансовый 16 2 2" xfId="59170"/>
    <cellStyle name="Финансовый 17" xfId="59171"/>
    <cellStyle name="Финансовый 17 10" xfId="59172"/>
    <cellStyle name="Финансовый 17 10 10" xfId="59173"/>
    <cellStyle name="Финансовый 17 10 10 2" xfId="59174"/>
    <cellStyle name="Финансовый 17 10 11" xfId="59175"/>
    <cellStyle name="Финансовый 17 10 11 2" xfId="59176"/>
    <cellStyle name="Финансовый 17 10 12" xfId="59177"/>
    <cellStyle name="Финансовый 17 10 12 2" xfId="59178"/>
    <cellStyle name="Финансовый 17 10 13" xfId="59179"/>
    <cellStyle name="Финансовый 17 10 13 2" xfId="59180"/>
    <cellStyle name="Финансовый 17 10 14" xfId="59181"/>
    <cellStyle name="Финансовый 17 10 14 2" xfId="59182"/>
    <cellStyle name="Финансовый 17 10 15" xfId="59183"/>
    <cellStyle name="Финансовый 17 10 15 2" xfId="59184"/>
    <cellStyle name="Финансовый 17 10 16" xfId="59185"/>
    <cellStyle name="Финансовый 17 10 16 2" xfId="59186"/>
    <cellStyle name="Финансовый 17 10 17" xfId="59187"/>
    <cellStyle name="Финансовый 17 10 17 2" xfId="59188"/>
    <cellStyle name="Финансовый 17 10 18" xfId="59189"/>
    <cellStyle name="Финансовый 17 10 18 2" xfId="59190"/>
    <cellStyle name="Финансовый 17 10 19" xfId="59191"/>
    <cellStyle name="Финансовый 17 10 19 2" xfId="59192"/>
    <cellStyle name="Финансовый 17 10 2" xfId="59193"/>
    <cellStyle name="Финансовый 17 10 2 2" xfId="59194"/>
    <cellStyle name="Финансовый 17 10 20" xfId="59195"/>
    <cellStyle name="Финансовый 17 10 20 2" xfId="59196"/>
    <cellStyle name="Финансовый 17 10 21" xfId="59197"/>
    <cellStyle name="Финансовый 17 10 21 2" xfId="59198"/>
    <cellStyle name="Финансовый 17 10 22" xfId="59199"/>
    <cellStyle name="Финансовый 17 10 22 2" xfId="59200"/>
    <cellStyle name="Финансовый 17 10 23" xfId="59201"/>
    <cellStyle name="Финансовый 17 10 23 2" xfId="59202"/>
    <cellStyle name="Финансовый 17 10 24" xfId="59203"/>
    <cellStyle name="Финансовый 17 10 3" xfId="59204"/>
    <cellStyle name="Финансовый 17 10 3 2" xfId="59205"/>
    <cellStyle name="Финансовый 17 10 4" xfId="59206"/>
    <cellStyle name="Финансовый 17 10 4 2" xfId="59207"/>
    <cellStyle name="Финансовый 17 10 5" xfId="59208"/>
    <cellStyle name="Финансовый 17 10 5 2" xfId="59209"/>
    <cellStyle name="Финансовый 17 10 6" xfId="59210"/>
    <cellStyle name="Финансовый 17 10 6 2" xfId="59211"/>
    <cellStyle name="Финансовый 17 10 7" xfId="59212"/>
    <cellStyle name="Финансовый 17 10 7 2" xfId="59213"/>
    <cellStyle name="Финансовый 17 10 8" xfId="59214"/>
    <cellStyle name="Финансовый 17 10 8 2" xfId="59215"/>
    <cellStyle name="Финансовый 17 10 9" xfId="59216"/>
    <cellStyle name="Финансовый 17 10 9 2" xfId="59217"/>
    <cellStyle name="Финансовый 17 11" xfId="59218"/>
    <cellStyle name="Финансовый 17 11 10" xfId="59219"/>
    <cellStyle name="Финансовый 17 11 10 2" xfId="59220"/>
    <cellStyle name="Финансовый 17 11 11" xfId="59221"/>
    <cellStyle name="Финансовый 17 11 11 2" xfId="59222"/>
    <cellStyle name="Финансовый 17 11 12" xfId="59223"/>
    <cellStyle name="Финансовый 17 11 12 2" xfId="59224"/>
    <cellStyle name="Финансовый 17 11 13" xfId="59225"/>
    <cellStyle name="Финансовый 17 11 13 2" xfId="59226"/>
    <cellStyle name="Финансовый 17 11 14" xfId="59227"/>
    <cellStyle name="Финансовый 17 11 14 2" xfId="59228"/>
    <cellStyle name="Финансовый 17 11 15" xfId="59229"/>
    <cellStyle name="Финансовый 17 11 15 2" xfId="59230"/>
    <cellStyle name="Финансовый 17 11 16" xfId="59231"/>
    <cellStyle name="Финансовый 17 11 16 2" xfId="59232"/>
    <cellStyle name="Финансовый 17 11 17" xfId="59233"/>
    <cellStyle name="Финансовый 17 11 17 2" xfId="59234"/>
    <cellStyle name="Финансовый 17 11 18" xfId="59235"/>
    <cellStyle name="Финансовый 17 11 18 2" xfId="59236"/>
    <cellStyle name="Финансовый 17 11 19" xfId="59237"/>
    <cellStyle name="Финансовый 17 11 2" xfId="59238"/>
    <cellStyle name="Финансовый 17 11 2 2" xfId="59239"/>
    <cellStyle name="Финансовый 17 11 3" xfId="59240"/>
    <cellStyle name="Финансовый 17 11 3 2" xfId="59241"/>
    <cellStyle name="Финансовый 17 11 4" xfId="59242"/>
    <cellStyle name="Финансовый 17 11 4 2" xfId="59243"/>
    <cellStyle name="Финансовый 17 11 5" xfId="59244"/>
    <cellStyle name="Финансовый 17 11 5 2" xfId="59245"/>
    <cellStyle name="Финансовый 17 11 6" xfId="59246"/>
    <cellStyle name="Финансовый 17 11 6 2" xfId="59247"/>
    <cellStyle name="Финансовый 17 11 7" xfId="59248"/>
    <cellStyle name="Финансовый 17 11 7 2" xfId="59249"/>
    <cellStyle name="Финансовый 17 11 8" xfId="59250"/>
    <cellStyle name="Финансовый 17 11 8 2" xfId="59251"/>
    <cellStyle name="Финансовый 17 11 9" xfId="59252"/>
    <cellStyle name="Финансовый 17 11 9 2" xfId="59253"/>
    <cellStyle name="Финансовый 17 12" xfId="59254"/>
    <cellStyle name="Финансовый 17 12 10" xfId="59255"/>
    <cellStyle name="Финансовый 17 12 10 2" xfId="59256"/>
    <cellStyle name="Финансовый 17 12 11" xfId="59257"/>
    <cellStyle name="Финансовый 17 12 11 2" xfId="59258"/>
    <cellStyle name="Финансовый 17 12 12" xfId="59259"/>
    <cellStyle name="Финансовый 17 12 12 2" xfId="59260"/>
    <cellStyle name="Финансовый 17 12 13" xfId="59261"/>
    <cellStyle name="Финансовый 17 12 13 2" xfId="59262"/>
    <cellStyle name="Финансовый 17 12 14" xfId="59263"/>
    <cellStyle name="Финансовый 17 12 14 2" xfId="59264"/>
    <cellStyle name="Финансовый 17 12 15" xfId="59265"/>
    <cellStyle name="Финансовый 17 12 15 2" xfId="59266"/>
    <cellStyle name="Финансовый 17 12 16" xfId="59267"/>
    <cellStyle name="Финансовый 17 12 16 2" xfId="59268"/>
    <cellStyle name="Финансовый 17 12 17" xfId="59269"/>
    <cellStyle name="Финансовый 17 12 17 2" xfId="59270"/>
    <cellStyle name="Финансовый 17 12 18" xfId="59271"/>
    <cellStyle name="Финансовый 17 12 18 2" xfId="59272"/>
    <cellStyle name="Финансовый 17 12 19" xfId="59273"/>
    <cellStyle name="Финансовый 17 12 2" xfId="59274"/>
    <cellStyle name="Финансовый 17 12 2 2" xfId="59275"/>
    <cellStyle name="Финансовый 17 12 3" xfId="59276"/>
    <cellStyle name="Финансовый 17 12 3 2" xfId="59277"/>
    <cellStyle name="Финансовый 17 12 4" xfId="59278"/>
    <cellStyle name="Финансовый 17 12 4 2" xfId="59279"/>
    <cellStyle name="Финансовый 17 12 5" xfId="59280"/>
    <cellStyle name="Финансовый 17 12 5 2" xfId="59281"/>
    <cellStyle name="Финансовый 17 12 6" xfId="59282"/>
    <cellStyle name="Финансовый 17 12 6 2" xfId="59283"/>
    <cellStyle name="Финансовый 17 12 7" xfId="59284"/>
    <cellStyle name="Финансовый 17 12 7 2" xfId="59285"/>
    <cellStyle name="Финансовый 17 12 8" xfId="59286"/>
    <cellStyle name="Финансовый 17 12 8 2" xfId="59287"/>
    <cellStyle name="Финансовый 17 12 9" xfId="59288"/>
    <cellStyle name="Финансовый 17 12 9 2" xfId="59289"/>
    <cellStyle name="Финансовый 17 13" xfId="59290"/>
    <cellStyle name="Финансовый 17 13 10" xfId="59291"/>
    <cellStyle name="Финансовый 17 13 10 2" xfId="59292"/>
    <cellStyle name="Финансовый 17 13 11" xfId="59293"/>
    <cellStyle name="Финансовый 17 13 11 2" xfId="59294"/>
    <cellStyle name="Финансовый 17 13 12" xfId="59295"/>
    <cellStyle name="Финансовый 17 13 12 2" xfId="59296"/>
    <cellStyle name="Финансовый 17 13 13" xfId="59297"/>
    <cellStyle name="Финансовый 17 13 13 2" xfId="59298"/>
    <cellStyle name="Финансовый 17 13 14" xfId="59299"/>
    <cellStyle name="Финансовый 17 13 14 2" xfId="59300"/>
    <cellStyle name="Финансовый 17 13 15" xfId="59301"/>
    <cellStyle name="Финансовый 17 13 15 2" xfId="59302"/>
    <cellStyle name="Финансовый 17 13 16" xfId="59303"/>
    <cellStyle name="Финансовый 17 13 16 2" xfId="59304"/>
    <cellStyle name="Финансовый 17 13 17" xfId="59305"/>
    <cellStyle name="Финансовый 17 13 17 2" xfId="59306"/>
    <cellStyle name="Финансовый 17 13 18" xfId="59307"/>
    <cellStyle name="Финансовый 17 13 18 2" xfId="59308"/>
    <cellStyle name="Финансовый 17 13 19" xfId="59309"/>
    <cellStyle name="Финансовый 17 13 2" xfId="59310"/>
    <cellStyle name="Финансовый 17 13 2 2" xfId="59311"/>
    <cellStyle name="Финансовый 17 13 3" xfId="59312"/>
    <cellStyle name="Финансовый 17 13 3 2" xfId="59313"/>
    <cellStyle name="Финансовый 17 13 4" xfId="59314"/>
    <cellStyle name="Финансовый 17 13 4 2" xfId="59315"/>
    <cellStyle name="Финансовый 17 13 5" xfId="59316"/>
    <cellStyle name="Финансовый 17 13 5 2" xfId="59317"/>
    <cellStyle name="Финансовый 17 13 6" xfId="59318"/>
    <cellStyle name="Финансовый 17 13 6 2" xfId="59319"/>
    <cellStyle name="Финансовый 17 13 7" xfId="59320"/>
    <cellStyle name="Финансовый 17 13 7 2" xfId="59321"/>
    <cellStyle name="Финансовый 17 13 8" xfId="59322"/>
    <cellStyle name="Финансовый 17 13 8 2" xfId="59323"/>
    <cellStyle name="Финансовый 17 13 9" xfId="59324"/>
    <cellStyle name="Финансовый 17 13 9 2" xfId="59325"/>
    <cellStyle name="Финансовый 17 14" xfId="59326"/>
    <cellStyle name="Финансовый 17 14 2" xfId="59327"/>
    <cellStyle name="Финансовый 17 15" xfId="59328"/>
    <cellStyle name="Финансовый 17 15 2" xfId="59329"/>
    <cellStyle name="Финансовый 17 16" xfId="59330"/>
    <cellStyle name="Финансовый 17 16 2" xfId="59331"/>
    <cellStyle name="Финансовый 17 17" xfId="59332"/>
    <cellStyle name="Финансовый 17 17 2" xfId="59333"/>
    <cellStyle name="Финансовый 17 18" xfId="59334"/>
    <cellStyle name="Финансовый 17 18 2" xfId="59335"/>
    <cellStyle name="Финансовый 17 19" xfId="59336"/>
    <cellStyle name="Финансовый 17 19 2" xfId="59337"/>
    <cellStyle name="Финансовый 17 2" xfId="59338"/>
    <cellStyle name="Финансовый 17 2 2" xfId="59339"/>
    <cellStyle name="Финансовый 17 2 2 2" xfId="59340"/>
    <cellStyle name="Финансовый 17 2 3" xfId="59341"/>
    <cellStyle name="Финансовый 17 20" xfId="59342"/>
    <cellStyle name="Финансовый 17 20 2" xfId="59343"/>
    <cellStyle name="Финансовый 17 21" xfId="59344"/>
    <cellStyle name="Финансовый 17 21 2" xfId="59345"/>
    <cellStyle name="Финансовый 17 22" xfId="59346"/>
    <cellStyle name="Финансовый 17 22 2" xfId="59347"/>
    <cellStyle name="Финансовый 17 23" xfId="59348"/>
    <cellStyle name="Финансовый 17 23 2" xfId="59349"/>
    <cellStyle name="Финансовый 17 24" xfId="59350"/>
    <cellStyle name="Финансовый 17 24 2" xfId="59351"/>
    <cellStyle name="Финансовый 17 25" xfId="59352"/>
    <cellStyle name="Финансовый 17 25 2" xfId="59353"/>
    <cellStyle name="Финансовый 17 26" xfId="59354"/>
    <cellStyle name="Финансовый 17 26 2" xfId="59355"/>
    <cellStyle name="Финансовый 17 27" xfId="59356"/>
    <cellStyle name="Финансовый 17 27 2" xfId="59357"/>
    <cellStyle name="Финансовый 17 28" xfId="59358"/>
    <cellStyle name="Финансовый 17 28 2" xfId="59359"/>
    <cellStyle name="Финансовый 17 29" xfId="59360"/>
    <cellStyle name="Финансовый 17 29 2" xfId="59361"/>
    <cellStyle name="Финансовый 17 3" xfId="59362"/>
    <cellStyle name="Финансовый 17 3 2" xfId="59363"/>
    <cellStyle name="Финансовый 17 30" xfId="59364"/>
    <cellStyle name="Финансовый 17 30 2" xfId="59365"/>
    <cellStyle name="Финансовый 17 31" xfId="59366"/>
    <cellStyle name="Финансовый 17 31 2" xfId="59367"/>
    <cellStyle name="Финансовый 17 32" xfId="59368"/>
    <cellStyle name="Финансовый 17 32 2" xfId="59369"/>
    <cellStyle name="Финансовый 17 33" xfId="59370"/>
    <cellStyle name="Финансовый 17 4" xfId="59371"/>
    <cellStyle name="Финансовый 17 4 2" xfId="59372"/>
    <cellStyle name="Финансовый 17 5" xfId="59373"/>
    <cellStyle name="Финансовый 17 5 2" xfId="59374"/>
    <cellStyle name="Финансовый 17 6" xfId="59375"/>
    <cellStyle name="Финансовый 17 6 2" xfId="59376"/>
    <cellStyle name="Финансовый 17 7" xfId="59377"/>
    <cellStyle name="Финансовый 17 7 2" xfId="59378"/>
    <cellStyle name="Финансовый 17 8" xfId="59379"/>
    <cellStyle name="Финансовый 17 8 2" xfId="59380"/>
    <cellStyle name="Финансовый 17 9" xfId="59381"/>
    <cellStyle name="Финансовый 17 9 10" xfId="59382"/>
    <cellStyle name="Финансовый 17 9 10 2" xfId="59383"/>
    <cellStyle name="Финансовый 17 9 11" xfId="59384"/>
    <cellStyle name="Финансовый 17 9 11 2" xfId="59385"/>
    <cellStyle name="Финансовый 17 9 12" xfId="59386"/>
    <cellStyle name="Финансовый 17 9 12 2" xfId="59387"/>
    <cellStyle name="Финансовый 17 9 13" xfId="59388"/>
    <cellStyle name="Финансовый 17 9 13 2" xfId="59389"/>
    <cellStyle name="Финансовый 17 9 14" xfId="59390"/>
    <cellStyle name="Финансовый 17 9 14 2" xfId="59391"/>
    <cellStyle name="Финансовый 17 9 15" xfId="59392"/>
    <cellStyle name="Финансовый 17 9 15 2" xfId="59393"/>
    <cellStyle name="Финансовый 17 9 16" xfId="59394"/>
    <cellStyle name="Финансовый 17 9 16 2" xfId="59395"/>
    <cellStyle name="Финансовый 17 9 17" xfId="59396"/>
    <cellStyle name="Финансовый 17 9 17 2" xfId="59397"/>
    <cellStyle name="Финансовый 17 9 18" xfId="59398"/>
    <cellStyle name="Финансовый 17 9 18 2" xfId="59399"/>
    <cellStyle name="Финансовый 17 9 19" xfId="59400"/>
    <cellStyle name="Финансовый 17 9 19 2" xfId="59401"/>
    <cellStyle name="Финансовый 17 9 2" xfId="59402"/>
    <cellStyle name="Финансовый 17 9 2 2" xfId="59403"/>
    <cellStyle name="Финансовый 17 9 20" xfId="59404"/>
    <cellStyle name="Финансовый 17 9 20 2" xfId="59405"/>
    <cellStyle name="Финансовый 17 9 21" xfId="59406"/>
    <cellStyle name="Финансовый 17 9 21 2" xfId="59407"/>
    <cellStyle name="Финансовый 17 9 22" xfId="59408"/>
    <cellStyle name="Финансовый 17 9 22 2" xfId="59409"/>
    <cellStyle name="Финансовый 17 9 23" xfId="59410"/>
    <cellStyle name="Финансовый 17 9 23 2" xfId="59411"/>
    <cellStyle name="Финансовый 17 9 24" xfId="59412"/>
    <cellStyle name="Финансовый 17 9 3" xfId="59413"/>
    <cellStyle name="Финансовый 17 9 3 2" xfId="59414"/>
    <cellStyle name="Финансовый 17 9 4" xfId="59415"/>
    <cellStyle name="Финансовый 17 9 4 2" xfId="59416"/>
    <cellStyle name="Финансовый 17 9 5" xfId="59417"/>
    <cellStyle name="Финансовый 17 9 5 2" xfId="59418"/>
    <cellStyle name="Финансовый 17 9 6" xfId="59419"/>
    <cellStyle name="Финансовый 17 9 6 2" xfId="59420"/>
    <cellStyle name="Финансовый 17 9 7" xfId="59421"/>
    <cellStyle name="Финансовый 17 9 7 2" xfId="59422"/>
    <cellStyle name="Финансовый 17 9 8" xfId="59423"/>
    <cellStyle name="Финансовый 17 9 8 2" xfId="59424"/>
    <cellStyle name="Финансовый 17 9 9" xfId="59425"/>
    <cellStyle name="Финансовый 17 9 9 2" xfId="59426"/>
    <cellStyle name="Финансовый 18" xfId="59427"/>
    <cellStyle name="Финансовый 18 2" xfId="59428"/>
    <cellStyle name="Финансовый 19" xfId="59429"/>
    <cellStyle name="Финансовый 19 2" xfId="59430"/>
    <cellStyle name="Финансовый 2" xfId="59431"/>
    <cellStyle name="Финансовый 2 10" xfId="59432"/>
    <cellStyle name="Финансовый 2 11" xfId="59433"/>
    <cellStyle name="Финансовый 2 12" xfId="59434"/>
    <cellStyle name="Финансовый 2 13" xfId="59435"/>
    <cellStyle name="Финансовый 2 14" xfId="59436"/>
    <cellStyle name="Финансовый 2 14 2" xfId="59437"/>
    <cellStyle name="Финансовый 2 15" xfId="59438"/>
    <cellStyle name="Финансовый 2 15 2" xfId="59439"/>
    <cellStyle name="Финансовый 2 16" xfId="59440"/>
    <cellStyle name="Финансовый 2 16 2" xfId="59441"/>
    <cellStyle name="Финансовый 2 17" xfId="59442"/>
    <cellStyle name="Финансовый 2 17 2" xfId="59443"/>
    <cellStyle name="Финансовый 2 18" xfId="59444"/>
    <cellStyle name="Финансовый 2 18 2" xfId="59445"/>
    <cellStyle name="Финансовый 2 19" xfId="59446"/>
    <cellStyle name="Финансовый 2 19 2" xfId="59447"/>
    <cellStyle name="Финансовый 2 2" xfId="59448"/>
    <cellStyle name="Финансовый 2 2 10" xfId="59449"/>
    <cellStyle name="Финансовый 2 2 11" xfId="59450"/>
    <cellStyle name="Финансовый 2 2 12" xfId="59451"/>
    <cellStyle name="Финансовый 2 2 13" xfId="59452"/>
    <cellStyle name="Финансовый 2 2 14" xfId="59453"/>
    <cellStyle name="Финансовый 2 2 15" xfId="59454"/>
    <cellStyle name="Финансовый 2 2 16" xfId="59455"/>
    <cellStyle name="Финансовый 2 2 17" xfId="59456"/>
    <cellStyle name="Финансовый 2 2 18" xfId="59457"/>
    <cellStyle name="Финансовый 2 2 19" xfId="59458"/>
    <cellStyle name="Финансовый 2 2 2" xfId="59459"/>
    <cellStyle name="Финансовый 2 2 2 2 2 2" xfId="59460"/>
    <cellStyle name="Финансовый 2 2 2 2 2 2 2" xfId="59461"/>
    <cellStyle name="Финансовый 2 2 2 2 2 2 3" xfId="59462"/>
    <cellStyle name="Финансовый 2 2 20" xfId="59463"/>
    <cellStyle name="Финансовый 2 2 21" xfId="59464"/>
    <cellStyle name="Финансовый 2 2 22" xfId="59465"/>
    <cellStyle name="Финансовый 2 2 23" xfId="59466"/>
    <cellStyle name="Финансовый 2 2 24" xfId="59467"/>
    <cellStyle name="Финансовый 2 2 25" xfId="59468"/>
    <cellStyle name="Финансовый 2 2 3" xfId="59469"/>
    <cellStyle name="Финансовый 2 2 4" xfId="59470"/>
    <cellStyle name="Финансовый 2 2 5" xfId="59471"/>
    <cellStyle name="Финансовый 2 2 6" xfId="59472"/>
    <cellStyle name="Финансовый 2 2 7" xfId="59473"/>
    <cellStyle name="Финансовый 2 2 8" xfId="59474"/>
    <cellStyle name="Финансовый 2 2 9" xfId="59475"/>
    <cellStyle name="Финансовый 2 20" xfId="59476"/>
    <cellStyle name="Финансовый 2 20 2" xfId="59477"/>
    <cellStyle name="Финансовый 2 21" xfId="59478"/>
    <cellStyle name="Финансовый 2 21 2" xfId="59479"/>
    <cellStyle name="Финансовый 2 22" xfId="59480"/>
    <cellStyle name="Финансовый 2 22 2" xfId="59481"/>
    <cellStyle name="Финансовый 2 23" xfId="59482"/>
    <cellStyle name="Финансовый 2 23 2" xfId="59483"/>
    <cellStyle name="Финансовый 2 24" xfId="59484"/>
    <cellStyle name="Финансовый 2 24 2" xfId="59485"/>
    <cellStyle name="Финансовый 2 25" xfId="59486"/>
    <cellStyle name="Финансовый 2 25 2" xfId="59487"/>
    <cellStyle name="Финансовый 2 26" xfId="59488"/>
    <cellStyle name="Финансовый 2 26 2" xfId="59489"/>
    <cellStyle name="Финансовый 2 27" xfId="59490"/>
    <cellStyle name="Финансовый 2 27 2" xfId="59491"/>
    <cellStyle name="Финансовый 2 28" xfId="59492"/>
    <cellStyle name="Финансовый 2 28 2" xfId="59493"/>
    <cellStyle name="Финансовый 2 29" xfId="59494"/>
    <cellStyle name="Финансовый 2 29 2" xfId="59495"/>
    <cellStyle name="Финансовый 2 3" xfId="59496"/>
    <cellStyle name="Финансовый 2 3 10" xfId="59497"/>
    <cellStyle name="Финансовый 2 3 11" xfId="59498"/>
    <cellStyle name="Финансовый 2 3 12" xfId="59499"/>
    <cellStyle name="Финансовый 2 3 13" xfId="59500"/>
    <cellStyle name="Финансовый 2 3 14" xfId="59501"/>
    <cellStyle name="Финансовый 2 3 15" xfId="59502"/>
    <cellStyle name="Финансовый 2 3 16" xfId="59503"/>
    <cellStyle name="Финансовый 2 3 17" xfId="59504"/>
    <cellStyle name="Финансовый 2 3 18" xfId="59505"/>
    <cellStyle name="Финансовый 2 3 2" xfId="59506"/>
    <cellStyle name="Финансовый 2 3 3" xfId="59507"/>
    <cellStyle name="Финансовый 2 3 4" xfId="59508"/>
    <cellStyle name="Финансовый 2 3 5" xfId="59509"/>
    <cellStyle name="Финансовый 2 3 6" xfId="59510"/>
    <cellStyle name="Финансовый 2 3 7" xfId="59511"/>
    <cellStyle name="Финансовый 2 3 8" xfId="59512"/>
    <cellStyle name="Финансовый 2 3 9" xfId="59513"/>
    <cellStyle name="Финансовый 2 30" xfId="59514"/>
    <cellStyle name="Финансовый 2 31" xfId="59515"/>
    <cellStyle name="Финансовый 2 32" xfId="59516"/>
    <cellStyle name="Финансовый 2 33" xfId="59517"/>
    <cellStyle name="Финансовый 2 33 2" xfId="59518"/>
    <cellStyle name="Финансовый 2 34" xfId="59519"/>
    <cellStyle name="Финансовый 2 34 2" xfId="59520"/>
    <cellStyle name="Финансовый 2 35" xfId="59521"/>
    <cellStyle name="Финансовый 2 35 2" xfId="59522"/>
    <cellStyle name="Финансовый 2 36" xfId="59523"/>
    <cellStyle name="Финансовый 2 36 2" xfId="59524"/>
    <cellStyle name="Финансовый 2 37" xfId="59525"/>
    <cellStyle name="Финансовый 2 37 2" xfId="59526"/>
    <cellStyle name="Финансовый 2 38" xfId="59527"/>
    <cellStyle name="Финансовый 2 39" xfId="59528"/>
    <cellStyle name="Финансовый 2 4" xfId="59529"/>
    <cellStyle name="Финансовый 2 4 10" xfId="59530"/>
    <cellStyle name="Финансовый 2 4 11" xfId="59531"/>
    <cellStyle name="Финансовый 2 4 12" xfId="59532"/>
    <cellStyle name="Финансовый 2 4 13" xfId="59533"/>
    <cellStyle name="Финансовый 2 4 14" xfId="59534"/>
    <cellStyle name="Финансовый 2 4 15" xfId="59535"/>
    <cellStyle name="Финансовый 2 4 16" xfId="59536"/>
    <cellStyle name="Финансовый 2 4 17" xfId="59537"/>
    <cellStyle name="Финансовый 2 4 18" xfId="59538"/>
    <cellStyle name="Финансовый 2 4 2" xfId="59539"/>
    <cellStyle name="Финансовый 2 4 3" xfId="59540"/>
    <cellStyle name="Финансовый 2 4 4" xfId="59541"/>
    <cellStyle name="Финансовый 2 4 5" xfId="59542"/>
    <cellStyle name="Финансовый 2 4 6" xfId="59543"/>
    <cellStyle name="Финансовый 2 4 7" xfId="59544"/>
    <cellStyle name="Финансовый 2 4 8" xfId="59545"/>
    <cellStyle name="Финансовый 2 4 9" xfId="59546"/>
    <cellStyle name="Финансовый 2 40" xfId="59547"/>
    <cellStyle name="Финансовый 2 41" xfId="59548"/>
    <cellStyle name="Финансовый 2 5" xfId="59549"/>
    <cellStyle name="Финансовый 2 5 10" xfId="59550"/>
    <cellStyle name="Финансовый 2 5 11" xfId="59551"/>
    <cellStyle name="Финансовый 2 5 12" xfId="59552"/>
    <cellStyle name="Финансовый 2 5 13" xfId="59553"/>
    <cellStyle name="Финансовый 2 5 14" xfId="59554"/>
    <cellStyle name="Финансовый 2 5 15" xfId="59555"/>
    <cellStyle name="Финансовый 2 5 16" xfId="59556"/>
    <cellStyle name="Финансовый 2 5 17" xfId="59557"/>
    <cellStyle name="Финансовый 2 5 18" xfId="59558"/>
    <cellStyle name="Финансовый 2 5 2" xfId="59559"/>
    <cellStyle name="Финансовый 2 5 3" xfId="59560"/>
    <cellStyle name="Финансовый 2 5 4" xfId="59561"/>
    <cellStyle name="Финансовый 2 5 5" xfId="59562"/>
    <cellStyle name="Финансовый 2 5 6" xfId="59563"/>
    <cellStyle name="Финансовый 2 5 7" xfId="59564"/>
    <cellStyle name="Финансовый 2 5 8" xfId="59565"/>
    <cellStyle name="Финансовый 2 5 9" xfId="59566"/>
    <cellStyle name="Финансовый 2 6" xfId="59567"/>
    <cellStyle name="Финансовый 2 6 10" xfId="59568"/>
    <cellStyle name="Финансовый 2 6 11" xfId="59569"/>
    <cellStyle name="Финансовый 2 6 12" xfId="59570"/>
    <cellStyle name="Финансовый 2 6 13" xfId="59571"/>
    <cellStyle name="Финансовый 2 6 14" xfId="59572"/>
    <cellStyle name="Финансовый 2 6 15" xfId="59573"/>
    <cellStyle name="Финансовый 2 6 16" xfId="59574"/>
    <cellStyle name="Финансовый 2 6 17" xfId="59575"/>
    <cellStyle name="Финансовый 2 6 18" xfId="59576"/>
    <cellStyle name="Финансовый 2 6 2" xfId="59577"/>
    <cellStyle name="Финансовый 2 6 3" xfId="59578"/>
    <cellStyle name="Финансовый 2 6 4" xfId="59579"/>
    <cellStyle name="Финансовый 2 6 5" xfId="59580"/>
    <cellStyle name="Финансовый 2 6 6" xfId="59581"/>
    <cellStyle name="Финансовый 2 6 7" xfId="59582"/>
    <cellStyle name="Финансовый 2 6 8" xfId="59583"/>
    <cellStyle name="Финансовый 2 6 9" xfId="59584"/>
    <cellStyle name="Финансовый 2 7" xfId="59585"/>
    <cellStyle name="Финансовый 2 7 10" xfId="59586"/>
    <cellStyle name="Финансовый 2 7 11" xfId="59587"/>
    <cellStyle name="Финансовый 2 7 12" xfId="59588"/>
    <cellStyle name="Финансовый 2 7 13" xfId="59589"/>
    <cellStyle name="Финансовый 2 7 14" xfId="59590"/>
    <cellStyle name="Финансовый 2 7 15" xfId="59591"/>
    <cellStyle name="Финансовый 2 7 16" xfId="59592"/>
    <cellStyle name="Финансовый 2 7 17" xfId="59593"/>
    <cellStyle name="Финансовый 2 7 18" xfId="59594"/>
    <cellStyle name="Финансовый 2 7 19" xfId="59595"/>
    <cellStyle name="Финансовый 2 7 2" xfId="59596"/>
    <cellStyle name="Финансовый 2 7 3" xfId="59597"/>
    <cellStyle name="Финансовый 2 7 4" xfId="59598"/>
    <cellStyle name="Финансовый 2 7 5" xfId="59599"/>
    <cellStyle name="Финансовый 2 7 6" xfId="59600"/>
    <cellStyle name="Финансовый 2 7 7" xfId="59601"/>
    <cellStyle name="Финансовый 2 7 8" xfId="59602"/>
    <cellStyle name="Финансовый 2 7 9" xfId="59603"/>
    <cellStyle name="Финансовый 2 8" xfId="59604"/>
    <cellStyle name="Финансовый 2 9" xfId="59605"/>
    <cellStyle name="Финансовый 2_выписка из ГКПЗ корректировка   д. Шанино " xfId="59606"/>
    <cellStyle name="Финансовый 20" xfId="59607"/>
    <cellStyle name="Финансовый 20 2" xfId="59608"/>
    <cellStyle name="Финансовый 21" xfId="59609"/>
    <cellStyle name="Финансовый 21 2" xfId="59610"/>
    <cellStyle name="Финансовый 22" xfId="59611"/>
    <cellStyle name="Финансовый 22 2" xfId="59612"/>
    <cellStyle name="Финансовый 23" xfId="59613"/>
    <cellStyle name="Финансовый 23 2" xfId="59614"/>
    <cellStyle name="Финансовый 24" xfId="59615"/>
    <cellStyle name="Финансовый 24 2" xfId="59616"/>
    <cellStyle name="Финансовый 25" xfId="59617"/>
    <cellStyle name="Финансовый 25 2" xfId="59618"/>
    <cellStyle name="Финансовый 26" xfId="59619"/>
    <cellStyle name="Финансовый 26 2" xfId="59620"/>
    <cellStyle name="Финансовый 27" xfId="59621"/>
    <cellStyle name="Финансовый 27 2" xfId="59622"/>
    <cellStyle name="Финансовый 28" xfId="59623"/>
    <cellStyle name="Финансовый 28 2" xfId="59624"/>
    <cellStyle name="Финансовый 29" xfId="59625"/>
    <cellStyle name="Финансовый 29 2" xfId="59626"/>
    <cellStyle name="Финансовый 3" xfId="59627"/>
    <cellStyle name="Финансовый 3 2" xfId="59628"/>
    <cellStyle name="Финансовый 3 2 2" xfId="59629"/>
    <cellStyle name="Финансовый 3 2 2 2" xfId="59630"/>
    <cellStyle name="Финансовый 3 2 3" xfId="59631"/>
    <cellStyle name="Финансовый 3 3" xfId="59632"/>
    <cellStyle name="Финансовый 3 3 2" xfId="59633"/>
    <cellStyle name="Финансовый 3 4" xfId="59634"/>
    <cellStyle name="Финансовый 3 4 2" xfId="59635"/>
    <cellStyle name="Финансовый 3 5" xfId="59636"/>
    <cellStyle name="Финансовый 3 5 2" xfId="59637"/>
    <cellStyle name="Финансовый 3 6" xfId="59638"/>
    <cellStyle name="Финансовый 3 6 2" xfId="59639"/>
    <cellStyle name="Финансовый 3 7" xfId="59640"/>
    <cellStyle name="Финансовый 3 7 2" xfId="59641"/>
    <cellStyle name="Финансовый 3 8" xfId="59642"/>
    <cellStyle name="Финансовый 3 9" xfId="59643"/>
    <cellStyle name="Финансовый 30" xfId="59644"/>
    <cellStyle name="Финансовый 30 2" xfId="59645"/>
    <cellStyle name="Финансовый 31" xfId="59646"/>
    <cellStyle name="Финансовый 31 2" xfId="59647"/>
    <cellStyle name="Финансовый 32" xfId="59648"/>
    <cellStyle name="Финансовый 32 2" xfId="59649"/>
    <cellStyle name="Финансовый 33" xfId="59650"/>
    <cellStyle name="Финансовый 33 2" xfId="59651"/>
    <cellStyle name="Финансовый 34" xfId="59652"/>
    <cellStyle name="Финансовый 34 2" xfId="59653"/>
    <cellStyle name="Финансовый 35" xfId="59654"/>
    <cellStyle name="Финансовый 35 2" xfId="59655"/>
    <cellStyle name="Финансовый 36" xfId="59656"/>
    <cellStyle name="Финансовый 36 2" xfId="59657"/>
    <cellStyle name="Финансовый 37" xfId="59658"/>
    <cellStyle name="Финансовый 37 2" xfId="59659"/>
    <cellStyle name="Финансовый 38" xfId="59660"/>
    <cellStyle name="Финансовый 39" xfId="59661"/>
    <cellStyle name="Финансовый 4" xfId="59662"/>
    <cellStyle name="Финансовый 4 10" xfId="59663"/>
    <cellStyle name="Финансовый 4 10 2" xfId="59664"/>
    <cellStyle name="Финансовый 4 11" xfId="59665"/>
    <cellStyle name="Финансовый 4 11 2" xfId="59666"/>
    <cellStyle name="Финансовый 4 12" xfId="59667"/>
    <cellStyle name="Финансовый 4 12 2" xfId="59668"/>
    <cellStyle name="Финансовый 4 13" xfId="59669"/>
    <cellStyle name="Финансовый 4 13 2" xfId="59670"/>
    <cellStyle name="Финансовый 4 14" xfId="59671"/>
    <cellStyle name="Финансовый 4 14 2" xfId="59672"/>
    <cellStyle name="Финансовый 4 15" xfId="59673"/>
    <cellStyle name="Финансовый 4 15 2" xfId="59674"/>
    <cellStyle name="Финансовый 4 16" xfId="59675"/>
    <cellStyle name="Финансовый 4 16 2" xfId="59676"/>
    <cellStyle name="Финансовый 4 17" xfId="59677"/>
    <cellStyle name="Финансовый 4 17 2" xfId="59678"/>
    <cellStyle name="Финансовый 4 18" xfId="59679"/>
    <cellStyle name="Финансовый 4 18 2" xfId="59680"/>
    <cellStyle name="Финансовый 4 19" xfId="59681"/>
    <cellStyle name="Финансовый 4 19 2" xfId="59682"/>
    <cellStyle name="Финансовый 4 2" xfId="59683"/>
    <cellStyle name="Финансовый 4 2 2" xfId="59684"/>
    <cellStyle name="Финансовый 4 2 2 2 2 2" xfId="59685"/>
    <cellStyle name="Финансовый 4 2 2 2 2 2 2" xfId="59686"/>
    <cellStyle name="Финансовый 4 2 2 2 2 2 3" xfId="59687"/>
    <cellStyle name="Финансовый 4 20" xfId="59688"/>
    <cellStyle name="Финансовый 4 20 2" xfId="59689"/>
    <cellStyle name="Финансовый 4 21" xfId="59690"/>
    <cellStyle name="Финансовый 4 21 2" xfId="59691"/>
    <cellStyle name="Финансовый 4 22" xfId="59692"/>
    <cellStyle name="Финансовый 4 22 2" xfId="59693"/>
    <cellStyle name="Финансовый 4 23" xfId="59694"/>
    <cellStyle name="Финансовый 4 23 2" xfId="59695"/>
    <cellStyle name="Финансовый 4 24" xfId="59696"/>
    <cellStyle name="Финансовый 4 24 2" xfId="59697"/>
    <cellStyle name="Финансовый 4 25" xfId="59698"/>
    <cellStyle name="Финансовый 4 26" xfId="59699"/>
    <cellStyle name="Финансовый 4 3" xfId="59700"/>
    <cellStyle name="Финансовый 4 3 2" xfId="59701"/>
    <cellStyle name="Финансовый 4 4" xfId="59702"/>
    <cellStyle name="Финансовый 4 4 2" xfId="59703"/>
    <cellStyle name="Финансовый 4 5" xfId="59704"/>
    <cellStyle name="Финансовый 4 5 2" xfId="59705"/>
    <cellStyle name="Финансовый 4 6" xfId="59706"/>
    <cellStyle name="Финансовый 4 6 2" xfId="59707"/>
    <cellStyle name="Финансовый 4 7" xfId="59708"/>
    <cellStyle name="Финансовый 4 7 2" xfId="59709"/>
    <cellStyle name="Финансовый 4 8" xfId="59710"/>
    <cellStyle name="Финансовый 4 8 2" xfId="59711"/>
    <cellStyle name="Финансовый 4 9" xfId="59712"/>
    <cellStyle name="Финансовый 4 9 2" xfId="59713"/>
    <cellStyle name="Финансовый 40" xfId="59714"/>
    <cellStyle name="Финансовый 41" xfId="59715"/>
    <cellStyle name="Финансовый 42" xfId="59716"/>
    <cellStyle name="Финансовый 43" xfId="59717"/>
    <cellStyle name="Финансовый 44" xfId="59718"/>
    <cellStyle name="Финансовый 45" xfId="59719"/>
    <cellStyle name="Финансовый 46" xfId="59720"/>
    <cellStyle name="Финансовый 47" xfId="59721"/>
    <cellStyle name="Финансовый 48" xfId="59722"/>
    <cellStyle name="Финансовый 49" xfId="59723"/>
    <cellStyle name="Финансовый 5" xfId="59724"/>
    <cellStyle name="Финансовый 5 10" xfId="59725"/>
    <cellStyle name="Финансовый 5 10 10" xfId="59726"/>
    <cellStyle name="Финансовый 5 10 10 2" xfId="59727"/>
    <cellStyle name="Финансовый 5 10 11" xfId="59728"/>
    <cellStyle name="Финансовый 5 10 11 2" xfId="59729"/>
    <cellStyle name="Финансовый 5 10 12" xfId="59730"/>
    <cellStyle name="Финансовый 5 10 12 2" xfId="59731"/>
    <cellStyle name="Финансовый 5 10 13" xfId="59732"/>
    <cellStyle name="Финансовый 5 10 13 2" xfId="59733"/>
    <cellStyle name="Финансовый 5 10 14" xfId="59734"/>
    <cellStyle name="Финансовый 5 10 14 2" xfId="59735"/>
    <cellStyle name="Финансовый 5 10 15" xfId="59736"/>
    <cellStyle name="Финансовый 5 10 15 2" xfId="59737"/>
    <cellStyle name="Финансовый 5 10 16" xfId="59738"/>
    <cellStyle name="Финансовый 5 10 16 2" xfId="59739"/>
    <cellStyle name="Финансовый 5 10 17" xfId="59740"/>
    <cellStyle name="Финансовый 5 10 17 2" xfId="59741"/>
    <cellStyle name="Финансовый 5 10 18" xfId="59742"/>
    <cellStyle name="Финансовый 5 10 18 2" xfId="59743"/>
    <cellStyle name="Финансовый 5 10 19" xfId="59744"/>
    <cellStyle name="Финансовый 5 10 19 2" xfId="59745"/>
    <cellStyle name="Финансовый 5 10 2" xfId="59746"/>
    <cellStyle name="Финансовый 5 10 2 2" xfId="59747"/>
    <cellStyle name="Финансовый 5 10 20" xfId="59748"/>
    <cellStyle name="Финансовый 5 10 20 2" xfId="59749"/>
    <cellStyle name="Финансовый 5 10 21" xfId="59750"/>
    <cellStyle name="Финансовый 5 10 21 2" xfId="59751"/>
    <cellStyle name="Финансовый 5 10 22" xfId="59752"/>
    <cellStyle name="Финансовый 5 10 22 2" xfId="59753"/>
    <cellStyle name="Финансовый 5 10 23" xfId="59754"/>
    <cellStyle name="Финансовый 5 10 23 2" xfId="59755"/>
    <cellStyle name="Финансовый 5 10 24" xfId="59756"/>
    <cellStyle name="Финансовый 5 10 3" xfId="59757"/>
    <cellStyle name="Финансовый 5 10 3 2" xfId="59758"/>
    <cellStyle name="Финансовый 5 10 4" xfId="59759"/>
    <cellStyle name="Финансовый 5 10 4 2" xfId="59760"/>
    <cellStyle name="Финансовый 5 10 5" xfId="59761"/>
    <cellStyle name="Финансовый 5 10 5 2" xfId="59762"/>
    <cellStyle name="Финансовый 5 10 6" xfId="59763"/>
    <cellStyle name="Финансовый 5 10 6 2" xfId="59764"/>
    <cellStyle name="Финансовый 5 10 7" xfId="59765"/>
    <cellStyle name="Финансовый 5 10 7 2" xfId="59766"/>
    <cellStyle name="Финансовый 5 10 8" xfId="59767"/>
    <cellStyle name="Финансовый 5 10 8 2" xfId="59768"/>
    <cellStyle name="Финансовый 5 10 9" xfId="59769"/>
    <cellStyle name="Финансовый 5 10 9 2" xfId="59770"/>
    <cellStyle name="Финансовый 5 11" xfId="59771"/>
    <cellStyle name="Финансовый 5 11 10" xfId="59772"/>
    <cellStyle name="Финансовый 5 11 10 2" xfId="59773"/>
    <cellStyle name="Финансовый 5 11 11" xfId="59774"/>
    <cellStyle name="Финансовый 5 11 11 2" xfId="59775"/>
    <cellStyle name="Финансовый 5 11 12" xfId="59776"/>
    <cellStyle name="Финансовый 5 11 12 2" xfId="59777"/>
    <cellStyle name="Финансовый 5 11 13" xfId="59778"/>
    <cellStyle name="Финансовый 5 11 13 2" xfId="59779"/>
    <cellStyle name="Финансовый 5 11 14" xfId="59780"/>
    <cellStyle name="Финансовый 5 11 14 2" xfId="59781"/>
    <cellStyle name="Финансовый 5 11 15" xfId="59782"/>
    <cellStyle name="Финансовый 5 11 15 2" xfId="59783"/>
    <cellStyle name="Финансовый 5 11 16" xfId="59784"/>
    <cellStyle name="Финансовый 5 11 16 2" xfId="59785"/>
    <cellStyle name="Финансовый 5 11 17" xfId="59786"/>
    <cellStyle name="Финансовый 5 11 17 2" xfId="59787"/>
    <cellStyle name="Финансовый 5 11 18" xfId="59788"/>
    <cellStyle name="Финансовый 5 11 18 2" xfId="59789"/>
    <cellStyle name="Финансовый 5 11 19" xfId="59790"/>
    <cellStyle name="Финансовый 5 11 2" xfId="59791"/>
    <cellStyle name="Финансовый 5 11 2 2" xfId="59792"/>
    <cellStyle name="Финансовый 5 11 3" xfId="59793"/>
    <cellStyle name="Финансовый 5 11 3 2" xfId="59794"/>
    <cellStyle name="Финансовый 5 11 4" xfId="59795"/>
    <cellStyle name="Финансовый 5 11 4 2" xfId="59796"/>
    <cellStyle name="Финансовый 5 11 5" xfId="59797"/>
    <cellStyle name="Финансовый 5 11 5 2" xfId="59798"/>
    <cellStyle name="Финансовый 5 11 6" xfId="59799"/>
    <cellStyle name="Финансовый 5 11 6 2" xfId="59800"/>
    <cellStyle name="Финансовый 5 11 7" xfId="59801"/>
    <cellStyle name="Финансовый 5 11 7 2" xfId="59802"/>
    <cellStyle name="Финансовый 5 11 8" xfId="59803"/>
    <cellStyle name="Финансовый 5 11 8 2" xfId="59804"/>
    <cellStyle name="Финансовый 5 11 9" xfId="59805"/>
    <cellStyle name="Финансовый 5 11 9 2" xfId="59806"/>
    <cellStyle name="Финансовый 5 12" xfId="59807"/>
    <cellStyle name="Финансовый 5 12 10" xfId="59808"/>
    <cellStyle name="Финансовый 5 12 10 2" xfId="59809"/>
    <cellStyle name="Финансовый 5 12 11" xfId="59810"/>
    <cellStyle name="Финансовый 5 12 11 2" xfId="59811"/>
    <cellStyle name="Финансовый 5 12 12" xfId="59812"/>
    <cellStyle name="Финансовый 5 12 12 2" xfId="59813"/>
    <cellStyle name="Финансовый 5 12 13" xfId="59814"/>
    <cellStyle name="Финансовый 5 12 13 2" xfId="59815"/>
    <cellStyle name="Финансовый 5 12 14" xfId="59816"/>
    <cellStyle name="Финансовый 5 12 14 2" xfId="59817"/>
    <cellStyle name="Финансовый 5 12 15" xfId="59818"/>
    <cellStyle name="Финансовый 5 12 15 2" xfId="59819"/>
    <cellStyle name="Финансовый 5 12 16" xfId="59820"/>
    <cellStyle name="Финансовый 5 12 16 2" xfId="59821"/>
    <cellStyle name="Финансовый 5 12 17" xfId="59822"/>
    <cellStyle name="Финансовый 5 12 17 2" xfId="59823"/>
    <cellStyle name="Финансовый 5 12 18" xfId="59824"/>
    <cellStyle name="Финансовый 5 12 18 2" xfId="59825"/>
    <cellStyle name="Финансовый 5 12 19" xfId="59826"/>
    <cellStyle name="Финансовый 5 12 2" xfId="59827"/>
    <cellStyle name="Финансовый 5 12 2 2" xfId="59828"/>
    <cellStyle name="Финансовый 5 12 3" xfId="59829"/>
    <cellStyle name="Финансовый 5 12 3 2" xfId="59830"/>
    <cellStyle name="Финансовый 5 12 4" xfId="59831"/>
    <cellStyle name="Финансовый 5 12 4 2" xfId="59832"/>
    <cellStyle name="Финансовый 5 12 5" xfId="59833"/>
    <cellStyle name="Финансовый 5 12 5 2" xfId="59834"/>
    <cellStyle name="Финансовый 5 12 6" xfId="59835"/>
    <cellStyle name="Финансовый 5 12 6 2" xfId="59836"/>
    <cellStyle name="Финансовый 5 12 7" xfId="59837"/>
    <cellStyle name="Финансовый 5 12 7 2" xfId="59838"/>
    <cellStyle name="Финансовый 5 12 8" xfId="59839"/>
    <cellStyle name="Финансовый 5 12 8 2" xfId="59840"/>
    <cellStyle name="Финансовый 5 12 9" xfId="59841"/>
    <cellStyle name="Финансовый 5 12 9 2" xfId="59842"/>
    <cellStyle name="Финансовый 5 13" xfId="59843"/>
    <cellStyle name="Финансовый 5 13 10" xfId="59844"/>
    <cellStyle name="Финансовый 5 13 10 2" xfId="59845"/>
    <cellStyle name="Финансовый 5 13 11" xfId="59846"/>
    <cellStyle name="Финансовый 5 13 11 2" xfId="59847"/>
    <cellStyle name="Финансовый 5 13 12" xfId="59848"/>
    <cellStyle name="Финансовый 5 13 12 2" xfId="59849"/>
    <cellStyle name="Финансовый 5 13 13" xfId="59850"/>
    <cellStyle name="Финансовый 5 13 13 2" xfId="59851"/>
    <cellStyle name="Финансовый 5 13 14" xfId="59852"/>
    <cellStyle name="Финансовый 5 13 14 2" xfId="59853"/>
    <cellStyle name="Финансовый 5 13 15" xfId="59854"/>
    <cellStyle name="Финансовый 5 13 15 2" xfId="59855"/>
    <cellStyle name="Финансовый 5 13 16" xfId="59856"/>
    <cellStyle name="Финансовый 5 13 16 2" xfId="59857"/>
    <cellStyle name="Финансовый 5 13 17" xfId="59858"/>
    <cellStyle name="Финансовый 5 13 17 2" xfId="59859"/>
    <cellStyle name="Финансовый 5 13 18" xfId="59860"/>
    <cellStyle name="Финансовый 5 13 18 2" xfId="59861"/>
    <cellStyle name="Финансовый 5 13 19" xfId="59862"/>
    <cellStyle name="Финансовый 5 13 2" xfId="59863"/>
    <cellStyle name="Финансовый 5 13 2 2" xfId="59864"/>
    <cellStyle name="Финансовый 5 13 3" xfId="59865"/>
    <cellStyle name="Финансовый 5 13 3 2" xfId="59866"/>
    <cellStyle name="Финансовый 5 13 4" xfId="59867"/>
    <cellStyle name="Финансовый 5 13 4 2" xfId="59868"/>
    <cellStyle name="Финансовый 5 13 5" xfId="59869"/>
    <cellStyle name="Финансовый 5 13 5 2" xfId="59870"/>
    <cellStyle name="Финансовый 5 13 6" xfId="59871"/>
    <cellStyle name="Финансовый 5 13 6 2" xfId="59872"/>
    <cellStyle name="Финансовый 5 13 7" xfId="59873"/>
    <cellStyle name="Финансовый 5 13 7 2" xfId="59874"/>
    <cellStyle name="Финансовый 5 13 8" xfId="59875"/>
    <cellStyle name="Финансовый 5 13 8 2" xfId="59876"/>
    <cellStyle name="Финансовый 5 13 9" xfId="59877"/>
    <cellStyle name="Финансовый 5 13 9 2" xfId="59878"/>
    <cellStyle name="Финансовый 5 14" xfId="59879"/>
    <cellStyle name="Финансовый 5 14 2" xfId="59880"/>
    <cellStyle name="Финансовый 5 15" xfId="59881"/>
    <cellStyle name="Финансовый 5 15 2" xfId="59882"/>
    <cellStyle name="Финансовый 5 16" xfId="59883"/>
    <cellStyle name="Финансовый 5 16 2" xfId="59884"/>
    <cellStyle name="Финансовый 5 17" xfId="59885"/>
    <cellStyle name="Финансовый 5 17 2" xfId="59886"/>
    <cellStyle name="Финансовый 5 18" xfId="59887"/>
    <cellStyle name="Финансовый 5 18 2" xfId="59888"/>
    <cellStyle name="Финансовый 5 19" xfId="59889"/>
    <cellStyle name="Финансовый 5 19 2" xfId="59890"/>
    <cellStyle name="Финансовый 5 2" xfId="59891"/>
    <cellStyle name="Финансовый 5 2 2" xfId="59892"/>
    <cellStyle name="Финансовый 5 2 2 10" xfId="59893"/>
    <cellStyle name="Финансовый 5 2 2 10 2" xfId="59894"/>
    <cellStyle name="Финансовый 5 2 2 11" xfId="59895"/>
    <cellStyle name="Финансовый 5 2 2 11 2" xfId="59896"/>
    <cellStyle name="Финансовый 5 2 2 12" xfId="59897"/>
    <cellStyle name="Финансовый 5 2 2 12 2" xfId="59898"/>
    <cellStyle name="Финансовый 5 2 2 13" xfId="59899"/>
    <cellStyle name="Финансовый 5 2 2 13 2" xfId="59900"/>
    <cellStyle name="Финансовый 5 2 2 14" xfId="59901"/>
    <cellStyle name="Финансовый 5 2 2 14 2" xfId="59902"/>
    <cellStyle name="Финансовый 5 2 2 15" xfId="59903"/>
    <cellStyle name="Финансовый 5 2 2 15 2" xfId="59904"/>
    <cellStyle name="Финансовый 5 2 2 16" xfId="59905"/>
    <cellStyle name="Финансовый 5 2 2 16 2" xfId="59906"/>
    <cellStyle name="Финансовый 5 2 2 17" xfId="59907"/>
    <cellStyle name="Финансовый 5 2 2 17 2" xfId="59908"/>
    <cellStyle name="Финансовый 5 2 2 18" xfId="59909"/>
    <cellStyle name="Финансовый 5 2 2 18 2" xfId="59910"/>
    <cellStyle name="Финансовый 5 2 2 19" xfId="59911"/>
    <cellStyle name="Финансовый 5 2 2 19 2" xfId="59912"/>
    <cellStyle name="Финансовый 5 2 2 2" xfId="59913"/>
    <cellStyle name="Финансовый 5 2 2 2 2" xfId="59914"/>
    <cellStyle name="Финансовый 5 2 2 20" xfId="59915"/>
    <cellStyle name="Финансовый 5 2 2 20 2" xfId="59916"/>
    <cellStyle name="Финансовый 5 2 2 21" xfId="59917"/>
    <cellStyle name="Финансовый 5 2 2 21 2" xfId="59918"/>
    <cellStyle name="Финансовый 5 2 2 22" xfId="59919"/>
    <cellStyle name="Финансовый 5 2 2 22 2" xfId="59920"/>
    <cellStyle name="Финансовый 5 2 2 23" xfId="59921"/>
    <cellStyle name="Финансовый 5 2 2 23 2" xfId="59922"/>
    <cellStyle name="Финансовый 5 2 2 24" xfId="59923"/>
    <cellStyle name="Финансовый 5 2 2 3" xfId="59924"/>
    <cellStyle name="Финансовый 5 2 2 3 2" xfId="59925"/>
    <cellStyle name="Финансовый 5 2 2 4" xfId="59926"/>
    <cellStyle name="Финансовый 5 2 2 4 2" xfId="59927"/>
    <cellStyle name="Финансовый 5 2 2 5" xfId="59928"/>
    <cellStyle name="Финансовый 5 2 2 5 2" xfId="59929"/>
    <cellStyle name="Финансовый 5 2 2 6" xfId="59930"/>
    <cellStyle name="Финансовый 5 2 2 6 2" xfId="59931"/>
    <cellStyle name="Финансовый 5 2 2 7" xfId="59932"/>
    <cellStyle name="Финансовый 5 2 2 7 2" xfId="59933"/>
    <cellStyle name="Финансовый 5 2 2 8" xfId="59934"/>
    <cellStyle name="Финансовый 5 2 2 8 2" xfId="59935"/>
    <cellStyle name="Финансовый 5 2 2 9" xfId="59936"/>
    <cellStyle name="Финансовый 5 2 2 9 2" xfId="59937"/>
    <cellStyle name="Финансовый 5 2 3" xfId="59938"/>
    <cellStyle name="Финансовый 5 2 3 2" xfId="59939"/>
    <cellStyle name="Финансовый 5 2 4" xfId="59940"/>
    <cellStyle name="Финансовый 5 20" xfId="59941"/>
    <cellStyle name="Финансовый 5 20 2" xfId="59942"/>
    <cellStyle name="Финансовый 5 21" xfId="59943"/>
    <cellStyle name="Финансовый 5 21 2" xfId="59944"/>
    <cellStyle name="Финансовый 5 22" xfId="59945"/>
    <cellStyle name="Финансовый 5 22 2" xfId="59946"/>
    <cellStyle name="Финансовый 5 23" xfId="59947"/>
    <cellStyle name="Финансовый 5 23 2" xfId="59948"/>
    <cellStyle name="Финансовый 5 24" xfId="59949"/>
    <cellStyle name="Финансовый 5 24 2" xfId="59950"/>
    <cellStyle name="Финансовый 5 25" xfId="59951"/>
    <cellStyle name="Финансовый 5 25 2" xfId="59952"/>
    <cellStyle name="Финансовый 5 26" xfId="59953"/>
    <cellStyle name="Финансовый 5 26 2" xfId="59954"/>
    <cellStyle name="Финансовый 5 27" xfId="59955"/>
    <cellStyle name="Финансовый 5 27 2" xfId="59956"/>
    <cellStyle name="Финансовый 5 28" xfId="59957"/>
    <cellStyle name="Финансовый 5 28 2" xfId="59958"/>
    <cellStyle name="Финансовый 5 29" xfId="59959"/>
    <cellStyle name="Финансовый 5 29 2" xfId="59960"/>
    <cellStyle name="Финансовый 5 3" xfId="59961"/>
    <cellStyle name="Финансовый 5 3 2" xfId="59962"/>
    <cellStyle name="Финансовый 5 3 2 2" xfId="59963"/>
    <cellStyle name="Финансовый 5 3 3" xfId="59964"/>
    <cellStyle name="Финансовый 5 30" xfId="59965"/>
    <cellStyle name="Финансовый 5 30 2" xfId="59966"/>
    <cellStyle name="Финансовый 5 31" xfId="59967"/>
    <cellStyle name="Финансовый 5 31 2" xfId="59968"/>
    <cellStyle name="Финансовый 5 32" xfId="59969"/>
    <cellStyle name="Финансовый 5 32 2" xfId="59970"/>
    <cellStyle name="Финансовый 5 33" xfId="59971"/>
    <cellStyle name="Финансовый 5 33 2" xfId="59972"/>
    <cellStyle name="Финансовый 5 34" xfId="59973"/>
    <cellStyle name="Финансовый 5 35" xfId="59974"/>
    <cellStyle name="Финансовый 5 4" xfId="59975"/>
    <cellStyle name="Финансовый 5 4 2" xfId="59976"/>
    <cellStyle name="Финансовый 5 5" xfId="59977"/>
    <cellStyle name="Финансовый 5 5 2" xfId="59978"/>
    <cellStyle name="Финансовый 5 6" xfId="59979"/>
    <cellStyle name="Финансовый 5 6 2" xfId="59980"/>
    <cellStyle name="Финансовый 5 7" xfId="59981"/>
    <cellStyle name="Финансовый 5 7 2" xfId="59982"/>
    <cellStyle name="Финансовый 5 8" xfId="59983"/>
    <cellStyle name="Финансовый 5 8 2" xfId="59984"/>
    <cellStyle name="Финансовый 5 9" xfId="59985"/>
    <cellStyle name="Финансовый 5 9 10" xfId="59986"/>
    <cellStyle name="Финансовый 5 9 10 2" xfId="59987"/>
    <cellStyle name="Финансовый 5 9 11" xfId="59988"/>
    <cellStyle name="Финансовый 5 9 11 2" xfId="59989"/>
    <cellStyle name="Финансовый 5 9 12" xfId="59990"/>
    <cellStyle name="Финансовый 5 9 12 2" xfId="59991"/>
    <cellStyle name="Финансовый 5 9 13" xfId="59992"/>
    <cellStyle name="Финансовый 5 9 13 2" xfId="59993"/>
    <cellStyle name="Финансовый 5 9 14" xfId="59994"/>
    <cellStyle name="Финансовый 5 9 14 2" xfId="59995"/>
    <cellStyle name="Финансовый 5 9 15" xfId="59996"/>
    <cellStyle name="Финансовый 5 9 15 2" xfId="59997"/>
    <cellStyle name="Финансовый 5 9 16" xfId="59998"/>
    <cellStyle name="Финансовый 5 9 16 2" xfId="59999"/>
    <cellStyle name="Финансовый 5 9 17" xfId="60000"/>
    <cellStyle name="Финансовый 5 9 17 2" xfId="60001"/>
    <cellStyle name="Финансовый 5 9 18" xfId="60002"/>
    <cellStyle name="Финансовый 5 9 18 2" xfId="60003"/>
    <cellStyle name="Финансовый 5 9 19" xfId="60004"/>
    <cellStyle name="Финансовый 5 9 19 2" xfId="60005"/>
    <cellStyle name="Финансовый 5 9 2" xfId="60006"/>
    <cellStyle name="Финансовый 5 9 2 2" xfId="60007"/>
    <cellStyle name="Финансовый 5 9 20" xfId="60008"/>
    <cellStyle name="Финансовый 5 9 20 2" xfId="60009"/>
    <cellStyle name="Финансовый 5 9 21" xfId="60010"/>
    <cellStyle name="Финансовый 5 9 21 2" xfId="60011"/>
    <cellStyle name="Финансовый 5 9 22" xfId="60012"/>
    <cellStyle name="Финансовый 5 9 22 2" xfId="60013"/>
    <cellStyle name="Финансовый 5 9 23" xfId="60014"/>
    <cellStyle name="Финансовый 5 9 23 2" xfId="60015"/>
    <cellStyle name="Финансовый 5 9 24" xfId="60016"/>
    <cellStyle name="Финансовый 5 9 3" xfId="60017"/>
    <cellStyle name="Финансовый 5 9 3 2" xfId="60018"/>
    <cellStyle name="Финансовый 5 9 4" xfId="60019"/>
    <cellStyle name="Финансовый 5 9 4 2" xfId="60020"/>
    <cellStyle name="Финансовый 5 9 5" xfId="60021"/>
    <cellStyle name="Финансовый 5 9 5 2" xfId="60022"/>
    <cellStyle name="Финансовый 5 9 6" xfId="60023"/>
    <cellStyle name="Финансовый 5 9 6 2" xfId="60024"/>
    <cellStyle name="Финансовый 5 9 7" xfId="60025"/>
    <cellStyle name="Финансовый 5 9 7 2" xfId="60026"/>
    <cellStyle name="Финансовый 5 9 8" xfId="60027"/>
    <cellStyle name="Финансовый 5 9 8 2" xfId="60028"/>
    <cellStyle name="Финансовый 5 9 9" xfId="60029"/>
    <cellStyle name="Финансовый 5 9 9 2" xfId="60030"/>
    <cellStyle name="Финансовый 50" xfId="60031"/>
    <cellStyle name="Финансовый 51" xfId="60032"/>
    <cellStyle name="Финансовый 52" xfId="60033"/>
    <cellStyle name="Финансовый 53" xfId="60034"/>
    <cellStyle name="Финансовый 54" xfId="60035"/>
    <cellStyle name="Финансовый 55" xfId="60036"/>
    <cellStyle name="Финансовый 56" xfId="60037"/>
    <cellStyle name="Финансовый 57" xfId="60038"/>
    <cellStyle name="Финансовый 58" xfId="60039"/>
    <cellStyle name="Финансовый 59" xfId="60040"/>
    <cellStyle name="Финансовый 6" xfId="60041"/>
    <cellStyle name="Финансовый 6 10" xfId="60042"/>
    <cellStyle name="Финансовый 6 10 10" xfId="60043"/>
    <cellStyle name="Финансовый 6 10 10 2" xfId="60044"/>
    <cellStyle name="Финансовый 6 10 11" xfId="60045"/>
    <cellStyle name="Финансовый 6 10 11 2" xfId="60046"/>
    <cellStyle name="Финансовый 6 10 12" xfId="60047"/>
    <cellStyle name="Финансовый 6 10 12 2" xfId="60048"/>
    <cellStyle name="Финансовый 6 10 13" xfId="60049"/>
    <cellStyle name="Финансовый 6 10 13 2" xfId="60050"/>
    <cellStyle name="Финансовый 6 10 14" xfId="60051"/>
    <cellStyle name="Финансовый 6 10 14 2" xfId="60052"/>
    <cellStyle name="Финансовый 6 10 15" xfId="60053"/>
    <cellStyle name="Финансовый 6 10 15 2" xfId="60054"/>
    <cellStyle name="Финансовый 6 10 16" xfId="60055"/>
    <cellStyle name="Финансовый 6 10 16 2" xfId="60056"/>
    <cellStyle name="Финансовый 6 10 17" xfId="60057"/>
    <cellStyle name="Финансовый 6 10 17 2" xfId="60058"/>
    <cellStyle name="Финансовый 6 10 18" xfId="60059"/>
    <cellStyle name="Финансовый 6 10 18 2" xfId="60060"/>
    <cellStyle name="Финансовый 6 10 19" xfId="60061"/>
    <cellStyle name="Финансовый 6 10 19 2" xfId="60062"/>
    <cellStyle name="Финансовый 6 10 2" xfId="60063"/>
    <cellStyle name="Финансовый 6 10 2 2" xfId="60064"/>
    <cellStyle name="Финансовый 6 10 20" xfId="60065"/>
    <cellStyle name="Финансовый 6 10 20 2" xfId="60066"/>
    <cellStyle name="Финансовый 6 10 21" xfId="60067"/>
    <cellStyle name="Финансовый 6 10 21 2" xfId="60068"/>
    <cellStyle name="Финансовый 6 10 22" xfId="60069"/>
    <cellStyle name="Финансовый 6 10 22 2" xfId="60070"/>
    <cellStyle name="Финансовый 6 10 23" xfId="60071"/>
    <cellStyle name="Финансовый 6 10 23 2" xfId="60072"/>
    <cellStyle name="Финансовый 6 10 24" xfId="60073"/>
    <cellStyle name="Финансовый 6 10 3" xfId="60074"/>
    <cellStyle name="Финансовый 6 10 3 2" xfId="60075"/>
    <cellStyle name="Финансовый 6 10 4" xfId="60076"/>
    <cellStyle name="Финансовый 6 10 4 2" xfId="60077"/>
    <cellStyle name="Финансовый 6 10 5" xfId="60078"/>
    <cellStyle name="Финансовый 6 10 5 2" xfId="60079"/>
    <cellStyle name="Финансовый 6 10 6" xfId="60080"/>
    <cellStyle name="Финансовый 6 10 6 2" xfId="60081"/>
    <cellStyle name="Финансовый 6 10 7" xfId="60082"/>
    <cellStyle name="Финансовый 6 10 7 2" xfId="60083"/>
    <cellStyle name="Финансовый 6 10 8" xfId="60084"/>
    <cellStyle name="Финансовый 6 10 8 2" xfId="60085"/>
    <cellStyle name="Финансовый 6 10 9" xfId="60086"/>
    <cellStyle name="Финансовый 6 10 9 2" xfId="60087"/>
    <cellStyle name="Финансовый 6 11" xfId="60088"/>
    <cellStyle name="Финансовый 6 11 10" xfId="60089"/>
    <cellStyle name="Финансовый 6 11 10 2" xfId="60090"/>
    <cellStyle name="Финансовый 6 11 11" xfId="60091"/>
    <cellStyle name="Финансовый 6 11 11 2" xfId="60092"/>
    <cellStyle name="Финансовый 6 11 12" xfId="60093"/>
    <cellStyle name="Финансовый 6 11 12 2" xfId="60094"/>
    <cellStyle name="Финансовый 6 11 13" xfId="60095"/>
    <cellStyle name="Финансовый 6 11 13 2" xfId="60096"/>
    <cellStyle name="Финансовый 6 11 14" xfId="60097"/>
    <cellStyle name="Финансовый 6 11 14 2" xfId="60098"/>
    <cellStyle name="Финансовый 6 11 15" xfId="60099"/>
    <cellStyle name="Финансовый 6 11 15 2" xfId="60100"/>
    <cellStyle name="Финансовый 6 11 16" xfId="60101"/>
    <cellStyle name="Финансовый 6 11 16 2" xfId="60102"/>
    <cellStyle name="Финансовый 6 11 17" xfId="60103"/>
    <cellStyle name="Финансовый 6 11 17 2" xfId="60104"/>
    <cellStyle name="Финансовый 6 11 18" xfId="60105"/>
    <cellStyle name="Финансовый 6 11 18 2" xfId="60106"/>
    <cellStyle name="Финансовый 6 11 19" xfId="60107"/>
    <cellStyle name="Финансовый 6 11 2" xfId="60108"/>
    <cellStyle name="Финансовый 6 11 2 2" xfId="60109"/>
    <cellStyle name="Финансовый 6 11 3" xfId="60110"/>
    <cellStyle name="Финансовый 6 11 3 2" xfId="60111"/>
    <cellStyle name="Финансовый 6 11 4" xfId="60112"/>
    <cellStyle name="Финансовый 6 11 4 2" xfId="60113"/>
    <cellStyle name="Финансовый 6 11 5" xfId="60114"/>
    <cellStyle name="Финансовый 6 11 5 2" xfId="60115"/>
    <cellStyle name="Финансовый 6 11 6" xfId="60116"/>
    <cellStyle name="Финансовый 6 11 6 2" xfId="60117"/>
    <cellStyle name="Финансовый 6 11 7" xfId="60118"/>
    <cellStyle name="Финансовый 6 11 7 2" xfId="60119"/>
    <cellStyle name="Финансовый 6 11 8" xfId="60120"/>
    <cellStyle name="Финансовый 6 11 8 2" xfId="60121"/>
    <cellStyle name="Финансовый 6 11 9" xfId="60122"/>
    <cellStyle name="Финансовый 6 11 9 2" xfId="60123"/>
    <cellStyle name="Финансовый 6 12" xfId="60124"/>
    <cellStyle name="Финансовый 6 12 10" xfId="60125"/>
    <cellStyle name="Финансовый 6 12 10 2" xfId="60126"/>
    <cellStyle name="Финансовый 6 12 11" xfId="60127"/>
    <cellStyle name="Финансовый 6 12 11 2" xfId="60128"/>
    <cellStyle name="Финансовый 6 12 12" xfId="60129"/>
    <cellStyle name="Финансовый 6 12 12 2" xfId="60130"/>
    <cellStyle name="Финансовый 6 12 13" xfId="60131"/>
    <cellStyle name="Финансовый 6 12 13 2" xfId="60132"/>
    <cellStyle name="Финансовый 6 12 14" xfId="60133"/>
    <cellStyle name="Финансовый 6 12 14 2" xfId="60134"/>
    <cellStyle name="Финансовый 6 12 15" xfId="60135"/>
    <cellStyle name="Финансовый 6 12 15 2" xfId="60136"/>
    <cellStyle name="Финансовый 6 12 16" xfId="60137"/>
    <cellStyle name="Финансовый 6 12 16 2" xfId="60138"/>
    <cellStyle name="Финансовый 6 12 17" xfId="60139"/>
    <cellStyle name="Финансовый 6 12 17 2" xfId="60140"/>
    <cellStyle name="Финансовый 6 12 18" xfId="60141"/>
    <cellStyle name="Финансовый 6 12 18 2" xfId="60142"/>
    <cellStyle name="Финансовый 6 12 19" xfId="60143"/>
    <cellStyle name="Финансовый 6 12 2" xfId="60144"/>
    <cellStyle name="Финансовый 6 12 2 2" xfId="60145"/>
    <cellStyle name="Финансовый 6 12 3" xfId="60146"/>
    <cellStyle name="Финансовый 6 12 3 2" xfId="60147"/>
    <cellStyle name="Финансовый 6 12 4" xfId="60148"/>
    <cellStyle name="Финансовый 6 12 4 2" xfId="60149"/>
    <cellStyle name="Финансовый 6 12 5" xfId="60150"/>
    <cellStyle name="Финансовый 6 12 5 2" xfId="60151"/>
    <cellStyle name="Финансовый 6 12 6" xfId="60152"/>
    <cellStyle name="Финансовый 6 12 6 2" xfId="60153"/>
    <cellStyle name="Финансовый 6 12 7" xfId="60154"/>
    <cellStyle name="Финансовый 6 12 7 2" xfId="60155"/>
    <cellStyle name="Финансовый 6 12 8" xfId="60156"/>
    <cellStyle name="Финансовый 6 12 8 2" xfId="60157"/>
    <cellStyle name="Финансовый 6 12 9" xfId="60158"/>
    <cellStyle name="Финансовый 6 12 9 2" xfId="60159"/>
    <cellStyle name="Финансовый 6 13" xfId="60160"/>
    <cellStyle name="Финансовый 6 13 10" xfId="60161"/>
    <cellStyle name="Финансовый 6 13 10 2" xfId="60162"/>
    <cellStyle name="Финансовый 6 13 11" xfId="60163"/>
    <cellStyle name="Финансовый 6 13 11 2" xfId="60164"/>
    <cellStyle name="Финансовый 6 13 12" xfId="60165"/>
    <cellStyle name="Финансовый 6 13 12 2" xfId="60166"/>
    <cellStyle name="Финансовый 6 13 13" xfId="60167"/>
    <cellStyle name="Финансовый 6 13 13 2" xfId="60168"/>
    <cellStyle name="Финансовый 6 13 14" xfId="60169"/>
    <cellStyle name="Финансовый 6 13 14 2" xfId="60170"/>
    <cellStyle name="Финансовый 6 13 15" xfId="60171"/>
    <cellStyle name="Финансовый 6 13 15 2" xfId="60172"/>
    <cellStyle name="Финансовый 6 13 16" xfId="60173"/>
    <cellStyle name="Финансовый 6 13 16 2" xfId="60174"/>
    <cellStyle name="Финансовый 6 13 17" xfId="60175"/>
    <cellStyle name="Финансовый 6 13 17 2" xfId="60176"/>
    <cellStyle name="Финансовый 6 13 18" xfId="60177"/>
    <cellStyle name="Финансовый 6 13 18 2" xfId="60178"/>
    <cellStyle name="Финансовый 6 13 19" xfId="60179"/>
    <cellStyle name="Финансовый 6 13 2" xfId="60180"/>
    <cellStyle name="Финансовый 6 13 2 2" xfId="60181"/>
    <cellStyle name="Финансовый 6 13 3" xfId="60182"/>
    <cellStyle name="Финансовый 6 13 3 2" xfId="60183"/>
    <cellStyle name="Финансовый 6 13 4" xfId="60184"/>
    <cellStyle name="Финансовый 6 13 4 2" xfId="60185"/>
    <cellStyle name="Финансовый 6 13 5" xfId="60186"/>
    <cellStyle name="Финансовый 6 13 5 2" xfId="60187"/>
    <cellStyle name="Финансовый 6 13 6" xfId="60188"/>
    <cellStyle name="Финансовый 6 13 6 2" xfId="60189"/>
    <cellStyle name="Финансовый 6 13 7" xfId="60190"/>
    <cellStyle name="Финансовый 6 13 7 2" xfId="60191"/>
    <cellStyle name="Финансовый 6 13 8" xfId="60192"/>
    <cellStyle name="Финансовый 6 13 8 2" xfId="60193"/>
    <cellStyle name="Финансовый 6 13 9" xfId="60194"/>
    <cellStyle name="Финансовый 6 13 9 2" xfId="60195"/>
    <cellStyle name="Финансовый 6 14" xfId="60196"/>
    <cellStyle name="Финансовый 6 14 2" xfId="60197"/>
    <cellStyle name="Финансовый 6 15" xfId="60198"/>
    <cellStyle name="Финансовый 6 15 2" xfId="60199"/>
    <cellStyle name="Финансовый 6 16" xfId="60200"/>
    <cellStyle name="Финансовый 6 16 2" xfId="60201"/>
    <cellStyle name="Финансовый 6 17" xfId="60202"/>
    <cellStyle name="Финансовый 6 17 2" xfId="60203"/>
    <cellStyle name="Финансовый 6 18" xfId="60204"/>
    <cellStyle name="Финансовый 6 18 2" xfId="60205"/>
    <cellStyle name="Финансовый 6 19" xfId="60206"/>
    <cellStyle name="Финансовый 6 19 2" xfId="60207"/>
    <cellStyle name="Финансовый 6 2" xfId="60208"/>
    <cellStyle name="Финансовый 6 2 2" xfId="60209"/>
    <cellStyle name="Финансовый 6 2 2 2" xfId="60210"/>
    <cellStyle name="Финансовый 6 2 3" xfId="60211"/>
    <cellStyle name="Финансовый 6 2 4" xfId="60212"/>
    <cellStyle name="Финансовый 6 20" xfId="60213"/>
    <cellStyle name="Финансовый 6 20 2" xfId="60214"/>
    <cellStyle name="Финансовый 6 21" xfId="60215"/>
    <cellStyle name="Финансовый 6 21 2" xfId="60216"/>
    <cellStyle name="Финансовый 6 22" xfId="60217"/>
    <cellStyle name="Финансовый 6 22 2" xfId="60218"/>
    <cellStyle name="Финансовый 6 23" xfId="60219"/>
    <cellStyle name="Финансовый 6 23 2" xfId="60220"/>
    <cellStyle name="Финансовый 6 24" xfId="60221"/>
    <cellStyle name="Финансовый 6 24 2" xfId="60222"/>
    <cellStyle name="Финансовый 6 25" xfId="60223"/>
    <cellStyle name="Финансовый 6 25 2" xfId="60224"/>
    <cellStyle name="Финансовый 6 26" xfId="60225"/>
    <cellStyle name="Финансовый 6 26 2" xfId="60226"/>
    <cellStyle name="Финансовый 6 27" xfId="60227"/>
    <cellStyle name="Финансовый 6 27 2" xfId="60228"/>
    <cellStyle name="Финансовый 6 28" xfId="60229"/>
    <cellStyle name="Финансовый 6 28 2" xfId="60230"/>
    <cellStyle name="Финансовый 6 29" xfId="60231"/>
    <cellStyle name="Финансовый 6 29 2" xfId="60232"/>
    <cellStyle name="Финансовый 6 3" xfId="60233"/>
    <cellStyle name="Финансовый 6 3 2" xfId="60234"/>
    <cellStyle name="Финансовый 6 30" xfId="60235"/>
    <cellStyle name="Финансовый 6 30 2" xfId="60236"/>
    <cellStyle name="Финансовый 6 31" xfId="60237"/>
    <cellStyle name="Финансовый 6 31 2" xfId="60238"/>
    <cellStyle name="Финансовый 6 32" xfId="60239"/>
    <cellStyle name="Финансовый 6 32 2" xfId="60240"/>
    <cellStyle name="Финансовый 6 33" xfId="60241"/>
    <cellStyle name="Финансовый 6 34" xfId="60242"/>
    <cellStyle name="Финансовый 6 4" xfId="60243"/>
    <cellStyle name="Финансовый 6 4 2" xfId="60244"/>
    <cellStyle name="Финансовый 6 5" xfId="60245"/>
    <cellStyle name="Финансовый 6 5 2" xfId="60246"/>
    <cellStyle name="Финансовый 6 6" xfId="60247"/>
    <cellStyle name="Финансовый 6 6 2" xfId="60248"/>
    <cellStyle name="Финансовый 6 7" xfId="60249"/>
    <cellStyle name="Финансовый 6 7 2" xfId="60250"/>
    <cellStyle name="Финансовый 6 8" xfId="60251"/>
    <cellStyle name="Финансовый 6 8 2" xfId="60252"/>
    <cellStyle name="Финансовый 6 9" xfId="60253"/>
    <cellStyle name="Финансовый 6 9 10" xfId="60254"/>
    <cellStyle name="Финансовый 6 9 10 2" xfId="60255"/>
    <cellStyle name="Финансовый 6 9 11" xfId="60256"/>
    <cellStyle name="Финансовый 6 9 11 2" xfId="60257"/>
    <cellStyle name="Финансовый 6 9 12" xfId="60258"/>
    <cellStyle name="Финансовый 6 9 12 2" xfId="60259"/>
    <cellStyle name="Финансовый 6 9 13" xfId="60260"/>
    <cellStyle name="Финансовый 6 9 13 2" xfId="60261"/>
    <cellStyle name="Финансовый 6 9 14" xfId="60262"/>
    <cellStyle name="Финансовый 6 9 14 2" xfId="60263"/>
    <cellStyle name="Финансовый 6 9 15" xfId="60264"/>
    <cellStyle name="Финансовый 6 9 15 2" xfId="60265"/>
    <cellStyle name="Финансовый 6 9 16" xfId="60266"/>
    <cellStyle name="Финансовый 6 9 16 2" xfId="60267"/>
    <cellStyle name="Финансовый 6 9 17" xfId="60268"/>
    <cellStyle name="Финансовый 6 9 17 2" xfId="60269"/>
    <cellStyle name="Финансовый 6 9 18" xfId="60270"/>
    <cellStyle name="Финансовый 6 9 18 2" xfId="60271"/>
    <cellStyle name="Финансовый 6 9 19" xfId="60272"/>
    <cellStyle name="Финансовый 6 9 19 2" xfId="60273"/>
    <cellStyle name="Финансовый 6 9 2" xfId="60274"/>
    <cellStyle name="Финансовый 6 9 2 2" xfId="60275"/>
    <cellStyle name="Финансовый 6 9 20" xfId="60276"/>
    <cellStyle name="Финансовый 6 9 20 2" xfId="60277"/>
    <cellStyle name="Финансовый 6 9 21" xfId="60278"/>
    <cellStyle name="Финансовый 6 9 21 2" xfId="60279"/>
    <cellStyle name="Финансовый 6 9 22" xfId="60280"/>
    <cellStyle name="Финансовый 6 9 22 2" xfId="60281"/>
    <cellStyle name="Финансовый 6 9 23" xfId="60282"/>
    <cellStyle name="Финансовый 6 9 23 2" xfId="60283"/>
    <cellStyle name="Финансовый 6 9 24" xfId="60284"/>
    <cellStyle name="Финансовый 6 9 3" xfId="60285"/>
    <cellStyle name="Финансовый 6 9 3 2" xfId="60286"/>
    <cellStyle name="Финансовый 6 9 4" xfId="60287"/>
    <cellStyle name="Финансовый 6 9 4 2" xfId="60288"/>
    <cellStyle name="Финансовый 6 9 5" xfId="60289"/>
    <cellStyle name="Финансовый 6 9 5 2" xfId="60290"/>
    <cellStyle name="Финансовый 6 9 6" xfId="60291"/>
    <cellStyle name="Финансовый 6 9 6 2" xfId="60292"/>
    <cellStyle name="Финансовый 6 9 7" xfId="60293"/>
    <cellStyle name="Финансовый 6 9 7 2" xfId="60294"/>
    <cellStyle name="Финансовый 6 9 8" xfId="60295"/>
    <cellStyle name="Финансовый 6 9 8 2" xfId="60296"/>
    <cellStyle name="Финансовый 6 9 9" xfId="60297"/>
    <cellStyle name="Финансовый 6 9 9 2" xfId="60298"/>
    <cellStyle name="Финансовый 60" xfId="60299"/>
    <cellStyle name="Финансовый 61" xfId="60300"/>
    <cellStyle name="Финансовый 62" xfId="60301"/>
    <cellStyle name="Финансовый 63" xfId="60302"/>
    <cellStyle name="Финансовый 64" xfId="60303"/>
    <cellStyle name="Финансовый 65" xfId="60304"/>
    <cellStyle name="Финансовый 66" xfId="60305"/>
    <cellStyle name="Финансовый 67" xfId="60306"/>
    <cellStyle name="Финансовый 68" xfId="60307"/>
    <cellStyle name="Финансовый 7" xfId="60308"/>
    <cellStyle name="Финансовый 7 2" xfId="60309"/>
    <cellStyle name="Финансовый 7 2 2" xfId="60310"/>
    <cellStyle name="Финансовый 7 29 9" xfId="60311"/>
    <cellStyle name="Финансовый 7 29 9 10" xfId="60312"/>
    <cellStyle name="Финансовый 7 29 9 10 10" xfId="60313"/>
    <cellStyle name="Финансовый 7 29 9 10 10 2" xfId="60314"/>
    <cellStyle name="Финансовый 7 29 9 10 11" xfId="60315"/>
    <cellStyle name="Финансовый 7 29 9 10 11 2" xfId="60316"/>
    <cellStyle name="Финансовый 7 29 9 10 12" xfId="60317"/>
    <cellStyle name="Финансовый 7 29 9 10 12 2" xfId="60318"/>
    <cellStyle name="Финансовый 7 29 9 10 13" xfId="60319"/>
    <cellStyle name="Финансовый 7 29 9 10 13 2" xfId="60320"/>
    <cellStyle name="Финансовый 7 29 9 10 14" xfId="60321"/>
    <cellStyle name="Финансовый 7 29 9 10 14 2" xfId="60322"/>
    <cellStyle name="Финансовый 7 29 9 10 15" xfId="60323"/>
    <cellStyle name="Финансовый 7 29 9 10 15 2" xfId="60324"/>
    <cellStyle name="Финансовый 7 29 9 10 16" xfId="60325"/>
    <cellStyle name="Финансовый 7 29 9 10 16 2" xfId="60326"/>
    <cellStyle name="Финансовый 7 29 9 10 17" xfId="60327"/>
    <cellStyle name="Финансовый 7 29 9 10 17 2" xfId="60328"/>
    <cellStyle name="Финансовый 7 29 9 10 18" xfId="60329"/>
    <cellStyle name="Финансовый 7 29 9 10 18 2" xfId="60330"/>
    <cellStyle name="Финансовый 7 29 9 10 19" xfId="60331"/>
    <cellStyle name="Финансовый 7 29 9 10 19 2" xfId="60332"/>
    <cellStyle name="Финансовый 7 29 9 10 2" xfId="60333"/>
    <cellStyle name="Финансовый 7 29 9 10 2 2" xfId="60334"/>
    <cellStyle name="Финансовый 7 29 9 10 20" xfId="60335"/>
    <cellStyle name="Финансовый 7 29 9 10 20 2" xfId="60336"/>
    <cellStyle name="Финансовый 7 29 9 10 21" xfId="60337"/>
    <cellStyle name="Финансовый 7 29 9 10 21 2" xfId="60338"/>
    <cellStyle name="Финансовый 7 29 9 10 22" xfId="60339"/>
    <cellStyle name="Финансовый 7 29 9 10 22 2" xfId="60340"/>
    <cellStyle name="Финансовый 7 29 9 10 23" xfId="60341"/>
    <cellStyle name="Финансовый 7 29 9 10 23 2" xfId="60342"/>
    <cellStyle name="Финансовый 7 29 9 10 24" xfId="60343"/>
    <cellStyle name="Финансовый 7 29 9 10 3" xfId="60344"/>
    <cellStyle name="Финансовый 7 29 9 10 3 2" xfId="60345"/>
    <cellStyle name="Финансовый 7 29 9 10 4" xfId="60346"/>
    <cellStyle name="Финансовый 7 29 9 10 4 2" xfId="60347"/>
    <cellStyle name="Финансовый 7 29 9 10 5" xfId="60348"/>
    <cellStyle name="Финансовый 7 29 9 10 5 2" xfId="60349"/>
    <cellStyle name="Финансовый 7 29 9 10 6" xfId="60350"/>
    <cellStyle name="Финансовый 7 29 9 10 6 2" xfId="60351"/>
    <cellStyle name="Финансовый 7 29 9 10 7" xfId="60352"/>
    <cellStyle name="Финансовый 7 29 9 10 7 2" xfId="60353"/>
    <cellStyle name="Финансовый 7 29 9 10 8" xfId="60354"/>
    <cellStyle name="Финансовый 7 29 9 10 8 2" xfId="60355"/>
    <cellStyle name="Финансовый 7 29 9 10 9" xfId="60356"/>
    <cellStyle name="Финансовый 7 29 9 10 9 2" xfId="60357"/>
    <cellStyle name="Финансовый 7 29 9 11" xfId="60358"/>
    <cellStyle name="Финансовый 7 29 9 11 10" xfId="60359"/>
    <cellStyle name="Финансовый 7 29 9 11 10 2" xfId="60360"/>
    <cellStyle name="Финансовый 7 29 9 11 11" xfId="60361"/>
    <cellStyle name="Финансовый 7 29 9 11 11 2" xfId="60362"/>
    <cellStyle name="Финансовый 7 29 9 11 12" xfId="60363"/>
    <cellStyle name="Финансовый 7 29 9 11 12 2" xfId="60364"/>
    <cellStyle name="Финансовый 7 29 9 11 13" xfId="60365"/>
    <cellStyle name="Финансовый 7 29 9 11 13 2" xfId="60366"/>
    <cellStyle name="Финансовый 7 29 9 11 14" xfId="60367"/>
    <cellStyle name="Финансовый 7 29 9 11 14 2" xfId="60368"/>
    <cellStyle name="Финансовый 7 29 9 11 15" xfId="60369"/>
    <cellStyle name="Финансовый 7 29 9 11 15 2" xfId="60370"/>
    <cellStyle name="Финансовый 7 29 9 11 16" xfId="60371"/>
    <cellStyle name="Финансовый 7 29 9 11 16 2" xfId="60372"/>
    <cellStyle name="Финансовый 7 29 9 11 17" xfId="60373"/>
    <cellStyle name="Финансовый 7 29 9 11 17 2" xfId="60374"/>
    <cellStyle name="Финансовый 7 29 9 11 18" xfId="60375"/>
    <cellStyle name="Финансовый 7 29 9 11 18 2" xfId="60376"/>
    <cellStyle name="Финансовый 7 29 9 11 19" xfId="60377"/>
    <cellStyle name="Финансовый 7 29 9 11 2" xfId="60378"/>
    <cellStyle name="Финансовый 7 29 9 11 2 2" xfId="60379"/>
    <cellStyle name="Финансовый 7 29 9 11 3" xfId="60380"/>
    <cellStyle name="Финансовый 7 29 9 11 3 2" xfId="60381"/>
    <cellStyle name="Финансовый 7 29 9 11 4" xfId="60382"/>
    <cellStyle name="Финансовый 7 29 9 11 4 2" xfId="60383"/>
    <cellStyle name="Финансовый 7 29 9 11 5" xfId="60384"/>
    <cellStyle name="Финансовый 7 29 9 11 5 2" xfId="60385"/>
    <cellStyle name="Финансовый 7 29 9 11 6" xfId="60386"/>
    <cellStyle name="Финансовый 7 29 9 11 6 2" xfId="60387"/>
    <cellStyle name="Финансовый 7 29 9 11 7" xfId="60388"/>
    <cellStyle name="Финансовый 7 29 9 11 7 2" xfId="60389"/>
    <cellStyle name="Финансовый 7 29 9 11 8" xfId="60390"/>
    <cellStyle name="Финансовый 7 29 9 11 8 2" xfId="60391"/>
    <cellStyle name="Финансовый 7 29 9 11 9" xfId="60392"/>
    <cellStyle name="Финансовый 7 29 9 11 9 2" xfId="60393"/>
    <cellStyle name="Финансовый 7 29 9 12" xfId="60394"/>
    <cellStyle name="Финансовый 7 29 9 12 10" xfId="60395"/>
    <cellStyle name="Финансовый 7 29 9 12 10 2" xfId="60396"/>
    <cellStyle name="Финансовый 7 29 9 12 11" xfId="60397"/>
    <cellStyle name="Финансовый 7 29 9 12 11 2" xfId="60398"/>
    <cellStyle name="Финансовый 7 29 9 12 12" xfId="60399"/>
    <cellStyle name="Финансовый 7 29 9 12 12 2" xfId="60400"/>
    <cellStyle name="Финансовый 7 29 9 12 13" xfId="60401"/>
    <cellStyle name="Финансовый 7 29 9 12 13 2" xfId="60402"/>
    <cellStyle name="Финансовый 7 29 9 12 14" xfId="60403"/>
    <cellStyle name="Финансовый 7 29 9 12 14 2" xfId="60404"/>
    <cellStyle name="Финансовый 7 29 9 12 15" xfId="60405"/>
    <cellStyle name="Финансовый 7 29 9 12 15 2" xfId="60406"/>
    <cellStyle name="Финансовый 7 29 9 12 16" xfId="60407"/>
    <cellStyle name="Финансовый 7 29 9 12 16 2" xfId="60408"/>
    <cellStyle name="Финансовый 7 29 9 12 17" xfId="60409"/>
    <cellStyle name="Финансовый 7 29 9 12 17 2" xfId="60410"/>
    <cellStyle name="Финансовый 7 29 9 12 18" xfId="60411"/>
    <cellStyle name="Финансовый 7 29 9 12 18 2" xfId="60412"/>
    <cellStyle name="Финансовый 7 29 9 12 19" xfId="60413"/>
    <cellStyle name="Финансовый 7 29 9 12 2" xfId="60414"/>
    <cellStyle name="Финансовый 7 29 9 12 2 2" xfId="60415"/>
    <cellStyle name="Финансовый 7 29 9 12 3" xfId="60416"/>
    <cellStyle name="Финансовый 7 29 9 12 3 2" xfId="60417"/>
    <cellStyle name="Финансовый 7 29 9 12 4" xfId="60418"/>
    <cellStyle name="Финансовый 7 29 9 12 4 2" xfId="60419"/>
    <cellStyle name="Финансовый 7 29 9 12 5" xfId="60420"/>
    <cellStyle name="Финансовый 7 29 9 12 5 2" xfId="60421"/>
    <cellStyle name="Финансовый 7 29 9 12 6" xfId="60422"/>
    <cellStyle name="Финансовый 7 29 9 12 6 2" xfId="60423"/>
    <cellStyle name="Финансовый 7 29 9 12 7" xfId="60424"/>
    <cellStyle name="Финансовый 7 29 9 12 7 2" xfId="60425"/>
    <cellStyle name="Финансовый 7 29 9 12 8" xfId="60426"/>
    <cellStyle name="Финансовый 7 29 9 12 8 2" xfId="60427"/>
    <cellStyle name="Финансовый 7 29 9 12 9" xfId="60428"/>
    <cellStyle name="Финансовый 7 29 9 12 9 2" xfId="60429"/>
    <cellStyle name="Финансовый 7 29 9 13" xfId="60430"/>
    <cellStyle name="Финансовый 7 29 9 13 10" xfId="60431"/>
    <cellStyle name="Финансовый 7 29 9 13 10 2" xfId="60432"/>
    <cellStyle name="Финансовый 7 29 9 13 11" xfId="60433"/>
    <cellStyle name="Финансовый 7 29 9 13 11 2" xfId="60434"/>
    <cellStyle name="Финансовый 7 29 9 13 12" xfId="60435"/>
    <cellStyle name="Финансовый 7 29 9 13 12 2" xfId="60436"/>
    <cellStyle name="Финансовый 7 29 9 13 13" xfId="60437"/>
    <cellStyle name="Финансовый 7 29 9 13 13 2" xfId="60438"/>
    <cellStyle name="Финансовый 7 29 9 13 14" xfId="60439"/>
    <cellStyle name="Финансовый 7 29 9 13 14 2" xfId="60440"/>
    <cellStyle name="Финансовый 7 29 9 13 15" xfId="60441"/>
    <cellStyle name="Финансовый 7 29 9 13 15 2" xfId="60442"/>
    <cellStyle name="Финансовый 7 29 9 13 16" xfId="60443"/>
    <cellStyle name="Финансовый 7 29 9 13 16 2" xfId="60444"/>
    <cellStyle name="Финансовый 7 29 9 13 17" xfId="60445"/>
    <cellStyle name="Финансовый 7 29 9 13 17 2" xfId="60446"/>
    <cellStyle name="Финансовый 7 29 9 13 18" xfId="60447"/>
    <cellStyle name="Финансовый 7 29 9 13 18 2" xfId="60448"/>
    <cellStyle name="Финансовый 7 29 9 13 19" xfId="60449"/>
    <cellStyle name="Финансовый 7 29 9 13 2" xfId="60450"/>
    <cellStyle name="Финансовый 7 29 9 13 2 2" xfId="60451"/>
    <cellStyle name="Финансовый 7 29 9 13 3" xfId="60452"/>
    <cellStyle name="Финансовый 7 29 9 13 3 2" xfId="60453"/>
    <cellStyle name="Финансовый 7 29 9 13 4" xfId="60454"/>
    <cellStyle name="Финансовый 7 29 9 13 4 2" xfId="60455"/>
    <cellStyle name="Финансовый 7 29 9 13 5" xfId="60456"/>
    <cellStyle name="Финансовый 7 29 9 13 5 2" xfId="60457"/>
    <cellStyle name="Финансовый 7 29 9 13 6" xfId="60458"/>
    <cellStyle name="Финансовый 7 29 9 13 6 2" xfId="60459"/>
    <cellStyle name="Финансовый 7 29 9 13 7" xfId="60460"/>
    <cellStyle name="Финансовый 7 29 9 13 7 2" xfId="60461"/>
    <cellStyle name="Финансовый 7 29 9 13 8" xfId="60462"/>
    <cellStyle name="Финансовый 7 29 9 13 8 2" xfId="60463"/>
    <cellStyle name="Финансовый 7 29 9 13 9" xfId="60464"/>
    <cellStyle name="Финансовый 7 29 9 13 9 2" xfId="60465"/>
    <cellStyle name="Финансовый 7 29 9 14" xfId="60466"/>
    <cellStyle name="Финансовый 7 29 9 14 2" xfId="60467"/>
    <cellStyle name="Финансовый 7 29 9 15" xfId="60468"/>
    <cellStyle name="Финансовый 7 29 9 15 2" xfId="60469"/>
    <cellStyle name="Финансовый 7 29 9 16" xfId="60470"/>
    <cellStyle name="Финансовый 7 29 9 16 2" xfId="60471"/>
    <cellStyle name="Финансовый 7 29 9 17" xfId="60472"/>
    <cellStyle name="Финансовый 7 29 9 17 2" xfId="60473"/>
    <cellStyle name="Финансовый 7 29 9 18" xfId="60474"/>
    <cellStyle name="Финансовый 7 29 9 18 2" xfId="60475"/>
    <cellStyle name="Финансовый 7 29 9 19" xfId="60476"/>
    <cellStyle name="Финансовый 7 29 9 19 2" xfId="60477"/>
    <cellStyle name="Финансовый 7 29 9 2" xfId="60478"/>
    <cellStyle name="Финансовый 7 29 9 2 2" xfId="60479"/>
    <cellStyle name="Финансовый 7 29 9 2 2 2" xfId="60480"/>
    <cellStyle name="Финансовый 7 29 9 2 3" xfId="60481"/>
    <cellStyle name="Финансовый 7 29 9 20" xfId="60482"/>
    <cellStyle name="Финансовый 7 29 9 20 2" xfId="60483"/>
    <cellStyle name="Финансовый 7 29 9 21" xfId="60484"/>
    <cellStyle name="Финансовый 7 29 9 21 2" xfId="60485"/>
    <cellStyle name="Финансовый 7 29 9 22" xfId="60486"/>
    <cellStyle name="Финансовый 7 29 9 22 2" xfId="60487"/>
    <cellStyle name="Финансовый 7 29 9 23" xfId="60488"/>
    <cellStyle name="Финансовый 7 29 9 23 2" xfId="60489"/>
    <cellStyle name="Финансовый 7 29 9 24" xfId="60490"/>
    <cellStyle name="Финансовый 7 29 9 24 2" xfId="60491"/>
    <cellStyle name="Финансовый 7 29 9 25" xfId="60492"/>
    <cellStyle name="Финансовый 7 29 9 25 2" xfId="60493"/>
    <cellStyle name="Финансовый 7 29 9 26" xfId="60494"/>
    <cellStyle name="Финансовый 7 29 9 26 2" xfId="60495"/>
    <cellStyle name="Финансовый 7 29 9 27" xfId="60496"/>
    <cellStyle name="Финансовый 7 29 9 27 2" xfId="60497"/>
    <cellStyle name="Финансовый 7 29 9 28" xfId="60498"/>
    <cellStyle name="Финансовый 7 29 9 28 2" xfId="60499"/>
    <cellStyle name="Финансовый 7 29 9 29" xfId="60500"/>
    <cellStyle name="Финансовый 7 29 9 29 2" xfId="60501"/>
    <cellStyle name="Финансовый 7 29 9 3" xfId="60502"/>
    <cellStyle name="Финансовый 7 29 9 3 2" xfId="60503"/>
    <cellStyle name="Финансовый 7 29 9 30" xfId="60504"/>
    <cellStyle name="Финансовый 7 29 9 30 2" xfId="60505"/>
    <cellStyle name="Финансовый 7 29 9 31" xfId="60506"/>
    <cellStyle name="Финансовый 7 29 9 31 2" xfId="60507"/>
    <cellStyle name="Финансовый 7 29 9 32" xfId="60508"/>
    <cellStyle name="Финансовый 7 29 9 32 2" xfId="60509"/>
    <cellStyle name="Финансовый 7 29 9 33" xfId="60510"/>
    <cellStyle name="Финансовый 7 29 9 4" xfId="60511"/>
    <cellStyle name="Финансовый 7 29 9 4 2" xfId="60512"/>
    <cellStyle name="Финансовый 7 29 9 5" xfId="60513"/>
    <cellStyle name="Финансовый 7 29 9 5 2" xfId="60514"/>
    <cellStyle name="Финансовый 7 29 9 6" xfId="60515"/>
    <cellStyle name="Финансовый 7 29 9 6 2" xfId="60516"/>
    <cellStyle name="Финансовый 7 29 9 7" xfId="60517"/>
    <cellStyle name="Финансовый 7 29 9 7 2" xfId="60518"/>
    <cellStyle name="Финансовый 7 29 9 8" xfId="60519"/>
    <cellStyle name="Финансовый 7 29 9 8 2" xfId="60520"/>
    <cellStyle name="Финансовый 7 29 9 9" xfId="60521"/>
    <cellStyle name="Финансовый 7 29 9 9 10" xfId="60522"/>
    <cellStyle name="Финансовый 7 29 9 9 10 2" xfId="60523"/>
    <cellStyle name="Финансовый 7 29 9 9 11" xfId="60524"/>
    <cellStyle name="Финансовый 7 29 9 9 11 2" xfId="60525"/>
    <cellStyle name="Финансовый 7 29 9 9 12" xfId="60526"/>
    <cellStyle name="Финансовый 7 29 9 9 12 2" xfId="60527"/>
    <cellStyle name="Финансовый 7 29 9 9 13" xfId="60528"/>
    <cellStyle name="Финансовый 7 29 9 9 13 2" xfId="60529"/>
    <cellStyle name="Финансовый 7 29 9 9 14" xfId="60530"/>
    <cellStyle name="Финансовый 7 29 9 9 14 2" xfId="60531"/>
    <cellStyle name="Финансовый 7 29 9 9 15" xfId="60532"/>
    <cellStyle name="Финансовый 7 29 9 9 15 2" xfId="60533"/>
    <cellStyle name="Финансовый 7 29 9 9 16" xfId="60534"/>
    <cellStyle name="Финансовый 7 29 9 9 16 2" xfId="60535"/>
    <cellStyle name="Финансовый 7 29 9 9 17" xfId="60536"/>
    <cellStyle name="Финансовый 7 29 9 9 17 2" xfId="60537"/>
    <cellStyle name="Финансовый 7 29 9 9 18" xfId="60538"/>
    <cellStyle name="Финансовый 7 29 9 9 18 2" xfId="60539"/>
    <cellStyle name="Финансовый 7 29 9 9 19" xfId="60540"/>
    <cellStyle name="Финансовый 7 29 9 9 19 2" xfId="60541"/>
    <cellStyle name="Финансовый 7 29 9 9 2" xfId="60542"/>
    <cellStyle name="Финансовый 7 29 9 9 2 2" xfId="60543"/>
    <cellStyle name="Финансовый 7 29 9 9 20" xfId="60544"/>
    <cellStyle name="Финансовый 7 29 9 9 20 2" xfId="60545"/>
    <cellStyle name="Финансовый 7 29 9 9 21" xfId="60546"/>
    <cellStyle name="Финансовый 7 29 9 9 21 2" xfId="60547"/>
    <cellStyle name="Финансовый 7 29 9 9 22" xfId="60548"/>
    <cellStyle name="Финансовый 7 29 9 9 22 2" xfId="60549"/>
    <cellStyle name="Финансовый 7 29 9 9 23" xfId="60550"/>
    <cellStyle name="Финансовый 7 29 9 9 23 2" xfId="60551"/>
    <cellStyle name="Финансовый 7 29 9 9 24" xfId="60552"/>
    <cellStyle name="Финансовый 7 29 9 9 3" xfId="60553"/>
    <cellStyle name="Финансовый 7 29 9 9 3 2" xfId="60554"/>
    <cellStyle name="Финансовый 7 29 9 9 4" xfId="60555"/>
    <cellStyle name="Финансовый 7 29 9 9 4 2" xfId="60556"/>
    <cellStyle name="Финансовый 7 29 9 9 5" xfId="60557"/>
    <cellStyle name="Финансовый 7 29 9 9 5 2" xfId="60558"/>
    <cellStyle name="Финансовый 7 29 9 9 6" xfId="60559"/>
    <cellStyle name="Финансовый 7 29 9 9 6 2" xfId="60560"/>
    <cellStyle name="Финансовый 7 29 9 9 7" xfId="60561"/>
    <cellStyle name="Финансовый 7 29 9 9 7 2" xfId="60562"/>
    <cellStyle name="Финансовый 7 29 9 9 8" xfId="60563"/>
    <cellStyle name="Финансовый 7 29 9 9 8 2" xfId="60564"/>
    <cellStyle name="Финансовый 7 29 9 9 9" xfId="60565"/>
    <cellStyle name="Финансовый 7 29 9 9 9 2" xfId="60566"/>
    <cellStyle name="Финансовый 7 3" xfId="60567"/>
    <cellStyle name="Финансовый 8" xfId="60568"/>
    <cellStyle name="Финансовый 8 2" xfId="60569"/>
    <cellStyle name="Финансовый 9" xfId="60570"/>
    <cellStyle name="Финансовый 9 2" xfId="60571"/>
    <cellStyle name="Финансовый 9 29 9" xfId="60572"/>
    <cellStyle name="Финансовый 9 29 9 10" xfId="60573"/>
    <cellStyle name="Финансовый 9 29 9 10 10" xfId="60574"/>
    <cellStyle name="Финансовый 9 29 9 10 10 2" xfId="60575"/>
    <cellStyle name="Финансовый 9 29 9 10 11" xfId="60576"/>
    <cellStyle name="Финансовый 9 29 9 10 11 2" xfId="60577"/>
    <cellStyle name="Финансовый 9 29 9 10 12" xfId="60578"/>
    <cellStyle name="Финансовый 9 29 9 10 12 2" xfId="60579"/>
    <cellStyle name="Финансовый 9 29 9 10 13" xfId="60580"/>
    <cellStyle name="Финансовый 9 29 9 10 13 2" xfId="60581"/>
    <cellStyle name="Финансовый 9 29 9 10 14" xfId="60582"/>
    <cellStyle name="Финансовый 9 29 9 10 14 2" xfId="60583"/>
    <cellStyle name="Финансовый 9 29 9 10 15" xfId="60584"/>
    <cellStyle name="Финансовый 9 29 9 10 15 2" xfId="60585"/>
    <cellStyle name="Финансовый 9 29 9 10 16" xfId="60586"/>
    <cellStyle name="Финансовый 9 29 9 10 16 2" xfId="60587"/>
    <cellStyle name="Финансовый 9 29 9 10 17" xfId="60588"/>
    <cellStyle name="Финансовый 9 29 9 10 17 2" xfId="60589"/>
    <cellStyle name="Финансовый 9 29 9 10 18" xfId="60590"/>
    <cellStyle name="Финансовый 9 29 9 10 18 2" xfId="60591"/>
    <cellStyle name="Финансовый 9 29 9 10 19" xfId="60592"/>
    <cellStyle name="Финансовый 9 29 9 10 19 2" xfId="60593"/>
    <cellStyle name="Финансовый 9 29 9 10 2" xfId="60594"/>
    <cellStyle name="Финансовый 9 29 9 10 2 2" xfId="60595"/>
    <cellStyle name="Финансовый 9 29 9 10 20" xfId="60596"/>
    <cellStyle name="Финансовый 9 29 9 10 20 2" xfId="60597"/>
    <cellStyle name="Финансовый 9 29 9 10 21" xfId="60598"/>
    <cellStyle name="Финансовый 9 29 9 10 21 2" xfId="60599"/>
    <cellStyle name="Финансовый 9 29 9 10 22" xfId="60600"/>
    <cellStyle name="Финансовый 9 29 9 10 22 2" xfId="60601"/>
    <cellStyle name="Финансовый 9 29 9 10 23" xfId="60602"/>
    <cellStyle name="Финансовый 9 29 9 10 23 2" xfId="60603"/>
    <cellStyle name="Финансовый 9 29 9 10 24" xfId="60604"/>
    <cellStyle name="Финансовый 9 29 9 10 3" xfId="60605"/>
    <cellStyle name="Финансовый 9 29 9 10 3 2" xfId="60606"/>
    <cellStyle name="Финансовый 9 29 9 10 4" xfId="60607"/>
    <cellStyle name="Финансовый 9 29 9 10 4 2" xfId="60608"/>
    <cellStyle name="Финансовый 9 29 9 10 5" xfId="60609"/>
    <cellStyle name="Финансовый 9 29 9 10 5 2" xfId="60610"/>
    <cellStyle name="Финансовый 9 29 9 10 6" xfId="60611"/>
    <cellStyle name="Финансовый 9 29 9 10 6 2" xfId="60612"/>
    <cellStyle name="Финансовый 9 29 9 10 7" xfId="60613"/>
    <cellStyle name="Финансовый 9 29 9 10 7 2" xfId="60614"/>
    <cellStyle name="Финансовый 9 29 9 10 8" xfId="60615"/>
    <cellStyle name="Финансовый 9 29 9 10 8 2" xfId="60616"/>
    <cellStyle name="Финансовый 9 29 9 10 9" xfId="60617"/>
    <cellStyle name="Финансовый 9 29 9 10 9 2" xfId="60618"/>
    <cellStyle name="Финансовый 9 29 9 11" xfId="60619"/>
    <cellStyle name="Финансовый 9 29 9 11 10" xfId="60620"/>
    <cellStyle name="Финансовый 9 29 9 11 10 2" xfId="60621"/>
    <cellStyle name="Финансовый 9 29 9 11 11" xfId="60622"/>
    <cellStyle name="Финансовый 9 29 9 11 11 2" xfId="60623"/>
    <cellStyle name="Финансовый 9 29 9 11 12" xfId="60624"/>
    <cellStyle name="Финансовый 9 29 9 11 12 2" xfId="60625"/>
    <cellStyle name="Финансовый 9 29 9 11 13" xfId="60626"/>
    <cellStyle name="Финансовый 9 29 9 11 13 2" xfId="60627"/>
    <cellStyle name="Финансовый 9 29 9 11 14" xfId="60628"/>
    <cellStyle name="Финансовый 9 29 9 11 14 2" xfId="60629"/>
    <cellStyle name="Финансовый 9 29 9 11 15" xfId="60630"/>
    <cellStyle name="Финансовый 9 29 9 11 15 2" xfId="60631"/>
    <cellStyle name="Финансовый 9 29 9 11 16" xfId="60632"/>
    <cellStyle name="Финансовый 9 29 9 11 16 2" xfId="60633"/>
    <cellStyle name="Финансовый 9 29 9 11 17" xfId="60634"/>
    <cellStyle name="Финансовый 9 29 9 11 17 2" xfId="60635"/>
    <cellStyle name="Финансовый 9 29 9 11 18" xfId="60636"/>
    <cellStyle name="Финансовый 9 29 9 11 18 2" xfId="60637"/>
    <cellStyle name="Финансовый 9 29 9 11 19" xfId="60638"/>
    <cellStyle name="Финансовый 9 29 9 11 2" xfId="60639"/>
    <cellStyle name="Финансовый 9 29 9 11 2 2" xfId="60640"/>
    <cellStyle name="Финансовый 9 29 9 11 3" xfId="60641"/>
    <cellStyle name="Финансовый 9 29 9 11 3 2" xfId="60642"/>
    <cellStyle name="Финансовый 9 29 9 11 4" xfId="60643"/>
    <cellStyle name="Финансовый 9 29 9 11 4 2" xfId="60644"/>
    <cellStyle name="Финансовый 9 29 9 11 5" xfId="60645"/>
    <cellStyle name="Финансовый 9 29 9 11 5 2" xfId="60646"/>
    <cellStyle name="Финансовый 9 29 9 11 6" xfId="60647"/>
    <cellStyle name="Финансовый 9 29 9 11 6 2" xfId="60648"/>
    <cellStyle name="Финансовый 9 29 9 11 7" xfId="60649"/>
    <cellStyle name="Финансовый 9 29 9 11 7 2" xfId="60650"/>
    <cellStyle name="Финансовый 9 29 9 11 8" xfId="60651"/>
    <cellStyle name="Финансовый 9 29 9 11 8 2" xfId="60652"/>
    <cellStyle name="Финансовый 9 29 9 11 9" xfId="60653"/>
    <cellStyle name="Финансовый 9 29 9 11 9 2" xfId="60654"/>
    <cellStyle name="Финансовый 9 29 9 12" xfId="60655"/>
    <cellStyle name="Финансовый 9 29 9 12 10" xfId="60656"/>
    <cellStyle name="Финансовый 9 29 9 12 10 2" xfId="60657"/>
    <cellStyle name="Финансовый 9 29 9 12 11" xfId="60658"/>
    <cellStyle name="Финансовый 9 29 9 12 11 2" xfId="60659"/>
    <cellStyle name="Финансовый 9 29 9 12 12" xfId="60660"/>
    <cellStyle name="Финансовый 9 29 9 12 12 2" xfId="60661"/>
    <cellStyle name="Финансовый 9 29 9 12 13" xfId="60662"/>
    <cellStyle name="Финансовый 9 29 9 12 13 2" xfId="60663"/>
    <cellStyle name="Финансовый 9 29 9 12 14" xfId="60664"/>
    <cellStyle name="Финансовый 9 29 9 12 14 2" xfId="60665"/>
    <cellStyle name="Финансовый 9 29 9 12 15" xfId="60666"/>
    <cellStyle name="Финансовый 9 29 9 12 15 2" xfId="60667"/>
    <cellStyle name="Финансовый 9 29 9 12 16" xfId="60668"/>
    <cellStyle name="Финансовый 9 29 9 12 16 2" xfId="60669"/>
    <cellStyle name="Финансовый 9 29 9 12 17" xfId="60670"/>
    <cellStyle name="Финансовый 9 29 9 12 17 2" xfId="60671"/>
    <cellStyle name="Финансовый 9 29 9 12 18" xfId="60672"/>
    <cellStyle name="Финансовый 9 29 9 12 18 2" xfId="60673"/>
    <cellStyle name="Финансовый 9 29 9 12 19" xfId="60674"/>
    <cellStyle name="Финансовый 9 29 9 12 2" xfId="60675"/>
    <cellStyle name="Финансовый 9 29 9 12 2 2" xfId="60676"/>
    <cellStyle name="Финансовый 9 29 9 12 3" xfId="60677"/>
    <cellStyle name="Финансовый 9 29 9 12 3 2" xfId="60678"/>
    <cellStyle name="Финансовый 9 29 9 12 4" xfId="60679"/>
    <cellStyle name="Финансовый 9 29 9 12 4 2" xfId="60680"/>
    <cellStyle name="Финансовый 9 29 9 12 5" xfId="60681"/>
    <cellStyle name="Финансовый 9 29 9 12 5 2" xfId="60682"/>
    <cellStyle name="Финансовый 9 29 9 12 6" xfId="60683"/>
    <cellStyle name="Финансовый 9 29 9 12 6 2" xfId="60684"/>
    <cellStyle name="Финансовый 9 29 9 12 7" xfId="60685"/>
    <cellStyle name="Финансовый 9 29 9 12 7 2" xfId="60686"/>
    <cellStyle name="Финансовый 9 29 9 12 8" xfId="60687"/>
    <cellStyle name="Финансовый 9 29 9 12 8 2" xfId="60688"/>
    <cellStyle name="Финансовый 9 29 9 12 9" xfId="60689"/>
    <cellStyle name="Финансовый 9 29 9 12 9 2" xfId="60690"/>
    <cellStyle name="Финансовый 9 29 9 13" xfId="60691"/>
    <cellStyle name="Финансовый 9 29 9 13 10" xfId="60692"/>
    <cellStyle name="Финансовый 9 29 9 13 10 2" xfId="60693"/>
    <cellStyle name="Финансовый 9 29 9 13 11" xfId="60694"/>
    <cellStyle name="Финансовый 9 29 9 13 11 2" xfId="60695"/>
    <cellStyle name="Финансовый 9 29 9 13 12" xfId="60696"/>
    <cellStyle name="Финансовый 9 29 9 13 12 2" xfId="60697"/>
    <cellStyle name="Финансовый 9 29 9 13 13" xfId="60698"/>
    <cellStyle name="Финансовый 9 29 9 13 13 2" xfId="60699"/>
    <cellStyle name="Финансовый 9 29 9 13 14" xfId="60700"/>
    <cellStyle name="Финансовый 9 29 9 13 14 2" xfId="60701"/>
    <cellStyle name="Финансовый 9 29 9 13 15" xfId="60702"/>
    <cellStyle name="Финансовый 9 29 9 13 15 2" xfId="60703"/>
    <cellStyle name="Финансовый 9 29 9 13 16" xfId="60704"/>
    <cellStyle name="Финансовый 9 29 9 13 16 2" xfId="60705"/>
    <cellStyle name="Финансовый 9 29 9 13 17" xfId="60706"/>
    <cellStyle name="Финансовый 9 29 9 13 17 2" xfId="60707"/>
    <cellStyle name="Финансовый 9 29 9 13 18" xfId="60708"/>
    <cellStyle name="Финансовый 9 29 9 13 18 2" xfId="60709"/>
    <cellStyle name="Финансовый 9 29 9 13 19" xfId="60710"/>
    <cellStyle name="Финансовый 9 29 9 13 2" xfId="60711"/>
    <cellStyle name="Финансовый 9 29 9 13 2 2" xfId="60712"/>
    <cellStyle name="Финансовый 9 29 9 13 3" xfId="60713"/>
    <cellStyle name="Финансовый 9 29 9 13 3 2" xfId="60714"/>
    <cellStyle name="Финансовый 9 29 9 13 4" xfId="60715"/>
    <cellStyle name="Финансовый 9 29 9 13 4 2" xfId="60716"/>
    <cellStyle name="Финансовый 9 29 9 13 5" xfId="60717"/>
    <cellStyle name="Финансовый 9 29 9 13 5 2" xfId="60718"/>
    <cellStyle name="Финансовый 9 29 9 13 6" xfId="60719"/>
    <cellStyle name="Финансовый 9 29 9 13 6 2" xfId="60720"/>
    <cellStyle name="Финансовый 9 29 9 13 7" xfId="60721"/>
    <cellStyle name="Финансовый 9 29 9 13 7 2" xfId="60722"/>
    <cellStyle name="Финансовый 9 29 9 13 8" xfId="60723"/>
    <cellStyle name="Финансовый 9 29 9 13 8 2" xfId="60724"/>
    <cellStyle name="Финансовый 9 29 9 13 9" xfId="60725"/>
    <cellStyle name="Финансовый 9 29 9 13 9 2" xfId="60726"/>
    <cellStyle name="Финансовый 9 29 9 14" xfId="60727"/>
    <cellStyle name="Финансовый 9 29 9 14 2" xfId="60728"/>
    <cellStyle name="Финансовый 9 29 9 15" xfId="60729"/>
    <cellStyle name="Финансовый 9 29 9 15 2" xfId="60730"/>
    <cellStyle name="Финансовый 9 29 9 16" xfId="60731"/>
    <cellStyle name="Финансовый 9 29 9 16 2" xfId="60732"/>
    <cellStyle name="Финансовый 9 29 9 17" xfId="60733"/>
    <cellStyle name="Финансовый 9 29 9 17 2" xfId="60734"/>
    <cellStyle name="Финансовый 9 29 9 18" xfId="60735"/>
    <cellStyle name="Финансовый 9 29 9 18 2" xfId="60736"/>
    <cellStyle name="Финансовый 9 29 9 19" xfId="60737"/>
    <cellStyle name="Финансовый 9 29 9 19 2" xfId="60738"/>
    <cellStyle name="Финансовый 9 29 9 2" xfId="60739"/>
    <cellStyle name="Финансовый 9 29 9 2 2" xfId="60740"/>
    <cellStyle name="Финансовый 9 29 9 2 2 2" xfId="60741"/>
    <cellStyle name="Финансовый 9 29 9 2 3" xfId="60742"/>
    <cellStyle name="Финансовый 9 29 9 20" xfId="60743"/>
    <cellStyle name="Финансовый 9 29 9 20 2" xfId="60744"/>
    <cellStyle name="Финансовый 9 29 9 21" xfId="60745"/>
    <cellStyle name="Финансовый 9 29 9 21 2" xfId="60746"/>
    <cellStyle name="Финансовый 9 29 9 22" xfId="60747"/>
    <cellStyle name="Финансовый 9 29 9 22 2" xfId="60748"/>
    <cellStyle name="Финансовый 9 29 9 23" xfId="60749"/>
    <cellStyle name="Финансовый 9 29 9 23 2" xfId="60750"/>
    <cellStyle name="Финансовый 9 29 9 24" xfId="60751"/>
    <cellStyle name="Финансовый 9 29 9 24 2" xfId="60752"/>
    <cellStyle name="Финансовый 9 29 9 25" xfId="60753"/>
    <cellStyle name="Финансовый 9 29 9 25 2" xfId="60754"/>
    <cellStyle name="Финансовый 9 29 9 26" xfId="60755"/>
    <cellStyle name="Финансовый 9 29 9 26 2" xfId="60756"/>
    <cellStyle name="Финансовый 9 29 9 27" xfId="60757"/>
    <cellStyle name="Финансовый 9 29 9 27 2" xfId="60758"/>
    <cellStyle name="Финансовый 9 29 9 28" xfId="60759"/>
    <cellStyle name="Финансовый 9 29 9 28 2" xfId="60760"/>
    <cellStyle name="Финансовый 9 29 9 29" xfId="60761"/>
    <cellStyle name="Финансовый 9 29 9 29 2" xfId="60762"/>
    <cellStyle name="Финансовый 9 29 9 3" xfId="60763"/>
    <cellStyle name="Финансовый 9 29 9 3 2" xfId="60764"/>
    <cellStyle name="Финансовый 9 29 9 30" xfId="60765"/>
    <cellStyle name="Финансовый 9 29 9 30 2" xfId="60766"/>
    <cellStyle name="Финансовый 9 29 9 31" xfId="60767"/>
    <cellStyle name="Финансовый 9 29 9 31 2" xfId="60768"/>
    <cellStyle name="Финансовый 9 29 9 32" xfId="60769"/>
    <cellStyle name="Финансовый 9 29 9 32 2" xfId="60770"/>
    <cellStyle name="Финансовый 9 29 9 33" xfId="60771"/>
    <cellStyle name="Финансовый 9 29 9 4" xfId="60772"/>
    <cellStyle name="Финансовый 9 29 9 4 2" xfId="60773"/>
    <cellStyle name="Финансовый 9 29 9 5" xfId="60774"/>
    <cellStyle name="Финансовый 9 29 9 5 2" xfId="60775"/>
    <cellStyle name="Финансовый 9 29 9 6" xfId="60776"/>
    <cellStyle name="Финансовый 9 29 9 6 2" xfId="60777"/>
    <cellStyle name="Финансовый 9 29 9 7" xfId="60778"/>
    <cellStyle name="Финансовый 9 29 9 7 2" xfId="60779"/>
    <cellStyle name="Финансовый 9 29 9 8" xfId="60780"/>
    <cellStyle name="Финансовый 9 29 9 8 2" xfId="60781"/>
    <cellStyle name="Финансовый 9 29 9 9" xfId="60782"/>
    <cellStyle name="Финансовый 9 29 9 9 10" xfId="60783"/>
    <cellStyle name="Финансовый 9 29 9 9 10 2" xfId="60784"/>
    <cellStyle name="Финансовый 9 29 9 9 11" xfId="60785"/>
    <cellStyle name="Финансовый 9 29 9 9 11 2" xfId="60786"/>
    <cellStyle name="Финансовый 9 29 9 9 12" xfId="60787"/>
    <cellStyle name="Финансовый 9 29 9 9 12 2" xfId="60788"/>
    <cellStyle name="Финансовый 9 29 9 9 13" xfId="60789"/>
    <cellStyle name="Финансовый 9 29 9 9 13 2" xfId="60790"/>
    <cellStyle name="Финансовый 9 29 9 9 14" xfId="60791"/>
    <cellStyle name="Финансовый 9 29 9 9 14 2" xfId="60792"/>
    <cellStyle name="Финансовый 9 29 9 9 15" xfId="60793"/>
    <cellStyle name="Финансовый 9 29 9 9 15 2" xfId="60794"/>
    <cellStyle name="Финансовый 9 29 9 9 16" xfId="60795"/>
    <cellStyle name="Финансовый 9 29 9 9 16 2" xfId="60796"/>
    <cellStyle name="Финансовый 9 29 9 9 17" xfId="60797"/>
    <cellStyle name="Финансовый 9 29 9 9 17 2" xfId="60798"/>
    <cellStyle name="Финансовый 9 29 9 9 18" xfId="60799"/>
    <cellStyle name="Финансовый 9 29 9 9 18 2" xfId="60800"/>
    <cellStyle name="Финансовый 9 29 9 9 19" xfId="60801"/>
    <cellStyle name="Финансовый 9 29 9 9 19 2" xfId="60802"/>
    <cellStyle name="Финансовый 9 29 9 9 2" xfId="60803"/>
    <cellStyle name="Финансовый 9 29 9 9 2 2" xfId="60804"/>
    <cellStyle name="Финансовый 9 29 9 9 20" xfId="60805"/>
    <cellStyle name="Финансовый 9 29 9 9 20 2" xfId="60806"/>
    <cellStyle name="Финансовый 9 29 9 9 21" xfId="60807"/>
    <cellStyle name="Финансовый 9 29 9 9 21 2" xfId="60808"/>
    <cellStyle name="Финансовый 9 29 9 9 22" xfId="60809"/>
    <cellStyle name="Финансовый 9 29 9 9 22 2" xfId="60810"/>
    <cellStyle name="Финансовый 9 29 9 9 23" xfId="60811"/>
    <cellStyle name="Финансовый 9 29 9 9 23 2" xfId="60812"/>
    <cellStyle name="Финансовый 9 29 9 9 24" xfId="60813"/>
    <cellStyle name="Финансовый 9 29 9 9 3" xfId="60814"/>
    <cellStyle name="Финансовый 9 29 9 9 3 2" xfId="60815"/>
    <cellStyle name="Финансовый 9 29 9 9 4" xfId="60816"/>
    <cellStyle name="Финансовый 9 29 9 9 4 2" xfId="60817"/>
    <cellStyle name="Финансовый 9 29 9 9 5" xfId="60818"/>
    <cellStyle name="Финансовый 9 29 9 9 5 2" xfId="60819"/>
    <cellStyle name="Финансовый 9 29 9 9 6" xfId="60820"/>
    <cellStyle name="Финансовый 9 29 9 9 6 2" xfId="60821"/>
    <cellStyle name="Финансовый 9 29 9 9 7" xfId="60822"/>
    <cellStyle name="Финансовый 9 29 9 9 7 2" xfId="60823"/>
    <cellStyle name="Финансовый 9 29 9 9 8" xfId="60824"/>
    <cellStyle name="Финансовый 9 29 9 9 8 2" xfId="60825"/>
    <cellStyle name="Финансовый 9 29 9 9 9" xfId="60826"/>
    <cellStyle name="Финансовый 9 29 9 9 9 2" xfId="60827"/>
    <cellStyle name="Формула" xfId="60828"/>
    <cellStyle name="ФормулаВБ" xfId="60829"/>
    <cellStyle name="ФормулаНаКонтроль" xfId="60830"/>
    <cellStyle name="Хороший 2" xfId="60831"/>
    <cellStyle name="Хороший 2 10" xfId="60832"/>
    <cellStyle name="Хороший 2 10 2" xfId="60833"/>
    <cellStyle name="Хороший 2 11" xfId="60834"/>
    <cellStyle name="Хороший 2 11 2" xfId="60835"/>
    <cellStyle name="Хороший 2 12" xfId="60836"/>
    <cellStyle name="Хороший 2 12 2" xfId="60837"/>
    <cellStyle name="Хороший 2 13" xfId="60838"/>
    <cellStyle name="Хороший 2 13 2" xfId="60839"/>
    <cellStyle name="Хороший 2 14" xfId="60840"/>
    <cellStyle name="Хороший 2 14 2" xfId="60841"/>
    <cellStyle name="Хороший 2 15" xfId="60842"/>
    <cellStyle name="Хороший 2 15 2" xfId="60843"/>
    <cellStyle name="Хороший 2 16" xfId="60844"/>
    <cellStyle name="Хороший 2 16 2" xfId="60845"/>
    <cellStyle name="Хороший 2 17" xfId="60846"/>
    <cellStyle name="Хороший 2 17 2" xfId="60847"/>
    <cellStyle name="Хороший 2 18" xfId="60848"/>
    <cellStyle name="Хороший 2 18 2" xfId="60849"/>
    <cellStyle name="Хороший 2 19" xfId="60850"/>
    <cellStyle name="Хороший 2 19 2" xfId="60851"/>
    <cellStyle name="Хороший 2 2" xfId="60852"/>
    <cellStyle name="Хороший 2 2 2" xfId="60853"/>
    <cellStyle name="Хороший 2 20" xfId="60854"/>
    <cellStyle name="Хороший 2 20 2" xfId="60855"/>
    <cellStyle name="Хороший 2 21" xfId="60856"/>
    <cellStyle name="Хороший 2 21 2" xfId="60857"/>
    <cellStyle name="Хороший 2 22" xfId="60858"/>
    <cellStyle name="Хороший 2 22 2" xfId="60859"/>
    <cellStyle name="Хороший 2 23" xfId="60860"/>
    <cellStyle name="Хороший 2 23 2" xfId="60861"/>
    <cellStyle name="Хороший 2 24" xfId="60862"/>
    <cellStyle name="Хороший 2 3" xfId="60863"/>
    <cellStyle name="Хороший 2 3 2" xfId="60864"/>
    <cellStyle name="Хороший 2 4" xfId="60865"/>
    <cellStyle name="Хороший 2 4 2" xfId="60866"/>
    <cellStyle name="Хороший 2 5" xfId="60867"/>
    <cellStyle name="Хороший 2 5 2" xfId="60868"/>
    <cellStyle name="Хороший 2 6" xfId="60869"/>
    <cellStyle name="Хороший 2 6 2" xfId="60870"/>
    <cellStyle name="Хороший 2 7" xfId="60871"/>
    <cellStyle name="Хороший 2 7 2" xfId="60872"/>
    <cellStyle name="Хороший 2 8" xfId="60873"/>
    <cellStyle name="Хороший 2 8 2" xfId="60874"/>
    <cellStyle name="Хороший 2 9" xfId="60875"/>
    <cellStyle name="Хороший 2 9 2" xfId="60876"/>
    <cellStyle name="Хороший 3" xfId="60877"/>
    <cellStyle name="Хороший 3 10" xfId="60878"/>
    <cellStyle name="Хороший 3 10 2" xfId="60879"/>
    <cellStyle name="Хороший 3 11" xfId="60880"/>
    <cellStyle name="Хороший 3 11 2" xfId="60881"/>
    <cellStyle name="Хороший 3 12" xfId="60882"/>
    <cellStyle name="Хороший 3 12 2" xfId="60883"/>
    <cellStyle name="Хороший 3 13" xfId="60884"/>
    <cellStyle name="Хороший 3 13 2" xfId="60885"/>
    <cellStyle name="Хороший 3 14" xfId="60886"/>
    <cellStyle name="Хороший 3 14 2" xfId="60887"/>
    <cellStyle name="Хороший 3 15" xfId="60888"/>
    <cellStyle name="Хороший 3 15 2" xfId="60889"/>
    <cellStyle name="Хороший 3 16" xfId="60890"/>
    <cellStyle name="Хороший 3 16 2" xfId="60891"/>
    <cellStyle name="Хороший 3 17" xfId="60892"/>
    <cellStyle name="Хороший 3 17 2" xfId="60893"/>
    <cellStyle name="Хороший 3 18" xfId="60894"/>
    <cellStyle name="Хороший 3 18 2" xfId="60895"/>
    <cellStyle name="Хороший 3 19" xfId="60896"/>
    <cellStyle name="Хороший 3 19 2" xfId="60897"/>
    <cellStyle name="Хороший 3 2" xfId="60898"/>
    <cellStyle name="Хороший 3 2 2" xfId="60899"/>
    <cellStyle name="Хороший 3 20" xfId="60900"/>
    <cellStyle name="Хороший 3 20 2" xfId="60901"/>
    <cellStyle name="Хороший 3 21" xfId="60902"/>
    <cellStyle name="Хороший 3 21 2" xfId="60903"/>
    <cellStyle name="Хороший 3 22" xfId="60904"/>
    <cellStyle name="Хороший 3 22 2" xfId="60905"/>
    <cellStyle name="Хороший 3 23" xfId="60906"/>
    <cellStyle name="Хороший 3 23 2" xfId="60907"/>
    <cellStyle name="Хороший 3 24" xfId="60908"/>
    <cellStyle name="Хороший 3 3" xfId="60909"/>
    <cellStyle name="Хороший 3 3 2" xfId="60910"/>
    <cellStyle name="Хороший 3 4" xfId="60911"/>
    <cellStyle name="Хороший 3 4 2" xfId="60912"/>
    <cellStyle name="Хороший 3 5" xfId="60913"/>
    <cellStyle name="Хороший 3 5 2" xfId="60914"/>
    <cellStyle name="Хороший 3 6" xfId="60915"/>
    <cellStyle name="Хороший 3 6 2" xfId="60916"/>
    <cellStyle name="Хороший 3 7" xfId="60917"/>
    <cellStyle name="Хороший 3 7 2" xfId="60918"/>
    <cellStyle name="Хороший 3 8" xfId="60919"/>
    <cellStyle name="Хороший 3 8 2" xfId="60920"/>
    <cellStyle name="Хороший 3 9" xfId="60921"/>
    <cellStyle name="Хороший 3 9 2" xfId="60922"/>
    <cellStyle name="Хороший 4" xfId="60923"/>
    <cellStyle name="Хороший 4 2" xfId="60924"/>
    <cellStyle name="Хороший 5" xfId="60925"/>
    <cellStyle name="Хороший 5 2" xfId="60926"/>
    <cellStyle name="Хороший 6" xfId="60927"/>
    <cellStyle name="Хороший 6 2" xfId="60928"/>
    <cellStyle name="Хороший 7" xfId="60929"/>
    <cellStyle name="Хороший 8" xfId="60930"/>
    <cellStyle name="Џђћ–…ќ’ќ›‰" xfId="60931"/>
    <cellStyle name="Шапка таблицы" xfId="60932"/>
    <cellStyle name="Шапка таблицы 2" xfId="60933"/>
  </cellStyles>
  <dxfs count="242">
    <dxf>
      <fill>
        <patternFill patternType="solid">
          <fgColor indexed="43"/>
          <bgColor indexed="43"/>
        </patternFill>
      </fill>
      <border>
        <left/>
        <right/>
        <top/>
        <bottom style="thin">
          <color auto="1"/>
        </bottom>
        <vertical/>
        <horizontal/>
      </border>
    </dxf>
    <dxf>
      <fill>
        <patternFill patternType="solid">
          <fgColor indexed="43"/>
          <bgColor indexed="43"/>
        </patternFill>
      </fill>
      <border>
        <left/>
        <right/>
        <top/>
        <bottom style="thin">
          <color auto="1"/>
        </bottom>
        <vertical/>
        <horizontal/>
      </border>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5"/>
          <bgColor indexed="45"/>
        </patternFill>
      </fill>
    </dxf>
    <dxf>
      <fill>
        <patternFill patternType="solid">
          <fgColor indexed="43"/>
          <bgColor indexed="43"/>
        </patternFill>
      </fill>
      <border>
        <left/>
        <right/>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ctrlProps/ctrlProp1.xml><?xml version="1.0" encoding="utf-8"?>
<formControlPr xmlns="http://schemas.microsoft.com/office/spreadsheetml/2009/9/main" objectType="CheckBox"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171450</xdr:colOff>
          <xdr:row>46</xdr:row>
          <xdr:rowOff>114300</xdr:rowOff>
        </xdr:from>
        <xdr:to>
          <xdr:col>10</xdr:col>
          <xdr:colOff>542925</xdr:colOff>
          <xdr:row>47</xdr:row>
          <xdr:rowOff>47625</xdr:rowOff>
        </xdr:to>
        <xdr:sp macro="" textlink="">
          <xdr:nvSpPr>
            <xdr:cNvPr id="6153" name="Check Box 9" hidden="1">
              <a:extLst>
                <a:ext uri="{63B3BB69-23CF-44E3-9099-C40C66FF867C}">
                  <a14:compatExt spid="_x0000_s61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persons/person.xml><?xml version="1.0" encoding="utf-8"?>
<personList xmlns="http://schemas.microsoft.com/office/spreadsheetml/2018/threadedcomments" xmlns:x="http://schemas.openxmlformats.org/spreadsheetml/2006/main">
  <person displayName="HodakovAI" id="{B136D932-30CF-0DB6-2425-C1412610C7AF}"/>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J11" personId="{B136D932-30CF-0DB6-2425-C1412610C7AF}" id="{009A0017-006D-4DB1-95D1-008500350033}" done="0">
    <text xml:space="preserve">
Выбрать себя
</text>
  </threadedComment>
  <threadedComment ref="Q18" personId="{B136D932-30CF-0DB6-2425-C1412610C7AF}" id="{00B10062-00F8-4290-9B71-008A00E200DA}" done="0">
    <text xml:space="preserve">
Наименование населенного пункта (для области) или адрес (для города)
</text>
  </threadedComment>
  <threadedComment ref="E18" personId="{B136D932-30CF-0DB6-2425-C1412610C7AF}" id="{00D800AA-0088-4370-AF1B-0089008400FA}" done="0">
    <text xml:space="preserve">
Выбрать из списка
</text>
  </threadedComment>
  <threadedComment ref="H20" personId="{B136D932-30CF-0DB6-2425-C1412610C7AF}" id="{00A900FA-0058-4376-9A1D-00BC0008002A}"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J23" personId="{B136D932-30CF-0DB6-2425-C1412610C7AF}" id="{00C600D9-00CD-49EC-AB49-00B6007F008D}"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5" personId="{B136D932-30CF-0DB6-2425-C1412610C7AF}" id="{005600F1-008E-475C-B359-002C006300B0}" done="0">
    <text xml:space="preserve">
При необходимости уточнить условия исполнения
</text>
  </threadedComment>
</ThreadedComments>
</file>

<file path=xl/threadedComments/threadedComment2.xml><?xml version="1.0" encoding="utf-8"?>
<ThreadedComments xmlns="http://schemas.microsoft.com/office/spreadsheetml/2018/threadedcomments" xmlns:x="http://schemas.openxmlformats.org/spreadsheetml/2006/main">
  <threadedComment ref="J11" personId="{B136D932-30CF-0DB6-2425-C1412610C7AF}" id="{002D005B-0030-4603-9A4B-0086007B0012}" done="0">
    <text xml:space="preserve">
Выбрать себя
</text>
  </threadedComment>
  <threadedComment ref="H15" personId="{B136D932-30CF-0DB6-2425-C1412610C7AF}" id="{00FC0058-003F-4E6F-B250-004500170038}" done="0">
    <text xml:space="preserve">
Выбрать из списка
</text>
  </threadedComment>
  <threadedComment ref="Q16" personId="{B136D932-30CF-0DB6-2425-C1412610C7AF}" id="{008B0071-0014-4CDB-9DC2-003B000E00BE}" done="0">
    <text xml:space="preserve">
Если проекта нет, то "нет"
</text>
  </threadedComment>
  <threadedComment ref="J16" personId="{B136D932-30CF-0DB6-2425-C1412610C7AF}" id="{003E002A-00BD-4F2C-A1D7-00CC009D0078}" done="0">
    <text xml:space="preserve">
Выбрать из списка
</text>
  </threadedComment>
  <threadedComment ref="L17" personId="{B136D932-30CF-0DB6-2425-C1412610C7AF}" id="{00190069-001C-45E1-B141-00C100B00038}" done="0">
    <text xml:space="preserve">
Если проекта нет или он пока не утвержден, то "нет"
</text>
  </threadedComment>
  <threadedComment ref="P19" personId="{B136D932-30CF-0DB6-2425-C1412610C7AF}" id="{00AB009F-0020-49ED-B460-00C800AE0033}" done="0">
    <text xml:space="preserve">
Наименование населенного пункта (для области) или адрес (для города)
</text>
  </threadedComment>
  <threadedComment ref="D19" personId="{B136D932-30CF-0DB6-2425-C1412610C7AF}" id="{00670095-00C7-49EF-B5AF-005600DA002E}" done="0">
    <text xml:space="preserve">
Выбрать из списка
</text>
  </threadedComment>
  <threadedComment ref="G22" personId="{B136D932-30CF-0DB6-2425-C1412610C7AF}" id="{005700CF-0065-471E-83D2-003B00610064}"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E00010-00FC-4CAD-938C-009300900016}"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260044-0022-4DF8-8C56-008300D800AB}" done="0">
    <text xml:space="preserve">
При необходимости уточнить условия исполнения
</text>
  </threadedComment>
  <threadedComment ref="O58" personId="{B136D932-30CF-0DB6-2425-C1412610C7AF}" id="{00C50052-00C5-4F61-AB23-0030009A00FC}" done="0">
    <text xml:space="preserve">
Указать цену с учетом НДС и издержек на организацию торгов
</text>
  </threadedComment>
  <threadedComment ref="G58" personId="{B136D932-30CF-0DB6-2425-C1412610C7AF}" id="{0009009B-0025-48F3-86EE-0056008D0026}" done="0">
    <text xml:space="preserve">
Указать цену без учета НДС и издержек на организацию торгов
</text>
  </threadedComment>
</ThreadedComments>
</file>

<file path=xl/threadedComments/threadedComment3.xml><?xml version="1.0" encoding="utf-8"?>
<ThreadedComments xmlns="http://schemas.microsoft.com/office/spreadsheetml/2018/threadedcomments" xmlns:x="http://schemas.openxmlformats.org/spreadsheetml/2006/main">
  <threadedComment ref="J11" personId="{B136D932-30CF-0DB6-2425-C1412610C7AF}" id="{00D60043-0010-442B-9D1F-0000002E00B5}" done="0">
    <text xml:space="preserve">
Выбрать себя
</text>
  </threadedComment>
  <threadedComment ref="H15" personId="{B136D932-30CF-0DB6-2425-C1412610C7AF}" id="{00E40008-00B2-44E8-AD0F-006E00C600E9}" done="0">
    <text xml:space="preserve">
Выбрать из списка
</text>
  </threadedComment>
  <threadedComment ref="Q16" personId="{B136D932-30CF-0DB6-2425-C1412610C7AF}" id="{00230073-0022-44FD-8D78-00D00038004C}" done="0">
    <text xml:space="preserve">
Если проекта нет, то "нет"
</text>
  </threadedComment>
  <threadedComment ref="J16" personId="{B136D932-30CF-0DB6-2425-C1412610C7AF}" id="{00A300AC-0003-4FEE-B09D-006700C900B0}" done="0">
    <text xml:space="preserve">
Выбрать из списка
</text>
  </threadedComment>
  <threadedComment ref="L17" personId="{B136D932-30CF-0DB6-2425-C1412610C7AF}" id="{00A50032-0049-41BC-A880-000600AC0031}" done="0">
    <text xml:space="preserve">
Если проекта нет или он пока не утвержден, то "нет"
</text>
  </threadedComment>
  <threadedComment ref="P19" personId="{B136D932-30CF-0DB6-2425-C1412610C7AF}" id="{00A000DB-008F-4253-8062-008700A1000F}" done="0">
    <text xml:space="preserve">
Наименование населенного пункта (для области) или адрес (для города)
</text>
  </threadedComment>
  <threadedComment ref="D19" personId="{B136D932-30CF-0DB6-2425-C1412610C7AF}" id="{007E00E7-00C0-4ECE-8D5D-004D00AB00C7}" done="0">
    <text xml:space="preserve">
Выбрать из списка
</text>
  </threadedComment>
  <threadedComment ref="G22" personId="{B136D932-30CF-0DB6-2425-C1412610C7AF}" id="{0083001B-00CD-4551-A474-0021004E0089}"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7900DB-0012-4F6A-A13F-00DF00210079}"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B800A6-004B-45F1-AE3F-0070006200B3}" done="0">
    <text xml:space="preserve">
При необходимости уточнить условия исполнения
</text>
  </threadedComment>
  <threadedComment ref="O58" personId="{B136D932-30CF-0DB6-2425-C1412610C7AF}" id="{003E0043-0063-40B4-8D58-007C00F400F7}" done="0">
    <text xml:space="preserve">
Указать цену с учетом НДС и издержек на организацию торгов
</text>
  </threadedComment>
  <threadedComment ref="G58" personId="{B136D932-30CF-0DB6-2425-C1412610C7AF}" id="{00AA0086-00D0-4531-A243-00B5006400B1}" done="0">
    <text xml:space="preserve">
Указать цену без учета НДС и издержек на организацию торгов
</text>
  </threadedComment>
</ThreadedComments>
</file>

<file path=xl/threadedComments/threadedComment4.xml><?xml version="1.0" encoding="utf-8"?>
<ThreadedComments xmlns="http://schemas.microsoft.com/office/spreadsheetml/2018/threadedcomments" xmlns:x="http://schemas.openxmlformats.org/spreadsheetml/2006/main">
  <threadedComment ref="J11" personId="{B136D932-30CF-0DB6-2425-C1412610C7AF}" id="{002A00D4-00BA-4177-9170-00DF006500F1}" done="0">
    <text xml:space="preserve">
Выбрать себя
</text>
  </threadedComment>
  <threadedComment ref="H15" personId="{B136D932-30CF-0DB6-2425-C1412610C7AF}" id="{008700C5-00D7-4390-BEE8-00310044001C}" done="0">
    <text xml:space="preserve">
Выбрать из списка
</text>
  </threadedComment>
  <threadedComment ref="Q16" personId="{B136D932-30CF-0DB6-2425-C1412610C7AF}" id="{005600BE-008F-48A4-8C34-004C004100CB}" done="0">
    <text xml:space="preserve">
Если проекта нет, то "нет"
</text>
  </threadedComment>
  <threadedComment ref="J16" personId="{B136D932-30CF-0DB6-2425-C1412610C7AF}" id="{003500CE-00DF-4044-A9DF-0059007300F3}" done="0">
    <text xml:space="preserve">
Выбрать из списка
</text>
  </threadedComment>
  <threadedComment ref="L17" personId="{B136D932-30CF-0DB6-2425-C1412610C7AF}" id="{008400E6-0065-4168-9DD8-009100AD0044}" done="0">
    <text xml:space="preserve">
Если проекта нет или он пока не утвержден, то "нет"
</text>
  </threadedComment>
  <threadedComment ref="P19" personId="{B136D932-30CF-0DB6-2425-C1412610C7AF}" id="{00BA00C1-0057-4CEF-915A-0092001700AA}" done="0">
    <text xml:space="preserve">
Наименование населенного пункта (для области) или адрес (для города)
</text>
  </threadedComment>
  <threadedComment ref="D19" personId="{B136D932-30CF-0DB6-2425-C1412610C7AF}" id="{008F0093-00F8-429C-B20E-003A000D0099}" done="0">
    <text xml:space="preserve">
Выбрать из списка
</text>
  </threadedComment>
  <threadedComment ref="G22" personId="{B136D932-30CF-0DB6-2425-C1412610C7AF}" id="{001000E5-0081-40CB-85AF-00B300EC006C}"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86001B-00B2-42DC-BC68-00CC0076002E}"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9D0073-0081-4804-A8ED-00C000AD00CA}" done="0">
    <text xml:space="preserve">
При необходимости уточнить условия исполнения
</text>
  </threadedComment>
  <threadedComment ref="O58" personId="{B136D932-30CF-0DB6-2425-C1412610C7AF}" id="{001200B9-006E-47A6-ACEA-00DB00AE008E}" done="0">
    <text xml:space="preserve">
Указать цену с учетом НДС и издержек на организацию торгов
</text>
  </threadedComment>
  <threadedComment ref="G58" personId="{B136D932-30CF-0DB6-2425-C1412610C7AF}" id="{001B0036-00A8-4DED-88E8-00C2006C005B}" done="0">
    <text xml:space="preserve">
Указать цену без учета НДС и издержек на организацию торгов
</text>
  </threadedComment>
</ThreadedComments>
</file>

<file path=xl/threadedComments/threadedComment5.xml><?xml version="1.0" encoding="utf-8"?>
<ThreadedComments xmlns="http://schemas.microsoft.com/office/spreadsheetml/2018/threadedcomments" xmlns:x="http://schemas.openxmlformats.org/spreadsheetml/2006/main">
  <threadedComment ref="J11" personId="{B136D932-30CF-0DB6-2425-C1412610C7AF}" id="{007F0080-00CD-40B5-8BC3-00B20002001E}" done="0">
    <text xml:space="preserve">
Выбрать себя
</text>
  </threadedComment>
  <threadedComment ref="H15" personId="{B136D932-30CF-0DB6-2425-C1412610C7AF}" id="{004F001C-00AB-4CC1-A8DA-00380040007A}" done="0">
    <text xml:space="preserve">
Выбрать из списка
</text>
  </threadedComment>
  <threadedComment ref="Q16" personId="{B136D932-30CF-0DB6-2425-C1412610C7AF}" id="{00C00012-0032-4465-9DE6-007900F70059}" done="0">
    <text xml:space="preserve">
Если проекта нет, то "нет"
</text>
  </threadedComment>
  <threadedComment ref="J16" personId="{B136D932-30CF-0DB6-2425-C1412610C7AF}" id="{009B00A7-001D-4D7D-9D53-00E700D5009E}" done="0">
    <text xml:space="preserve">
Выбрать из списка
</text>
  </threadedComment>
  <threadedComment ref="L17" personId="{B136D932-30CF-0DB6-2425-C1412610C7AF}" id="{00A00054-0016-4326-8E4E-009600590020}" done="0">
    <text xml:space="preserve">
Если проекта нет или он пока не утвержден, то "нет"
</text>
  </threadedComment>
  <threadedComment ref="P19" personId="{B136D932-30CF-0DB6-2425-C1412610C7AF}" id="{00910068-003A-4D37-8242-001E008C0057}" done="0">
    <text xml:space="preserve">
Наименование населенного пункта (для области) или адрес (для города)
</text>
  </threadedComment>
  <threadedComment ref="D19" personId="{B136D932-30CF-0DB6-2425-C1412610C7AF}" id="{00B20057-00A3-4014-8DB4-009100E10031}" done="0">
    <text xml:space="preserve">
Выбрать из списка
</text>
  </threadedComment>
  <threadedComment ref="G22" personId="{B136D932-30CF-0DB6-2425-C1412610C7AF}" id="{007C0091-00E5-4F5C-9B50-003E003E0078}"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940004-00A5-4A3D-BFC0-00510027003E}"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8E00F9-0015-475D-AB4A-00AD00220031}" done="0">
    <text xml:space="preserve">
При необходимости уточнить условия исполнения
</text>
  </threadedComment>
  <threadedComment ref="O58" personId="{B136D932-30CF-0DB6-2425-C1412610C7AF}" id="{00A600BD-007D-4E2E-88B6-0025008A00F6}" done="0">
    <text xml:space="preserve">
Указать цену с учетом НДС и издержек на организацию торгов
</text>
  </threadedComment>
  <threadedComment ref="G58" personId="{B136D932-30CF-0DB6-2425-C1412610C7AF}" id="{001E0093-002D-43E0-9CB9-009C00FB00BB}" done="0">
    <text xml:space="preserve">
Указать цену без учета НДС и издержек на организацию торгов
</text>
  </threadedComment>
</ThreadedComments>
</file>

<file path=xl/threadedComments/threadedComment6.xml><?xml version="1.0" encoding="utf-8"?>
<ThreadedComments xmlns="http://schemas.microsoft.com/office/spreadsheetml/2018/threadedcomments" xmlns:x="http://schemas.openxmlformats.org/spreadsheetml/2006/main">
  <threadedComment ref="J11" personId="{B136D932-30CF-0DB6-2425-C1412610C7AF}" id="{00BA0026-0086-4789-88CF-008200E40054}" done="0">
    <text xml:space="preserve">
Выбрать себя
</text>
  </threadedComment>
  <threadedComment ref="H15" personId="{B136D932-30CF-0DB6-2425-C1412610C7AF}" id="{00DE0094-001C-41E8-9447-002300D300A8}" done="0">
    <text xml:space="preserve">
Выбрать из списка
</text>
  </threadedComment>
  <threadedComment ref="Q16" personId="{B136D932-30CF-0DB6-2425-C1412610C7AF}" id="{00F2007B-00A6-4836-961C-00E900B900A7}" done="0">
    <text xml:space="preserve">
Если проекта нет, то "нет"
</text>
  </threadedComment>
  <threadedComment ref="J16" personId="{B136D932-30CF-0DB6-2425-C1412610C7AF}" id="{0098009F-009D-4C44-B73B-0009001700A1}" done="0">
    <text xml:space="preserve">
Выбрать из списка
</text>
  </threadedComment>
  <threadedComment ref="L17" personId="{B136D932-30CF-0DB6-2425-C1412610C7AF}" id="{004F00C5-0050-4DA7-A1E2-002A00210081}" done="0">
    <text xml:space="preserve">
Если проекта нет или он пока не утвержден, то "нет"
</text>
  </threadedComment>
  <threadedComment ref="P19" personId="{B136D932-30CF-0DB6-2425-C1412610C7AF}" id="{00AC00E9-00E9-4205-8FCF-005500E80023}" done="0">
    <text xml:space="preserve">
Наименование населенного пункта (для области) или адрес (для города)
</text>
  </threadedComment>
  <threadedComment ref="D19" personId="{B136D932-30CF-0DB6-2425-C1412610C7AF}" id="{001900CB-00FC-4A78-96E1-008100D200A2}" done="0">
    <text xml:space="preserve">
Выбрать из списка
</text>
  </threadedComment>
  <threadedComment ref="G22" personId="{B136D932-30CF-0DB6-2425-C1412610C7AF}" id="{00F300F1-0039-4571-ADEA-009A00D40014}"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8E0051-00C3-466B-A1FE-00FE001B005A}"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31005D-0082-4E8F-8B7A-009900A600AC}" done="0">
    <text xml:space="preserve">
При необходимости уточнить условия исполнения
</text>
  </threadedComment>
  <threadedComment ref="O58" personId="{B136D932-30CF-0DB6-2425-C1412610C7AF}" id="{00EE00E7-00D5-49DA-9257-000A00DE0055}" done="0">
    <text xml:space="preserve">
Указать цену с учетом НДС и издержек на организацию торгов
</text>
  </threadedComment>
  <threadedComment ref="G58" personId="{B136D932-30CF-0DB6-2425-C1412610C7AF}" id="{0015000E-0038-4BBB-B9F0-0047008100AA}" done="0">
    <text xml:space="preserve">
Указать цену без учета НДС и издержек на организацию торгов
</text>
  </threadedComment>
</ThreadedComments>
</file>

<file path=xl/threadedComments/threadedComment7.xml><?xml version="1.0" encoding="utf-8"?>
<ThreadedComments xmlns="http://schemas.microsoft.com/office/spreadsheetml/2018/threadedcomments" xmlns:x="http://schemas.openxmlformats.org/spreadsheetml/2006/main">
  <threadedComment ref="J11" personId="{B136D932-30CF-0DB6-2425-C1412610C7AF}" id="{007C004C-0068-4BD0-AED0-0017000C0053}" done="0">
    <text xml:space="preserve">
Выбрать себя
</text>
  </threadedComment>
  <threadedComment ref="H15" personId="{B136D932-30CF-0DB6-2425-C1412610C7AF}" id="{00BC00CE-008A-4867-B4AF-002D00E5000E}" done="0">
    <text xml:space="preserve">
Выбрать из списка
</text>
  </threadedComment>
  <threadedComment ref="Q16" personId="{B136D932-30CF-0DB6-2425-C1412610C7AF}" id="{00580031-0071-46AE-90CB-008A00D90068}" done="0">
    <text xml:space="preserve">
Если проекта нет, то "нет"
</text>
  </threadedComment>
  <threadedComment ref="J16" personId="{B136D932-30CF-0DB6-2425-C1412610C7AF}" id="{000300C3-0082-46B0-B759-0074007800F2}" done="0">
    <text xml:space="preserve">
Выбрать из списка
</text>
  </threadedComment>
  <threadedComment ref="L17" personId="{B136D932-30CF-0DB6-2425-C1412610C7AF}" id="{005000DB-000D-4C42-93D2-00C100DA008F}" done="0">
    <text xml:space="preserve">
Если проекта нет или он пока не утвержден, то "нет"
</text>
  </threadedComment>
  <threadedComment ref="P19" personId="{B136D932-30CF-0DB6-2425-C1412610C7AF}" id="{00FA0016-00BB-4F92-A68C-00ED000800F2}" done="0">
    <text xml:space="preserve">
Наименование населенного пункта (для области) или адрес (для города)
</text>
  </threadedComment>
  <threadedComment ref="D19" personId="{B136D932-30CF-0DB6-2425-C1412610C7AF}" id="{0003009B-006D-4D11-97AE-003C00A00094}" done="0">
    <text xml:space="preserve">
Выбрать из списка
</text>
  </threadedComment>
  <threadedComment ref="G22" personId="{B136D932-30CF-0DB6-2425-C1412610C7AF}" id="{00210098-0074-4792-BEA2-00B1000F00E5}"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5800E0-005B-4E66-9CBF-00800059004E}"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1D00EF-00C8-4D88-A5F5-00B200CD0063}" done="0">
    <text xml:space="preserve">
При необходимости уточнить условия исполнения
</text>
  </threadedComment>
  <threadedComment ref="O58" personId="{B136D932-30CF-0DB6-2425-C1412610C7AF}" id="{007E007C-00FB-4499-A3CC-0060002B0068}" done="0">
    <text xml:space="preserve">
Указать цену с учетом НДС и издержек на организацию торгов
</text>
  </threadedComment>
  <threadedComment ref="G58" personId="{B136D932-30CF-0DB6-2425-C1412610C7AF}" id="{00EF00BE-00AC-45A1-BB5C-0014002D000B}" done="0">
    <text xml:space="preserve">
Указать цену без учета НДС и издержек на организацию торгов
</text>
  </threadedComment>
</ThreadedComments>
</file>

<file path=xl/threadedComments/threadedComment8.xml><?xml version="1.0" encoding="utf-8"?>
<ThreadedComments xmlns="http://schemas.microsoft.com/office/spreadsheetml/2018/threadedcomments" xmlns:x="http://schemas.openxmlformats.org/spreadsheetml/2006/main">
  <threadedComment ref="J11" personId="{B136D932-30CF-0DB6-2425-C1412610C7AF}" id="{00FC00C5-005F-4D99-8077-007F003E0006}" done="0">
    <text xml:space="preserve">
Выбрать себя
</text>
  </threadedComment>
  <threadedComment ref="H15" personId="{B136D932-30CF-0DB6-2425-C1412610C7AF}" id="{00A700D2-00E0-4F3F-9A44-00F10077002C}" done="0">
    <text xml:space="preserve">
Выбрать из списка
</text>
  </threadedComment>
  <threadedComment ref="Q16" personId="{B136D932-30CF-0DB6-2425-C1412610C7AF}" id="{00380023-009C-4C2D-A992-00200032000B}" done="0">
    <text xml:space="preserve">
Если проекта нет, то "нет"
</text>
  </threadedComment>
  <threadedComment ref="J16" personId="{B136D932-30CF-0DB6-2425-C1412610C7AF}" id="{00E9005B-0093-4DE3-901A-00D5003700CA}" done="0">
    <text xml:space="preserve">
Выбрать из списка
</text>
  </threadedComment>
  <threadedComment ref="L17" personId="{B136D932-30CF-0DB6-2425-C1412610C7AF}" id="{00660066-001B-413A-B40D-005600DA00D1}" done="0">
    <text xml:space="preserve">
Если проекта нет или он пока не утвержден, то "нет"
</text>
  </threadedComment>
  <threadedComment ref="P19" personId="{B136D932-30CF-0DB6-2425-C1412610C7AF}" id="{00430078-00ED-4437-8960-001B00570092}" done="0">
    <text xml:space="preserve">
Наименование населенного пункта (для области) или адрес (для города)
</text>
  </threadedComment>
  <threadedComment ref="D19" personId="{B136D932-30CF-0DB6-2425-C1412610C7AF}" id="{00FE0085-000A-4334-A9CE-00E70098001F}" done="0">
    <text xml:space="preserve">
Выбрать из списка
</text>
  </threadedComment>
  <threadedComment ref="G22" personId="{B136D932-30CF-0DB6-2425-C1412610C7AF}" id="{00C0000E-00C5-42EE-9366-006A005B0041}"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110040-0091-447F-B918-002A0064009F}"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680063-005A-4A49-AB53-00E2005B00E8}" done="0">
    <text xml:space="preserve">
При необходимости уточнить условия исполнения
</text>
  </threadedComment>
  <threadedComment ref="O58" personId="{B136D932-30CF-0DB6-2425-C1412610C7AF}" id="{00960025-003B-4555-8FC9-00B5004A00F2}" done="0">
    <text xml:space="preserve">
Указать цену с учетом НДС и издержек на организацию торгов
</text>
  </threadedComment>
  <threadedComment ref="G58" personId="{B136D932-30CF-0DB6-2425-C1412610C7AF}" id="{00F40044-00CA-4B54-810F-00BB008F0096}" done="0">
    <text xml:space="preserve">
Указать цену без учета НДС и издержек на организацию торгов
</text>
  </threadedComment>
</ThreadedComments>
</file>

<file path=xl/threadedComments/threadedComment9.xml><?xml version="1.0" encoding="utf-8"?>
<ThreadedComments xmlns="http://schemas.microsoft.com/office/spreadsheetml/2018/threadedcomments" xmlns:x="http://schemas.openxmlformats.org/spreadsheetml/2006/main">
  <threadedComment ref="J11" personId="{B136D932-30CF-0DB6-2425-C1412610C7AF}" id="{00E800BF-000D-4E00-B006-00CD006F002E}" done="0">
    <text xml:space="preserve">
Выбрать себя
</text>
  </threadedComment>
  <threadedComment ref="H15" personId="{B136D932-30CF-0DB6-2425-C1412610C7AF}" id="{00EF001A-006B-4AFC-9A73-000800A20069}" done="0">
    <text xml:space="preserve">
Выбрать из списка
</text>
  </threadedComment>
  <threadedComment ref="Q16" personId="{B136D932-30CF-0DB6-2425-C1412610C7AF}" id="{00A100A1-003B-460B-A642-001600D000B6}" done="0">
    <text xml:space="preserve">
Если проекта нет, то "нет"
</text>
  </threadedComment>
  <threadedComment ref="J16" personId="{B136D932-30CF-0DB6-2425-C1412610C7AF}" id="{00550013-006A-4E27-A4F6-0025005D00CB}" done="0">
    <text xml:space="preserve">
Выбрать из списка
</text>
  </threadedComment>
  <threadedComment ref="L17" personId="{B136D932-30CF-0DB6-2425-C1412610C7AF}" id="{005700C1-00C3-41EE-BC2D-000300E100D9}" done="0">
    <text xml:space="preserve">
Если проекта нет или он пока не утвержден, то "нет"
</text>
  </threadedComment>
  <threadedComment ref="P19" personId="{B136D932-30CF-0DB6-2425-C1412610C7AF}" id="{00EB0050-0024-4935-9EB0-000900CA0065}" done="0">
    <text xml:space="preserve">
Наименование населенного пункта (для области) или адрес (для города)
</text>
  </threadedComment>
  <threadedComment ref="D19" personId="{B136D932-30CF-0DB6-2425-C1412610C7AF}" id="{006D00A0-0098-40A2-9B4C-00F6006600F4}" done="0">
    <text xml:space="preserve">
Выбрать из списка
</text>
  </threadedComment>
  <threadedComment ref="G22" personId="{B136D932-30CF-0DB6-2425-C1412610C7AF}" id="{00080071-00A0-472F-89AC-008C00C500F5}"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9D00C7-00A3-4B38-B231-00E100750081}"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E8008E-004F-4CF4-8416-00FE00D0006D}" done="0">
    <text xml:space="preserve">
При необходимости уточнить условия исполнения
</text>
  </threadedComment>
  <threadedComment ref="O58" personId="{B136D932-30CF-0DB6-2425-C1412610C7AF}" id="{001100C4-0087-411C-9D53-00E7008400B5}" done="0">
    <text xml:space="preserve">
Указать цену с учетом НДС и издержек на организацию торгов
</text>
  </threadedComment>
  <threadedComment ref="G58" personId="{B136D932-30CF-0DB6-2425-C1412610C7AF}" id="{00720085-009F-47F1-8C2A-002D0051004D}" done="0">
    <text xml:space="preserve">
Указать цену без учета НДС и издержек на организацию торгов
</text>
  </threadedComment>
</ThreadedComments>
</file>

<file path=xl/threadedComments/threadedComment10.xml><?xml version="1.0" encoding="utf-8"?>
<ThreadedComments xmlns="http://schemas.microsoft.com/office/spreadsheetml/2018/threadedcomments" xmlns:x="http://schemas.openxmlformats.org/spreadsheetml/2006/main">
  <threadedComment ref="J11" personId="{B136D932-30CF-0DB6-2425-C1412610C7AF}" id="{007600E9-00A8-4909-91A0-00E100660014}" done="0">
    <text xml:space="preserve">
Выбрать себя
</text>
  </threadedComment>
  <threadedComment ref="H15" personId="{B136D932-30CF-0DB6-2425-C1412610C7AF}" id="{00EC0056-00A7-4536-B3B9-001900E70079}" done="0">
    <text xml:space="preserve">
Выбрать из списка
</text>
  </threadedComment>
  <threadedComment ref="Q16" personId="{B136D932-30CF-0DB6-2425-C1412610C7AF}" id="{00120059-0008-4CC5-8A49-0043003D002B}" done="0">
    <text xml:space="preserve">
Если проекта нет, то "нет"
</text>
  </threadedComment>
  <threadedComment ref="J16" personId="{B136D932-30CF-0DB6-2425-C1412610C7AF}" id="{003A00BC-0013-4526-A3B8-008E00870059}" done="0">
    <text xml:space="preserve">
Выбрать из списка
</text>
  </threadedComment>
  <threadedComment ref="L17" personId="{B136D932-30CF-0DB6-2425-C1412610C7AF}" id="{00BF00FA-006F-4E46-A50E-0086009D007A}" done="0">
    <text xml:space="preserve">
Если проекта нет или он пока не утвержден, то "нет"
</text>
  </threadedComment>
  <threadedComment ref="P19" personId="{B136D932-30CF-0DB6-2425-C1412610C7AF}" id="{00E50079-0082-49BA-845F-002C00130056}" done="0">
    <text xml:space="preserve">
Наименование населенного пункта (для области) или адрес (для города)
</text>
  </threadedComment>
  <threadedComment ref="D19" personId="{B136D932-30CF-0DB6-2425-C1412610C7AF}" id="{001D0097-0087-41C4-8604-002D00BC00C0}" done="0">
    <text xml:space="preserve">
Выбрать из списка
</text>
  </threadedComment>
  <threadedComment ref="G22" personId="{B136D932-30CF-0DB6-2425-C1412610C7AF}" id="{00B3006E-0023-4039-8CD5-00670025000E}"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B900C6-0030-4A63-91F7-003600F400C1}"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3500E3-00BF-4A75-83EE-004600F20043}" done="0">
    <text xml:space="preserve">
При необходимости уточнить условия исполнения
</text>
  </threadedComment>
  <threadedComment ref="O58" personId="{B136D932-30CF-0DB6-2425-C1412610C7AF}" id="{00A5005E-0051-4297-9CCF-00BA0010007C}" done="0">
    <text xml:space="preserve">
Указать цену с учетом НДС и издержек на организацию торгов
</text>
  </threadedComment>
  <threadedComment ref="G58" personId="{B136D932-30CF-0DB6-2425-C1412610C7AF}" id="{00AA0062-0047-4AE9-A7F6-00D900C50076}" done="0">
    <text xml:space="preserve">
Указать цену без учета НДС и издержек на организацию торгов
</text>
  </threadedComment>
</ThreadedComments>
</file>

<file path=xl/threadedComments/threadedComment11.xml><?xml version="1.0" encoding="utf-8"?>
<ThreadedComments xmlns="http://schemas.microsoft.com/office/spreadsheetml/2018/threadedcomments" xmlns:x="http://schemas.openxmlformats.org/spreadsheetml/2006/main">
  <threadedComment ref="J11" personId="{B136D932-30CF-0DB6-2425-C1412610C7AF}" id="{000D0058-0077-48C9-9163-00B10099003B}" done="0">
    <text xml:space="preserve">
Выбрать себя
</text>
  </threadedComment>
  <threadedComment ref="H15" personId="{B136D932-30CF-0DB6-2425-C1412610C7AF}" id="{00DA0013-00ED-455E-A858-000A009E0069}" done="0">
    <text xml:space="preserve">
Выбрать из списка
</text>
  </threadedComment>
  <threadedComment ref="Q16" personId="{B136D932-30CF-0DB6-2425-C1412610C7AF}" id="{0095003B-0078-441E-982B-001A00CD00FE}" done="0">
    <text xml:space="preserve">
Если проекта нет, то "нет"
</text>
  </threadedComment>
  <threadedComment ref="J16" personId="{B136D932-30CF-0DB6-2425-C1412610C7AF}" id="{009700D1-00A7-425C-9900-00440014003E}" done="0">
    <text xml:space="preserve">
Выбрать из списка
</text>
  </threadedComment>
  <threadedComment ref="L17" personId="{B136D932-30CF-0DB6-2425-C1412610C7AF}" id="{00620016-008E-49F9-BBC5-003600820040}" done="0">
    <text xml:space="preserve">
Если проекта нет или он пока не утвержден, то "нет"
</text>
  </threadedComment>
  <threadedComment ref="P19" personId="{B136D932-30CF-0DB6-2425-C1412610C7AF}" id="{000C0064-0054-4E0E-917C-00410021002C}" done="0">
    <text xml:space="preserve">
Наименование населенного пункта (для области) или адрес (для города)
</text>
  </threadedComment>
  <threadedComment ref="D19" personId="{B136D932-30CF-0DB6-2425-C1412610C7AF}" id="{003500D5-00DD-49F7-8E08-00A2007F0022}" done="0">
    <text xml:space="preserve">
Выбрать из списка
</text>
  </threadedComment>
  <threadedComment ref="G22" personId="{B136D932-30CF-0DB6-2425-C1412610C7AF}" id="{000100E5-002D-40C1-9AE1-005C001A00F1}"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D5000B-0021-46A9-9DDF-000A001B00AF}"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C2005D-00C4-49A0-9FBE-0060004C0042}" done="0">
    <text xml:space="preserve">
При необходимости уточнить условия исполнения
</text>
  </threadedComment>
  <threadedComment ref="O58" personId="{B136D932-30CF-0DB6-2425-C1412610C7AF}" id="{00CD0070-00D8-46DC-9132-000300FF0043}" done="0">
    <text xml:space="preserve">
Указать цену с учетом НДС и издержек на организацию торгов
</text>
  </threadedComment>
  <threadedComment ref="G58" personId="{B136D932-30CF-0DB6-2425-C1412610C7AF}" id="{00AA00B4-0000-44FA-9C05-001B00CD00F2}" done="0">
    <text xml:space="preserve">
Указать цену без учета НДС и издержек на организацию торгов
</text>
  </threadedComment>
</ThreadedComments>
</file>

<file path=xl/threadedComments/threadedComment12.xml><?xml version="1.0" encoding="utf-8"?>
<ThreadedComments xmlns="http://schemas.microsoft.com/office/spreadsheetml/2018/threadedcomments" xmlns:x="http://schemas.openxmlformats.org/spreadsheetml/2006/main">
  <threadedComment ref="J11" personId="{B136D932-30CF-0DB6-2425-C1412610C7AF}" id="{00220099-005D-4BE0-862C-005200BF001B}" done="0">
    <text xml:space="preserve">
Выбрать себя
</text>
  </threadedComment>
  <threadedComment ref="H15" personId="{B136D932-30CF-0DB6-2425-C1412610C7AF}" id="{0001000C-00CF-47BE-96C0-007200F900A9}" done="0">
    <text xml:space="preserve">
Выбрать из списка
</text>
  </threadedComment>
  <threadedComment ref="Q16" personId="{B136D932-30CF-0DB6-2425-C1412610C7AF}" id="{00DA0078-00AD-4DE8-A409-003C000F00CE}" done="0">
    <text xml:space="preserve">
Если проекта нет, то "нет"
</text>
  </threadedComment>
  <threadedComment ref="J16" personId="{B136D932-30CF-0DB6-2425-C1412610C7AF}" id="{00AE001E-0042-4393-A1CD-008E0093007A}" done="0">
    <text xml:space="preserve">
Выбрать из списка
</text>
  </threadedComment>
  <threadedComment ref="L17" personId="{B136D932-30CF-0DB6-2425-C1412610C7AF}" id="{00780003-000B-4CCE-BC64-007200710001}" done="0">
    <text xml:space="preserve">
Если проекта нет или он пока не утвержден, то "нет"
</text>
  </threadedComment>
  <threadedComment ref="P19" personId="{B136D932-30CF-0DB6-2425-C1412610C7AF}" id="{001400C4-00CE-4945-A9BF-00C200760005}" done="0">
    <text xml:space="preserve">
Наименование населенного пункта (для области) или адрес (для города)
</text>
  </threadedComment>
  <threadedComment ref="D19" personId="{B136D932-30CF-0DB6-2425-C1412610C7AF}" id="{002800A0-0036-47AE-B697-00BE000100DE}" done="0">
    <text xml:space="preserve">
Выбрать из списка
</text>
  </threadedComment>
  <threadedComment ref="G22" personId="{B136D932-30CF-0DB6-2425-C1412610C7AF}" id="{0072000A-00BB-4C71-A3CB-009C002E00C9}"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8D0072-0057-4988-A41D-0054007C002C}"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E10027-0014-4603-8899-0050003400CD}" done="0">
    <text xml:space="preserve">
При необходимости уточнить условия исполнения
</text>
  </threadedComment>
  <threadedComment ref="O58" personId="{B136D932-30CF-0DB6-2425-C1412610C7AF}" id="{00E500EB-0047-4D1C-BBAF-00A700E50015}" done="0">
    <text xml:space="preserve">
Указать цену с учетом НДС и издержек на организацию торгов
</text>
  </threadedComment>
  <threadedComment ref="G58" personId="{B136D932-30CF-0DB6-2425-C1412610C7AF}" id="{006F0059-004C-4E43-B711-004200880076}" done="0">
    <text xml:space="preserve">
Указать цену без учета НДС и издержек на организацию торгов
</text>
  </threadedComment>
</ThreadedComments>
</file>

<file path=xl/threadedComments/threadedComment13.xml><?xml version="1.0" encoding="utf-8"?>
<ThreadedComments xmlns="http://schemas.microsoft.com/office/spreadsheetml/2018/threadedcomments" xmlns:x="http://schemas.openxmlformats.org/spreadsheetml/2006/main">
  <threadedComment ref="J11" personId="{B136D932-30CF-0DB6-2425-C1412610C7AF}" id="{00D200DE-00DC-4C05-A825-006900AD00C9}" done="0">
    <text xml:space="preserve">
Выбрать себя
</text>
  </threadedComment>
  <threadedComment ref="H15" personId="{B136D932-30CF-0DB6-2425-C1412610C7AF}" id="{005800F4-000C-4D42-A322-00E5002E0010}" done="0">
    <text xml:space="preserve">
Выбрать из списка
</text>
  </threadedComment>
  <threadedComment ref="Q16" personId="{B136D932-30CF-0DB6-2425-C1412610C7AF}" id="{005900F3-0007-43E3-94F5-001B009B00F2}" done="0">
    <text xml:space="preserve">
Если проекта нет, то "нет"
</text>
  </threadedComment>
  <threadedComment ref="J16" personId="{B136D932-30CF-0DB6-2425-C1412610C7AF}" id="{004B0041-0099-4682-821E-00400035008F}" done="0">
    <text xml:space="preserve">
Выбрать из списка
</text>
  </threadedComment>
  <threadedComment ref="L17" personId="{B136D932-30CF-0DB6-2425-C1412610C7AF}" id="{0097001E-007A-4786-A146-009C00AA0047}" done="0">
    <text xml:space="preserve">
Если проекта нет или он пока не утвержден, то "нет"
</text>
  </threadedComment>
  <threadedComment ref="P19" personId="{B136D932-30CF-0DB6-2425-C1412610C7AF}" id="{00020042-009F-4E10-908C-00AA000400A8}" done="0">
    <text xml:space="preserve">
Наименование населенного пункта (для области) или адрес (для города)
</text>
  </threadedComment>
  <threadedComment ref="D19" personId="{B136D932-30CF-0DB6-2425-C1412610C7AF}" id="{00F40076-0004-4965-B7A2-0010005E003A}" done="0">
    <text xml:space="preserve">
Выбрать из списка
</text>
  </threadedComment>
  <threadedComment ref="G22" personId="{B136D932-30CF-0DB6-2425-C1412610C7AF}" id="{00970006-0007-4B50-82FD-00C600B60039}"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C400CF-0001-4A1C-8F21-00E300A200B1}"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530018-00F1-4718-ADB1-00AF00790005}" done="0">
    <text xml:space="preserve">
При необходимости уточнить условия исполнения
</text>
  </threadedComment>
  <threadedComment ref="O58" personId="{B136D932-30CF-0DB6-2425-C1412610C7AF}" id="{006600A8-00E7-432D-92DD-00700029004F}" done="0">
    <text xml:space="preserve">
Указать цену с учетом НДС и издержек на организацию торгов
</text>
  </threadedComment>
  <threadedComment ref="G58" personId="{B136D932-30CF-0DB6-2425-C1412610C7AF}" id="{00270084-0028-4675-8B3C-0022006E009D}" done="0">
    <text xml:space="preserve">
Указать цену без учета НДС и издержек на организацию торгов
</text>
  </threadedComment>
</ThreadedComments>
</file>

<file path=xl/threadedComments/threadedComment14.xml><?xml version="1.0" encoding="utf-8"?>
<ThreadedComments xmlns="http://schemas.microsoft.com/office/spreadsheetml/2018/threadedcomments" xmlns:x="http://schemas.openxmlformats.org/spreadsheetml/2006/main">
  <threadedComment ref="J11" personId="{B136D932-30CF-0DB6-2425-C1412610C7AF}" id="{006E00AC-002E-4B69-8242-005F006700CB}" done="0">
    <text xml:space="preserve">
Выбрать себя
</text>
  </threadedComment>
  <threadedComment ref="H15" personId="{B136D932-30CF-0DB6-2425-C1412610C7AF}" id="{009C0013-009D-484C-A80B-0084005B00A7}" done="0">
    <text xml:space="preserve">
Выбрать из списка
</text>
  </threadedComment>
  <threadedComment ref="Q16" personId="{B136D932-30CF-0DB6-2425-C1412610C7AF}" id="{00080059-00F9-4D6A-9963-0050008300C6}" done="0">
    <text xml:space="preserve">
Если проекта нет, то "нет"
</text>
  </threadedComment>
  <threadedComment ref="J16" personId="{B136D932-30CF-0DB6-2425-C1412610C7AF}" id="{006F0004-007A-47A4-A498-00F5007B0067}" done="0">
    <text xml:space="preserve">
Выбрать из списка
</text>
  </threadedComment>
  <threadedComment ref="L17" personId="{B136D932-30CF-0DB6-2425-C1412610C7AF}" id="{003800B9-0002-4E91-A5F3-0056006300E1}" done="0">
    <text xml:space="preserve">
Если проекта нет или он пока не утвержден, то "нет"
</text>
  </threadedComment>
  <threadedComment ref="P19" personId="{B136D932-30CF-0DB6-2425-C1412610C7AF}" id="{00A00046-000B-45DA-BF0C-00F8003D005D}" done="0">
    <text xml:space="preserve">
Наименование населенного пункта (для области) или адрес (для города)
</text>
  </threadedComment>
  <threadedComment ref="D19" personId="{B136D932-30CF-0DB6-2425-C1412610C7AF}" id="{00F70001-00ED-428F-B9FB-00930096008F}" done="0">
    <text xml:space="preserve">
Выбрать из списка
</text>
  </threadedComment>
  <threadedComment ref="G22" personId="{B136D932-30CF-0DB6-2425-C1412610C7AF}" id="{0052007B-00D8-4971-86B0-00D400F70068}"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320004-0056-4FD4-A428-009D00D2003B}"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97000E-0022-4908-B33C-00DC00FD0093}" done="0">
    <text xml:space="preserve">
При необходимости уточнить условия исполнения
</text>
  </threadedComment>
  <threadedComment ref="O58" personId="{B136D932-30CF-0DB6-2425-C1412610C7AF}" id="{00F7003F-0092-478F-A34D-009100A200B8}" done="0">
    <text xml:space="preserve">
Указать цену с учетом НДС и издержек на организацию торгов
</text>
  </threadedComment>
  <threadedComment ref="G58" personId="{B136D932-30CF-0DB6-2425-C1412610C7AF}" id="{0026004D-007F-42EB-9B94-000400130089}" done="0">
    <text xml:space="preserve">
Указать цену без учета НДС и издержек на организацию торгов
</text>
  </threadedComment>
</ThreadedComments>
</file>

<file path=xl/threadedComments/threadedComment15.xml><?xml version="1.0" encoding="utf-8"?>
<ThreadedComments xmlns="http://schemas.microsoft.com/office/spreadsheetml/2018/threadedcomments" xmlns:x="http://schemas.openxmlformats.org/spreadsheetml/2006/main">
  <threadedComment ref="J11" personId="{B136D932-30CF-0DB6-2425-C1412610C7AF}" id="{00D30058-00F6-4740-B03A-00F200EA0051}" done="0">
    <text xml:space="preserve">
Выбрать себя
</text>
  </threadedComment>
  <threadedComment ref="H15" personId="{B136D932-30CF-0DB6-2425-C1412610C7AF}" id="{000E0093-0050-4956-B75F-0041003400F3}" done="0">
    <text xml:space="preserve">
Выбрать из списка
</text>
  </threadedComment>
  <threadedComment ref="Q16" personId="{B136D932-30CF-0DB6-2425-C1412610C7AF}" id="{00400078-0095-43B7-8A9F-0056002400F2}" done="0">
    <text xml:space="preserve">
Если проекта нет, то "нет"
</text>
  </threadedComment>
  <threadedComment ref="J16" personId="{B136D932-30CF-0DB6-2425-C1412610C7AF}" id="{004D00B9-0088-4BFC-BF9F-003B007C00A8}" done="0">
    <text xml:space="preserve">
Выбрать из списка
</text>
  </threadedComment>
  <threadedComment ref="L17" personId="{B136D932-30CF-0DB6-2425-C1412610C7AF}" id="{00950085-00CB-49A2-A251-007300AB0072}" done="0">
    <text xml:space="preserve">
Если проекта нет или он пока не утвержден, то "нет"
</text>
  </threadedComment>
  <threadedComment ref="P19" personId="{B136D932-30CF-0DB6-2425-C1412610C7AF}" id="{00090064-0025-4017-B10E-009100C700FF}" done="0">
    <text xml:space="preserve">
Наименование населенного пункта (для области) или адрес (для города)
</text>
  </threadedComment>
  <threadedComment ref="D19" personId="{B136D932-30CF-0DB6-2425-C1412610C7AF}" id="{00F80041-0002-4650-82A2-008A00BA0049}" done="0">
    <text xml:space="preserve">
Выбрать из списка
</text>
  </threadedComment>
  <threadedComment ref="G22" personId="{B136D932-30CF-0DB6-2425-C1412610C7AF}" id="{007600C8-0045-4E04-9438-008C007C007F}"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070028-00AD-4307-8453-0028003C00F1}"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280094-00C0-4EDF-8280-005C00BA0074}" done="0">
    <text xml:space="preserve">
При необходимости уточнить условия исполнения
</text>
  </threadedComment>
  <threadedComment ref="O58" personId="{B136D932-30CF-0DB6-2425-C1412610C7AF}" id="{00A000C3-006A-4B21-A6E8-0029001E007B}" done="0">
    <text xml:space="preserve">
Указать цену с учетом НДС и издержек на организацию торгов
</text>
  </threadedComment>
  <threadedComment ref="G58" personId="{B136D932-30CF-0DB6-2425-C1412610C7AF}" id="{00860060-00E3-4495-A89D-001B004F00E6}" done="0">
    <text xml:space="preserve">
Указать цену без учета НДС и издержек на организацию торгов
</text>
  </threadedComment>
</ThreadedComments>
</file>

<file path=xl/threadedComments/threadedComment16.xml><?xml version="1.0" encoding="utf-8"?>
<ThreadedComments xmlns="http://schemas.microsoft.com/office/spreadsheetml/2018/threadedcomments" xmlns:x="http://schemas.openxmlformats.org/spreadsheetml/2006/main">
  <threadedComment ref="J11" personId="{B136D932-30CF-0DB6-2425-C1412610C7AF}" id="{00AA002E-0041-4335-AB2A-00190088001F}" done="0">
    <text xml:space="preserve">
Выбрать себя
</text>
  </threadedComment>
  <threadedComment ref="H15" personId="{B136D932-30CF-0DB6-2425-C1412610C7AF}" id="{00C60003-00CA-454B-B63D-0035008A00FB}" done="0">
    <text xml:space="preserve">
Выбрать из списка
</text>
  </threadedComment>
  <threadedComment ref="Q16" personId="{B136D932-30CF-0DB6-2425-C1412610C7AF}" id="{007C00A9-0054-4E96-9911-0091002C00E8}" done="0">
    <text xml:space="preserve">
Если проекта нет, то "нет"
</text>
  </threadedComment>
  <threadedComment ref="J16" personId="{B136D932-30CF-0DB6-2425-C1412610C7AF}" id="{00C700BF-00C6-44A8-ABA6-006600C400A4}" done="0">
    <text xml:space="preserve">
Выбрать из списка
</text>
  </threadedComment>
  <threadedComment ref="L17" personId="{B136D932-30CF-0DB6-2425-C1412610C7AF}" id="{0015002D-001C-4C19-BE73-00EE00D8004E}" done="0">
    <text xml:space="preserve">
Если проекта нет или он пока не утвержден, то "нет"
</text>
  </threadedComment>
  <threadedComment ref="P19" personId="{B136D932-30CF-0DB6-2425-C1412610C7AF}" id="{001500B8-00F2-482D-A1BA-00EF006300A7}" done="0">
    <text xml:space="preserve">
Наименование населенного пункта (для области) или адрес (для города)
</text>
  </threadedComment>
  <threadedComment ref="D19" personId="{B136D932-30CF-0DB6-2425-C1412610C7AF}" id="{00410030-00C8-499D-90A3-001F0049001E}" done="0">
    <text xml:space="preserve">
Выбрать из списка
</text>
  </threadedComment>
  <threadedComment ref="G22" personId="{B136D932-30CF-0DB6-2425-C1412610C7AF}" id="{00AA00FC-0039-415C-85CF-007A0096008D}"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AE0040-005B-4A07-9ACA-002E00EB0011}"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400001-0058-4222-9006-00A0002F00BE}" done="0">
    <text xml:space="preserve">
При необходимости уточнить условия исполнения
</text>
  </threadedComment>
  <threadedComment ref="O58" personId="{B136D932-30CF-0DB6-2425-C1412610C7AF}" id="{00750080-0025-48E8-9C1B-00F5002000A1}" done="0">
    <text xml:space="preserve">
Указать цену с учетом НДС и издержек на организацию торгов
</text>
  </threadedComment>
  <threadedComment ref="G58" personId="{B136D932-30CF-0DB6-2425-C1412610C7AF}" id="{004600C3-00A7-4F34-92D3-00AA00FB00BC}" done="0">
    <text xml:space="preserve">
Указать цену без учета НДС и издержек на организацию торгов
</text>
  </threadedComment>
</ThreadedComments>
</file>

<file path=xl/threadedComments/threadedComment17.xml><?xml version="1.0" encoding="utf-8"?>
<ThreadedComments xmlns="http://schemas.microsoft.com/office/spreadsheetml/2018/threadedcomments" xmlns:x="http://schemas.openxmlformats.org/spreadsheetml/2006/main">
  <threadedComment ref="J11" personId="{B136D932-30CF-0DB6-2425-C1412610C7AF}" id="{000B0048-00B1-494C-AAB0-007100F10092}" done="0">
    <text xml:space="preserve">
Выбрать себя
</text>
  </threadedComment>
  <threadedComment ref="H15" personId="{B136D932-30CF-0DB6-2425-C1412610C7AF}" id="{00E20043-00F7-4041-ABD5-00F600E800E0}" done="0">
    <text xml:space="preserve">
Выбрать из списка
</text>
  </threadedComment>
  <threadedComment ref="Q16" personId="{B136D932-30CF-0DB6-2425-C1412610C7AF}" id="{00190075-00A2-485D-8CA6-002100380017}" done="0">
    <text xml:space="preserve">
Если проекта нет, то "нет"
</text>
  </threadedComment>
  <threadedComment ref="J16" personId="{B136D932-30CF-0DB6-2425-C1412610C7AF}" id="{00590017-00F5-47C7-B0B9-00320020009D}" done="0">
    <text xml:space="preserve">
Выбрать из списка
</text>
  </threadedComment>
  <threadedComment ref="L17" personId="{B136D932-30CF-0DB6-2425-C1412610C7AF}" id="{001A003D-003A-4239-90E9-00F2008800E6}" done="0">
    <text xml:space="preserve">
Если проекта нет или он пока не утвержден, то "нет"
</text>
  </threadedComment>
  <threadedComment ref="P19" personId="{B136D932-30CF-0DB6-2425-C1412610C7AF}" id="{00430046-005F-492B-BA7F-001C00340023}" done="0">
    <text xml:space="preserve">
Наименование населенного пункта (для области) или адрес (для города)
</text>
  </threadedComment>
  <threadedComment ref="D19" personId="{B136D932-30CF-0DB6-2425-C1412610C7AF}" id="{00A7000E-00B8-480A-BF78-004300680097}" done="0">
    <text xml:space="preserve">
Выбрать из списка
</text>
  </threadedComment>
  <threadedComment ref="G22" personId="{B136D932-30CF-0DB6-2425-C1412610C7AF}" id="{001B00F8-0090-4E35-99B5-0078004000D8}"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48006C-008B-4D25-9223-004E00EB0018}"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7F002E-00F3-4EE8-B2B5-00AC008800BF}" done="0">
    <text xml:space="preserve">
При необходимости уточнить условия исполнения
</text>
  </threadedComment>
  <threadedComment ref="O58" personId="{B136D932-30CF-0DB6-2425-C1412610C7AF}" id="{0002000C-0083-4A29-9211-00740071005B}" done="0">
    <text xml:space="preserve">
Указать цену с учетом НДС и издержек на организацию торгов
</text>
  </threadedComment>
  <threadedComment ref="G58" personId="{B136D932-30CF-0DB6-2425-C1412610C7AF}" id="{002D0014-009A-4714-98B2-00A1008400C3}" done="0">
    <text xml:space="preserve">
Указать цену без учета НДС и издержек на организацию торгов
</text>
  </threadedComment>
</ThreadedComments>
</file>

<file path=xl/threadedComments/threadedComment18.xml><?xml version="1.0" encoding="utf-8"?>
<ThreadedComments xmlns="http://schemas.microsoft.com/office/spreadsheetml/2018/threadedcomments" xmlns:x="http://schemas.openxmlformats.org/spreadsheetml/2006/main">
  <threadedComment ref="J11" personId="{B136D932-30CF-0DB6-2425-C1412610C7AF}" id="{00AD00F3-00EB-44EE-8A3C-007F00620085}" done="0">
    <text xml:space="preserve">
Выбрать себя
</text>
  </threadedComment>
  <threadedComment ref="H15" personId="{B136D932-30CF-0DB6-2425-C1412610C7AF}" id="{00ED00DB-00C6-4392-88F3-0098009F0073}" done="0">
    <text xml:space="preserve">
Выбрать из списка
</text>
  </threadedComment>
  <threadedComment ref="Q16" personId="{B136D932-30CF-0DB6-2425-C1412610C7AF}" id="{00960063-005E-48D2-9FA4-0052004F0037}" done="0">
    <text xml:space="preserve">
Если проекта нет, то "нет"
</text>
  </threadedComment>
  <threadedComment ref="J16" personId="{B136D932-30CF-0DB6-2425-C1412610C7AF}" id="{00230024-00A3-459E-B49D-008F000400E3}" done="0">
    <text xml:space="preserve">
Выбрать из списка
</text>
  </threadedComment>
  <threadedComment ref="L17" personId="{B136D932-30CF-0DB6-2425-C1412610C7AF}" id="{000200A1-00C1-478E-9186-00CE00A30006}" done="0">
    <text xml:space="preserve">
Если проекта нет или он пока не утвержден, то "нет"
</text>
  </threadedComment>
  <threadedComment ref="P19" personId="{B136D932-30CF-0DB6-2425-C1412610C7AF}" id="{003800E0-0038-4300-BE96-005D003A0060}" done="0">
    <text xml:space="preserve">
Наименование населенного пункта (для области) или адрес (для города)
</text>
  </threadedComment>
  <threadedComment ref="D19" personId="{B136D932-30CF-0DB6-2425-C1412610C7AF}" id="{007400F0-00FC-4D91-9C59-009900330088}" done="0">
    <text xml:space="preserve">
Выбрать из списка
</text>
  </threadedComment>
  <threadedComment ref="G22" personId="{B136D932-30CF-0DB6-2425-C1412610C7AF}" id="{002900C2-0090-4423-B125-006C007F0000}"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I25" personId="{B136D932-30CF-0DB6-2425-C1412610C7AF}" id="{00B200C4-00BE-4C51-9B78-001D00900034}"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7" personId="{B136D932-30CF-0DB6-2425-C1412610C7AF}" id="{00E20031-0085-485A-99AA-00A5002200F8}" done="0">
    <text xml:space="preserve">
При необходимости уточнить условия исполнения
</text>
  </threadedComment>
  <threadedComment ref="O58" personId="{B136D932-30CF-0DB6-2425-C1412610C7AF}" id="{00C600BE-002D-41C6-A78D-003D00CA00B8}" done="0">
    <text xml:space="preserve">
Указать цену с учетом НДС и издержек на организацию торгов
</text>
  </threadedComment>
  <threadedComment ref="G58" personId="{B136D932-30CF-0DB6-2425-C1412610C7AF}" id="{00EF00F9-0028-42BB-8FA0-0065002A00AD}" done="0">
    <text xml:space="preserve">
Указать цену без учета НДС и издержек на организацию торгов
</text>
  </threadedComment>
</ThreadedComments>
</file>

<file path=xl/threadedComments/threadedComment19.xml><?xml version="1.0" encoding="utf-8"?>
<ThreadedComments xmlns="http://schemas.microsoft.com/office/spreadsheetml/2018/threadedcomments" xmlns:x="http://schemas.openxmlformats.org/spreadsheetml/2006/main">
  <threadedComment ref="G11" personId="{B136D932-30CF-0DB6-2425-C1412610C7AF}" id="{00CD00BC-0076-45D4-870D-00B1001600B8}" done="0">
    <text xml:space="preserve">
Выбрать себя
</text>
  </threadedComment>
  <threadedComment ref="B18" personId="{B136D932-30CF-0DB6-2425-C1412610C7AF}" id="{009F00D5-00F7-41E6-8667-00C600610098}" done="0">
    <text xml:space="preserve">
Выбрать из списка
</text>
  </threadedComment>
  <threadedComment ref="N18" personId="{B136D932-30CF-0DB6-2425-C1412610C7AF}" id="{00EC004D-00A7-473F-974F-00E9001200C1}" done="0">
    <text xml:space="preserve">
Наименование населенного пункта (для области) или адрес (для города)
</text>
  </threadedComment>
  <threadedComment ref="E20" personId="{B136D932-30CF-0DB6-2425-C1412610C7AF}" id="{0093007C-00B5-4CDB-B1E9-00BC00B300D2}"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G23" personId="{B136D932-30CF-0DB6-2425-C1412610C7AF}" id="{003B006D-0059-41A3-BEB1-009D002D00CB}"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I25" personId="{B136D932-30CF-0DB6-2425-C1412610C7AF}" id="{00EB0040-0003-4F2A-AF10-002E003300BA}" done="0">
    <text xml:space="preserve">
При необходимости уточнить условия исполнения
</text>
  </threadedComment>
</ThreadedComments>
</file>

<file path=xl/threadedComments/threadedComment20.xml><?xml version="1.0" encoding="utf-8"?>
<ThreadedComments xmlns="http://schemas.microsoft.com/office/spreadsheetml/2018/threadedcomments" xmlns:x="http://schemas.openxmlformats.org/spreadsheetml/2006/main">
  <threadedComment ref="G11" personId="{B136D932-30CF-0DB6-2425-C1412610C7AF}" id="{00A20041-00BF-4BD0-A44F-007200290015}" done="0">
    <text xml:space="preserve">
Выбрать себя
</text>
  </threadedComment>
  <threadedComment ref="B18" personId="{B136D932-30CF-0DB6-2425-C1412610C7AF}" id="{007E00E1-00AB-40B3-9D2D-002F00FD0072}" done="0">
    <text xml:space="preserve">
Выбрать из списка
</text>
  </threadedComment>
  <threadedComment ref="N18" personId="{B136D932-30CF-0DB6-2425-C1412610C7AF}" id="{009200B8-008B-4ED8-9A86-001E007E00D9}" done="0">
    <text xml:space="preserve">
Наименование населенного пункта (для области) или адрес (для города)
</text>
  </threadedComment>
  <threadedComment ref="E20" personId="{B136D932-30CF-0DB6-2425-C1412610C7AF}" id="{00FE00D3-0073-4AE9-93B6-003300E600BE}"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G23" personId="{B136D932-30CF-0DB6-2425-C1412610C7AF}" id="{0077000F-0093-4205-95B3-00520045009C}"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I25" personId="{B136D932-30CF-0DB6-2425-C1412610C7AF}" id="{00C300C2-00A6-42EA-B876-00C5003F0091}" done="0">
    <text xml:space="preserve">
При необходимости уточнить условия исполнения
</text>
  </threadedComment>
</ThreadedComments>
</file>

<file path=xl/threadedComments/threadedComment21.xml><?xml version="1.0" encoding="utf-8"?>
<ThreadedComments xmlns="http://schemas.microsoft.com/office/spreadsheetml/2018/threadedcomments" xmlns:x="http://schemas.openxmlformats.org/spreadsheetml/2006/main">
  <threadedComment ref="J11" personId="{B136D932-30CF-0DB6-2425-C1412610C7AF}" id="{002B008F-00F8-406C-9069-004000E10024}" done="0">
    <text xml:space="preserve">
Выбрать себя
</text>
  </threadedComment>
  <threadedComment ref="Q18" personId="{B136D932-30CF-0DB6-2425-C1412610C7AF}" id="{00D200C5-00E7-4836-95B0-001300C200DE}" done="0">
    <text xml:space="preserve">
Наименование населенного пункта (для области) или адрес (для города)
</text>
  </threadedComment>
  <threadedComment ref="E18" personId="{B136D932-30CF-0DB6-2425-C1412610C7AF}" id="{003C00A9-004F-4AAB-8AC2-003F0017002C}" done="0">
    <text xml:space="preserve">
Выбрать из списка
</text>
  </threadedComment>
  <threadedComment ref="H20" personId="{B136D932-30CF-0DB6-2425-C1412610C7AF}" id="{0038003C-0042-4C14-BDBA-0080006E008E}" done="0">
    <tex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
</text>
  </threadedComment>
  <threadedComment ref="J23" personId="{B136D932-30CF-0DB6-2425-C1412610C7AF}" id="{005200BB-00C4-4E74-87FD-0035007C0023}" done="0">
    <text xml:space="preserve">Дается ссылка на прилагаемые ПСД, ТЗ, ТУ, перечень мероприятий, опросной лист, спецификацию поставки
(при необходимости, указать требуемые пункты)
</text>
  </threadedComment>
  <threadedComment ref="L25" personId="{B136D932-30CF-0DB6-2425-C1412610C7AF}" id="{00E2008F-00DE-45B5-9392-001900CE0086}" done="0">
    <text xml:space="preserve">
При необходимости уточнить условия исполнения
</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microsoft.com/office/2017/10/relationships/threadedComment" Target="../threadedComments/threadedComment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 Id="rId4" Type="http://schemas.microsoft.com/office/2017/10/relationships/threadedComment" Target="../threadedComments/threadedComment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 Id="rId4" Type="http://schemas.microsoft.com/office/2017/10/relationships/threadedComment" Target="../threadedComments/threadedComment4.xml"/></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 Id="rId4" Type="http://schemas.microsoft.com/office/2017/10/relationships/threadedComment" Target="../threadedComments/threadedComment5.xml"/></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 Id="rId4" Type="http://schemas.microsoft.com/office/2017/10/relationships/threadedComment" Target="../threadedComments/threadedComment6.xml"/></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 Id="rId4" Type="http://schemas.microsoft.com/office/2017/10/relationships/threadedComment" Target="../threadedComments/threadedComment7.xml"/></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 Id="rId4" Type="http://schemas.microsoft.com/office/2017/10/relationships/threadedComment" Target="../threadedComments/threadedComment8.xml"/></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 Id="rId4" Type="http://schemas.microsoft.com/office/2017/10/relationships/threadedComment" Target="../threadedComments/threadedComment9.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 Id="rId4" Type="http://schemas.microsoft.com/office/2017/10/relationships/threadedComment" Target="../threadedComments/threadedComment10.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 Id="rId4" Type="http://schemas.microsoft.com/office/2017/10/relationships/threadedComment" Target="../threadedComments/threadedComment11.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 Id="rId4" Type="http://schemas.microsoft.com/office/2017/10/relationships/threadedComment" Target="../threadedComments/threadedComment12.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 Id="rId4" Type="http://schemas.microsoft.com/office/2017/10/relationships/threadedComment" Target="../threadedComments/threadedComment13.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4.bin"/><Relationship Id="rId4" Type="http://schemas.microsoft.com/office/2017/10/relationships/threadedComment" Target="../threadedComments/threadedComment14.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5.bin"/><Relationship Id="rId4" Type="http://schemas.microsoft.com/office/2017/10/relationships/threadedComment" Target="../threadedComments/threadedComment15.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6.bin"/><Relationship Id="rId4" Type="http://schemas.microsoft.com/office/2017/10/relationships/threadedComment" Target="../threadedComments/threadedComment16.xml"/></Relationships>
</file>

<file path=xl/worksheets/_rels/sheet1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7.bin"/><Relationship Id="rId4" Type="http://schemas.microsoft.com/office/2017/10/relationships/threadedComment" Target="../threadedComments/threadedComment17.xml"/></Relationships>
</file>

<file path=xl/worksheets/_rels/sheet1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18.bin"/><Relationship Id="rId4" Type="http://schemas.microsoft.com/office/2017/10/relationships/threadedComment" Target="../threadedComments/threadedComment18.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19.bin"/><Relationship Id="rId4" Type="http://schemas.microsoft.com/office/2017/10/relationships/threadedComment" Target="../threadedComments/threadedComment19.xml"/></Relationships>
</file>

<file path=xl/worksheets/_rels/sheet2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20.bin"/><Relationship Id="rId4" Type="http://schemas.microsoft.com/office/2017/10/relationships/threadedComment" Target="../threadedComments/threadedComment20.xml"/></Relationships>
</file>

<file path=xl/worksheets/_rels/sheet21.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21.bin"/><Relationship Id="rId4" Type="http://schemas.microsoft.com/office/2017/10/relationships/threadedComment" Target="../threadedComments/threadedComment2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IV146"/>
  <sheetViews>
    <sheetView tabSelected="1" view="pageBreakPreview" topLeftCell="D12" zoomScaleSheetLayoutView="100" workbookViewId="0">
      <selection activeCell="H19" sqref="H19"/>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4.28515625" style="1" customWidth="1" collapsed="1"/>
    <col min="5" max="5" width="5.7109375" style="1" bestFit="1" customWidth="1"/>
    <col min="6" max="6" width="11.140625" style="1" customWidth="1"/>
    <col min="7" max="7" width="11.7109375" style="1" customWidth="1"/>
    <col min="8" max="8" width="10.85546875" style="1" customWidth="1"/>
    <col min="9" max="9" width="12.28515625" style="1" customWidth="1"/>
    <col min="10" max="10" width="5.85546875" style="1" customWidth="1"/>
    <col min="11" max="11" width="14" style="1" customWidth="1"/>
    <col min="12" max="12" width="6.7109375" style="1" customWidth="1"/>
    <col min="13" max="13" width="8.85546875" style="1" customWidth="1"/>
    <col min="14" max="14" width="7.140625" style="1" bestFit="1" customWidth="1"/>
    <col min="15" max="15" width="4.7109375" style="1" customWidth="1"/>
    <col min="16" max="16" width="6.42578125" style="1" bestFit="1" customWidth="1"/>
    <col min="17" max="17" width="3.85546875" style="1" customWidth="1"/>
    <col min="18" max="18" width="10.140625" style="1" customWidth="1"/>
    <col min="19" max="19" width="9.42578125" style="1" customWidth="1"/>
    <col min="20" max="20" width="8.42578125" style="1" customWidth="1"/>
    <col min="21" max="21" width="2" style="1" bestFit="1" customWidth="1"/>
    <col min="22" max="22" width="0.7109375" style="1" hidden="1" customWidth="1"/>
    <col min="23" max="23" width="30.28515625" style="1" bestFit="1" customWidth="1"/>
    <col min="24" max="24" width="21.7109375" style="1" customWidth="1"/>
    <col min="25" max="25" width="16" style="1" customWidth="1"/>
    <col min="26" max="26" width="17" style="1" customWidth="1"/>
    <col min="27" max="27" width="15.5703125" style="1" customWidth="1"/>
    <col min="28" max="28" width="14.42578125" style="4" customWidth="1"/>
    <col min="29" max="29" width="12.7109375" style="4" customWidth="1"/>
    <col min="30"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72"/>
      <c r="E1" s="273"/>
      <c r="F1" s="273"/>
      <c r="G1" s="273"/>
      <c r="H1" s="273"/>
      <c r="I1" s="273"/>
      <c r="T1" s="5"/>
      <c r="U1" s="5"/>
    </row>
    <row r="2" spans="1:256">
      <c r="D2" s="272"/>
      <c r="E2" s="273"/>
      <c r="F2" s="273"/>
      <c r="G2" s="273"/>
      <c r="H2" s="273"/>
      <c r="I2" s="273"/>
      <c r="T2" s="5"/>
      <c r="U2" s="5"/>
    </row>
    <row r="3" spans="1:256">
      <c r="D3" s="273"/>
      <c r="E3" s="273"/>
      <c r="F3" s="273"/>
      <c r="G3" s="273"/>
      <c r="H3" s="273"/>
      <c r="I3" s="273"/>
      <c r="R3" s="6"/>
      <c r="S3" s="7"/>
      <c r="T3" s="7"/>
      <c r="U3" s="8"/>
    </row>
    <row r="4" spans="1:256">
      <c r="D4" s="9"/>
      <c r="E4" s="9"/>
      <c r="F4" s="9"/>
      <c r="G4" s="9"/>
      <c r="H4" s="9"/>
      <c r="I4" s="9"/>
      <c r="N4" s="10"/>
      <c r="O4" s="10"/>
      <c r="P4" s="10"/>
      <c r="Q4" s="10"/>
      <c r="R4" s="11"/>
      <c r="S4" s="12"/>
      <c r="T4" s="8"/>
      <c r="U4" s="8"/>
    </row>
    <row r="5" spans="1:256">
      <c r="D5" s="9"/>
      <c r="E5" s="9"/>
      <c r="F5" s="9"/>
      <c r="G5" s="9"/>
      <c r="H5" s="9"/>
      <c r="I5" s="9"/>
      <c r="N5" s="10"/>
      <c r="O5" s="10"/>
      <c r="P5" s="10"/>
      <c r="Q5" s="10"/>
      <c r="R5" s="13"/>
      <c r="S5" s="12"/>
      <c r="T5" s="8"/>
      <c r="U5" s="8"/>
    </row>
    <row r="6" spans="1:256">
      <c r="D6" s="9"/>
      <c r="E6" s="9"/>
      <c r="F6" s="9"/>
      <c r="G6" s="9"/>
      <c r="H6" s="9"/>
      <c r="I6" s="9"/>
      <c r="N6" s="14"/>
      <c r="O6" s="14"/>
      <c r="P6" s="14"/>
      <c r="Q6" s="14"/>
      <c r="R6" s="11"/>
      <c r="S6" s="12"/>
      <c r="T6" s="8"/>
      <c r="U6" s="8"/>
    </row>
    <row r="7" spans="1:256" ht="18" customHeight="1">
      <c r="D7" s="9"/>
      <c r="E7" s="274" t="s">
        <v>0</v>
      </c>
      <c r="F7" s="274"/>
      <c r="G7" s="15" t="s">
        <v>254</v>
      </c>
      <c r="H7" s="189"/>
      <c r="I7" s="17"/>
      <c r="J7" s="17"/>
      <c r="N7" s="18"/>
      <c r="O7" s="18"/>
      <c r="P7" s="18"/>
      <c r="Q7" s="18"/>
      <c r="R7" s="11"/>
      <c r="S7" s="12"/>
      <c r="T7" s="8"/>
      <c r="U7" s="8"/>
      <c r="AB7" s="1"/>
      <c r="AC7" s="1"/>
      <c r="AD7" s="1"/>
      <c r="AE7" s="1"/>
      <c r="AF7" s="1"/>
    </row>
    <row r="8" spans="1:256" ht="14.25" customHeight="1">
      <c r="D8" s="9"/>
      <c r="E8" s="19"/>
      <c r="F8" s="19"/>
      <c r="G8" s="19"/>
      <c r="H8" s="19"/>
      <c r="I8" s="17"/>
      <c r="J8" s="17"/>
      <c r="N8" s="18"/>
      <c r="O8" s="18"/>
      <c r="P8" s="18"/>
      <c r="Q8" s="18"/>
      <c r="R8" s="18"/>
      <c r="S8" s="14"/>
      <c r="T8" s="12"/>
      <c r="U8" s="20"/>
      <c r="AB8" s="1"/>
      <c r="AC8" s="1"/>
      <c r="AD8" s="1"/>
      <c r="AE8" s="1"/>
      <c r="AF8" s="1"/>
    </row>
    <row r="9" spans="1:256" ht="15.75">
      <c r="A9" s="21"/>
      <c r="B9" s="22"/>
      <c r="C9" s="23"/>
      <c r="D9" s="275" t="s">
        <v>1</v>
      </c>
      <c r="E9" s="275"/>
      <c r="F9" s="275"/>
      <c r="G9" s="275"/>
      <c r="H9" s="275"/>
      <c r="I9" s="275"/>
      <c r="J9" s="275"/>
      <c r="K9" s="275"/>
      <c r="L9" s="275"/>
      <c r="M9" s="275"/>
      <c r="N9" s="275"/>
      <c r="O9" s="275"/>
      <c r="P9" s="275"/>
      <c r="Q9" s="275"/>
      <c r="R9" s="275"/>
      <c r="S9" s="275"/>
      <c r="T9" s="275"/>
      <c r="U9" s="27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30">
      <c r="A10" s="21"/>
      <c r="B10" s="22"/>
      <c r="C10" s="23"/>
      <c r="D10" s="275" t="s">
        <v>2</v>
      </c>
      <c r="E10" s="275"/>
      <c r="F10" s="275"/>
      <c r="G10" s="275"/>
      <c r="H10" s="275"/>
      <c r="I10" s="275"/>
      <c r="J10" s="275"/>
      <c r="K10" s="275"/>
      <c r="L10" s="275"/>
      <c r="M10" s="275"/>
      <c r="N10" s="275"/>
      <c r="O10" s="275"/>
      <c r="P10" s="275"/>
      <c r="Q10" s="275"/>
      <c r="R10" s="275"/>
      <c r="S10" s="275"/>
      <c r="T10" s="275"/>
      <c r="U10" s="275"/>
      <c r="V10" s="21"/>
      <c r="W10" s="24" t="s">
        <v>255</v>
      </c>
      <c r="X10" s="25"/>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2.5" customHeight="1">
      <c r="E11" s="26" t="s">
        <v>5</v>
      </c>
      <c r="J11" s="276" t="s">
        <v>252</v>
      </c>
      <c r="K11" s="276"/>
      <c r="L11" s="276"/>
      <c r="M11" s="276"/>
      <c r="N11" s="276"/>
      <c r="Q11" s="14"/>
      <c r="R11" s="277"/>
      <c r="S11" s="277"/>
      <c r="T11" s="277"/>
      <c r="U11" s="277"/>
      <c r="W11" s="28" t="s">
        <v>250</v>
      </c>
      <c r="X11" s="29"/>
      <c r="Y11" s="1" t="s">
        <v>6</v>
      </c>
    </row>
    <row r="12" spans="1:256" ht="15.75" customHeight="1">
      <c r="I12" s="14"/>
      <c r="J12" s="30"/>
      <c r="K12" s="30"/>
      <c r="L12" s="30"/>
      <c r="M12" s="30"/>
      <c r="N12" s="30"/>
      <c r="Q12" s="14"/>
      <c r="W12" s="31" t="s">
        <v>256</v>
      </c>
      <c r="X12" s="32"/>
      <c r="Y12" s="1" t="s">
        <v>7</v>
      </c>
    </row>
    <row r="13" spans="1:256">
      <c r="E13" s="268" t="str">
        <f>CONCATENATE("Код SAP ",W14)</f>
        <v>Код SAP I-360833</v>
      </c>
      <c r="F13" s="268"/>
      <c r="G13" s="268"/>
      <c r="H13" s="268"/>
      <c r="I13" s="14"/>
      <c r="J13" s="30"/>
      <c r="K13" s="30"/>
      <c r="L13" s="30"/>
      <c r="M13" s="30"/>
      <c r="N13" s="30"/>
      <c r="Q13" s="14"/>
      <c r="W13" s="33" t="s">
        <v>66</v>
      </c>
      <c r="X13" s="34"/>
    </row>
    <row r="14" spans="1:256" ht="15.75">
      <c r="I14" s="14"/>
      <c r="J14" s="30"/>
      <c r="K14" s="30"/>
      <c r="L14" s="30"/>
      <c r="M14" s="30"/>
      <c r="N14" s="30"/>
      <c r="Q14" s="14"/>
      <c r="W14" s="35" t="s">
        <v>251</v>
      </c>
      <c r="X14" s="36"/>
      <c r="Y14" s="1" t="s">
        <v>8</v>
      </c>
    </row>
    <row r="15" spans="1:256" ht="31.5" customHeight="1">
      <c r="E15" s="30" t="s">
        <v>9</v>
      </c>
      <c r="I15" s="14"/>
      <c r="J15" s="27" t="s">
        <v>10</v>
      </c>
      <c r="K15" s="27"/>
      <c r="L15" s="27"/>
      <c r="M15" s="27"/>
      <c r="N15" s="27"/>
      <c r="P15" s="30" t="s">
        <v>11</v>
      </c>
      <c r="Q15" s="10"/>
      <c r="R15" s="30"/>
      <c r="T15" s="37" t="str">
        <f>W13</f>
        <v>нет</v>
      </c>
      <c r="U15" s="38"/>
      <c r="W15" s="39" t="s">
        <v>253</v>
      </c>
      <c r="X15" s="36"/>
      <c r="Y15" s="1" t="s">
        <v>12</v>
      </c>
    </row>
    <row r="16" spans="1:256" ht="15.75">
      <c r="I16" s="14"/>
      <c r="J16" s="30" t="s">
        <v>13</v>
      </c>
      <c r="K16" s="30"/>
      <c r="L16" s="30"/>
      <c r="M16" s="30"/>
      <c r="N16" s="30"/>
      <c r="Q16" s="14"/>
      <c r="W16" s="40">
        <v>0.05</v>
      </c>
      <c r="X16" s="41"/>
      <c r="Y16" s="1" t="s">
        <v>14</v>
      </c>
    </row>
    <row r="17" spans="1:256" ht="15.75">
      <c r="I17" s="14"/>
      <c r="J17" s="30"/>
      <c r="K17" s="30"/>
      <c r="L17" s="30"/>
      <c r="M17" s="30"/>
      <c r="N17" s="30"/>
      <c r="Q17" s="14"/>
      <c r="W17" s="42">
        <v>46142</v>
      </c>
      <c r="X17" s="43"/>
      <c r="Y17" s="1" t="s">
        <v>15</v>
      </c>
    </row>
    <row r="18" spans="1:256" ht="33" customHeight="1">
      <c r="E18" s="269" t="s">
        <v>16</v>
      </c>
      <c r="F18" s="269"/>
      <c r="G18" s="269"/>
      <c r="I18" s="270" t="s">
        <v>259</v>
      </c>
      <c r="J18" s="270"/>
      <c r="K18" s="270"/>
      <c r="M18" s="270"/>
      <c r="N18" s="270"/>
      <c r="O18" s="270"/>
      <c r="Q18" s="271" t="str">
        <f>W15</f>
        <v>г. Долгопрудный, Лихачевский пр-т, д. 17</v>
      </c>
      <c r="R18" s="263"/>
      <c r="S18" s="263"/>
      <c r="T18" s="263"/>
      <c r="U18" s="263"/>
      <c r="W18" s="45"/>
      <c r="X18" s="46"/>
      <c r="Y18" s="1" t="s">
        <v>17</v>
      </c>
    </row>
    <row r="19" spans="1:256" ht="27" customHeight="1">
      <c r="E19" s="262" t="s">
        <v>18</v>
      </c>
      <c r="F19" s="262"/>
      <c r="G19" s="262"/>
      <c r="J19" s="47" t="s">
        <v>19</v>
      </c>
      <c r="N19" s="47" t="s">
        <v>20</v>
      </c>
      <c r="R19" s="47" t="s">
        <v>21</v>
      </c>
      <c r="W19" s="48"/>
      <c r="X19" s="49"/>
      <c r="Y19" s="1" t="s">
        <v>22</v>
      </c>
    </row>
    <row r="20" spans="1:256" ht="36" customHeight="1">
      <c r="E20" s="26" t="s">
        <v>23</v>
      </c>
      <c r="H20" s="263" t="str">
        <f>CONCATENATE("Выполнение ",W10)</f>
        <v>Выполнение ПИР, СМР, ПНР, оборудование</v>
      </c>
      <c r="I20" s="263"/>
      <c r="J20" s="263"/>
      <c r="K20" s="263"/>
      <c r="L20" s="263"/>
      <c r="M20" s="263"/>
      <c r="N20" s="263"/>
      <c r="O20" s="263"/>
      <c r="P20" s="263"/>
      <c r="Q20" s="263"/>
      <c r="R20" s="263"/>
      <c r="S20" s="263"/>
      <c r="T20" s="263"/>
      <c r="U20" s="263"/>
      <c r="W20" s="188" t="s">
        <v>260</v>
      </c>
      <c r="X20" s="36"/>
      <c r="Y20" s="1" t="s">
        <v>24</v>
      </c>
    </row>
    <row r="21" spans="1:256" ht="31.5" customHeight="1">
      <c r="E21" s="264" t="s">
        <v>25</v>
      </c>
      <c r="F21" s="264"/>
      <c r="G21" s="264"/>
      <c r="I21" s="50"/>
      <c r="J21" s="265" t="str">
        <f>W12</f>
        <v>Строительство КЛ-0,4 кВ от ТП-10/0,4кВ №167, ПС №420 "Долгопрудная", ВРЩ-0,4 кВ, в т.ч. ПИР, МО, г. Долгопрудный, Лихачевский пр-т, д. 17</v>
      </c>
      <c r="K21" s="266"/>
      <c r="L21" s="266"/>
      <c r="M21" s="266"/>
      <c r="N21" s="266"/>
      <c r="O21" s="266"/>
      <c r="P21" s="266"/>
      <c r="Q21" s="266"/>
      <c r="R21" s="266"/>
      <c r="S21" s="266"/>
      <c r="T21" s="266"/>
      <c r="U21" s="266"/>
      <c r="W21" s="3"/>
      <c r="X21" s="51"/>
      <c r="Y21" s="52"/>
      <c r="Z21" s="52"/>
    </row>
    <row r="22" spans="1:256" ht="13.5" customHeight="1">
      <c r="E22" s="53"/>
      <c r="F22" s="53"/>
      <c r="G22" s="53"/>
      <c r="H22" s="30"/>
      <c r="W22" s="54"/>
      <c r="X22" s="55"/>
    </row>
    <row r="23" spans="1:256" ht="27.75" customHeight="1">
      <c r="E23" s="26" t="s">
        <v>26</v>
      </c>
      <c r="F23" s="56"/>
      <c r="G23" s="56"/>
      <c r="H23" s="30"/>
      <c r="J23" s="348" t="str">
        <f>W20</f>
        <v>ТУ № И-26-00-199446/103/С8 от 05.05.2026 (Строительтво - 0,030 км, установка - ВРЩ-1 шт)</v>
      </c>
      <c r="K23" s="267"/>
      <c r="L23" s="267"/>
      <c r="M23" s="267"/>
      <c r="N23" s="267"/>
      <c r="O23" s="267"/>
      <c r="P23" s="267"/>
      <c r="Q23" s="267"/>
      <c r="R23" s="267"/>
      <c r="S23" s="267"/>
      <c r="T23" s="267"/>
      <c r="U23" s="267"/>
    </row>
    <row r="24" spans="1:256">
      <c r="B24" s="58" t="s">
        <v>27</v>
      </c>
      <c r="C24" s="58" t="s">
        <v>28</v>
      </c>
      <c r="D24" s="257" t="s">
        <v>29</v>
      </c>
      <c r="E24" s="257"/>
      <c r="F24" s="257"/>
      <c r="G24" s="257"/>
      <c r="H24" s="257"/>
      <c r="I24" s="257"/>
      <c r="J24" s="257"/>
      <c r="K24" s="257"/>
      <c r="L24" s="257"/>
      <c r="M24" s="257"/>
      <c r="N24" s="257"/>
      <c r="O24" s="257"/>
      <c r="P24" s="257"/>
      <c r="Q24" s="257"/>
      <c r="R24" s="257"/>
      <c r="S24" s="257"/>
      <c r="T24" s="257"/>
      <c r="U24" s="257"/>
    </row>
    <row r="25" spans="1:256">
      <c r="A25" s="30"/>
      <c r="B25" s="2" t="b">
        <f>OR(B26:B77)</f>
        <v>1</v>
      </c>
      <c r="C25" s="2" t="b">
        <f>OR(C26:C77)</f>
        <v>0</v>
      </c>
      <c r="D25" s="258" t="s">
        <v>30</v>
      </c>
      <c r="E25" s="259"/>
      <c r="F25" s="259"/>
      <c r="G25" s="259"/>
      <c r="H25" s="259"/>
      <c r="I25" s="259"/>
      <c r="J25" s="259"/>
      <c r="K25" s="260"/>
      <c r="L25" s="261" t="s">
        <v>31</v>
      </c>
      <c r="M25" s="261"/>
      <c r="N25" s="261"/>
      <c r="O25" s="261"/>
      <c r="P25" s="261"/>
      <c r="Q25" s="261"/>
      <c r="R25" s="261"/>
      <c r="S25" s="261"/>
      <c r="T25" s="261"/>
      <c r="U25" s="261"/>
      <c r="V25" s="30"/>
      <c r="W25" s="30"/>
      <c r="X25" s="30"/>
      <c r="Y25" s="30"/>
      <c r="Z25" s="30"/>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c r="AZ25" s="30"/>
      <c r="BA25" s="30"/>
      <c r="BB25" s="30"/>
      <c r="BC25" s="30"/>
      <c r="BD25" s="30"/>
      <c r="BE25" s="30"/>
      <c r="BF25" s="30"/>
      <c r="BG25" s="30"/>
      <c r="BH25" s="30"/>
      <c r="BI25" s="30"/>
      <c r="BJ25" s="30"/>
      <c r="BK25" s="30"/>
      <c r="BL25" s="30"/>
      <c r="BM25" s="30"/>
      <c r="BN25" s="30"/>
      <c r="BO25" s="30"/>
      <c r="BP25" s="30"/>
      <c r="BQ25" s="30"/>
      <c r="BR25" s="30"/>
      <c r="BS25" s="30"/>
      <c r="BT25" s="30"/>
      <c r="BU25" s="30"/>
      <c r="BV25" s="30"/>
      <c r="BW25" s="30"/>
      <c r="BX25" s="30"/>
      <c r="BY25" s="30"/>
      <c r="BZ25" s="30"/>
      <c r="CA25" s="30"/>
      <c r="CB25" s="30"/>
      <c r="CC25" s="30"/>
      <c r="CD25" s="30"/>
      <c r="CE25" s="30"/>
      <c r="CF25" s="30"/>
      <c r="CG25" s="30"/>
      <c r="CH25" s="30"/>
      <c r="CI25" s="30"/>
      <c r="CJ25" s="30"/>
      <c r="CK25" s="30"/>
      <c r="CL25" s="30"/>
      <c r="CM25" s="30"/>
      <c r="CN25" s="30"/>
      <c r="CO25" s="30"/>
      <c r="CP25" s="30"/>
      <c r="CQ25" s="30"/>
      <c r="CR25" s="30"/>
      <c r="CS25" s="30"/>
      <c r="CT25" s="30"/>
      <c r="CU25" s="30"/>
      <c r="CV25" s="30"/>
      <c r="CW25" s="30"/>
      <c r="CX25" s="30"/>
      <c r="CY25" s="30"/>
      <c r="CZ25" s="30"/>
      <c r="DA25" s="30"/>
      <c r="DB25" s="30"/>
      <c r="DC25" s="30"/>
      <c r="DD25" s="30"/>
      <c r="DE25" s="30"/>
      <c r="DF25" s="30"/>
      <c r="DG25" s="30"/>
      <c r="DH25" s="30"/>
      <c r="DI25" s="30"/>
      <c r="DJ25" s="30"/>
      <c r="DK25" s="30"/>
      <c r="DL25" s="30"/>
      <c r="DM25" s="30"/>
      <c r="DN25" s="30"/>
      <c r="DO25" s="30"/>
      <c r="DP25" s="30"/>
      <c r="DQ25" s="30"/>
      <c r="DR25" s="30"/>
      <c r="DS25" s="30"/>
      <c r="DT25" s="30"/>
      <c r="DU25" s="30"/>
      <c r="DV25" s="30"/>
      <c r="DW25" s="30"/>
      <c r="DX25" s="30"/>
      <c r="DY25" s="30"/>
      <c r="DZ25" s="30"/>
      <c r="EA25" s="30"/>
      <c r="EB25" s="30"/>
      <c r="EC25" s="30"/>
      <c r="ED25" s="30"/>
      <c r="EE25" s="30"/>
      <c r="EF25" s="30"/>
      <c r="EG25" s="30"/>
      <c r="EH25" s="30"/>
      <c r="EI25" s="30"/>
      <c r="EJ25" s="30"/>
      <c r="EK25" s="30"/>
      <c r="EL25" s="30"/>
      <c r="EM25" s="30"/>
      <c r="EN25" s="30"/>
      <c r="EO25" s="30"/>
      <c r="EP25" s="30"/>
      <c r="EQ25" s="30"/>
      <c r="ER25" s="30"/>
      <c r="ES25" s="30"/>
      <c r="ET25" s="30"/>
      <c r="EU25" s="30"/>
      <c r="EV25" s="30"/>
      <c r="EW25" s="30"/>
      <c r="EX25" s="30"/>
      <c r="EY25" s="30"/>
      <c r="EZ25" s="30"/>
      <c r="FA25" s="30"/>
      <c r="FB25" s="30"/>
      <c r="FC25" s="30"/>
      <c r="FD25" s="30"/>
      <c r="FE25" s="30"/>
      <c r="FF25" s="30"/>
      <c r="FG25" s="30"/>
      <c r="FH25" s="30"/>
      <c r="FI25" s="30"/>
      <c r="FJ25" s="30"/>
      <c r="FK25" s="30"/>
      <c r="FL25" s="30"/>
      <c r="FM25" s="30"/>
      <c r="FN25" s="30"/>
      <c r="FO25" s="30"/>
      <c r="FP25" s="30"/>
      <c r="FQ25" s="30"/>
      <c r="FR25" s="30"/>
      <c r="FS25" s="30"/>
      <c r="FT25" s="30"/>
      <c r="FU25" s="30"/>
      <c r="FV25" s="30"/>
      <c r="FW25" s="30"/>
      <c r="FX25" s="30"/>
      <c r="FY25" s="30"/>
      <c r="FZ25" s="30"/>
      <c r="GA25" s="30"/>
      <c r="GB25" s="30"/>
      <c r="GC25" s="30"/>
      <c r="GD25" s="30"/>
      <c r="GE25" s="30"/>
      <c r="GF25" s="30"/>
      <c r="GG25" s="30"/>
      <c r="GH25" s="30"/>
      <c r="GI25" s="30"/>
      <c r="GJ25" s="30"/>
      <c r="GK25" s="30"/>
      <c r="GL25" s="30"/>
      <c r="GM25" s="30"/>
      <c r="GN25" s="30"/>
      <c r="GO25" s="30"/>
      <c r="GP25" s="30"/>
      <c r="GQ25" s="30"/>
      <c r="GR25" s="30"/>
      <c r="GS25" s="30"/>
      <c r="GT25" s="30"/>
      <c r="GU25" s="30"/>
      <c r="GV25" s="30"/>
      <c r="GW25" s="30"/>
      <c r="GX25" s="30"/>
      <c r="GY25" s="30"/>
      <c r="GZ25" s="30"/>
      <c r="HA25" s="30"/>
      <c r="HB25" s="30"/>
      <c r="HC25" s="30"/>
      <c r="HD25" s="30"/>
      <c r="HE25" s="30"/>
      <c r="HF25" s="30"/>
      <c r="HG25" s="30"/>
      <c r="HH25" s="30"/>
      <c r="HI25" s="30"/>
      <c r="HJ25" s="30"/>
      <c r="HK25" s="30"/>
      <c r="HL25" s="30"/>
      <c r="HM25" s="30"/>
      <c r="HN25" s="30"/>
      <c r="HO25" s="30"/>
      <c r="HP25" s="30"/>
      <c r="HQ25" s="30"/>
      <c r="HR25" s="30"/>
      <c r="HS25" s="30"/>
      <c r="HT25" s="30"/>
      <c r="HU25" s="30"/>
      <c r="HV25" s="30"/>
      <c r="HW25" s="30"/>
      <c r="HX25" s="30"/>
      <c r="HY25" s="30"/>
      <c r="HZ25" s="30"/>
      <c r="IA25" s="30"/>
      <c r="IB25" s="30"/>
      <c r="IC25" s="30"/>
      <c r="ID25" s="30"/>
      <c r="IE25" s="30"/>
      <c r="IF25" s="30"/>
      <c r="IG25" s="30"/>
      <c r="IH25" s="30"/>
      <c r="II25" s="30"/>
      <c r="IJ25" s="30"/>
      <c r="IK25" s="30"/>
      <c r="IL25" s="30"/>
      <c r="IM25" s="30"/>
      <c r="IN25" s="30"/>
      <c r="IO25" s="30"/>
      <c r="IP25" s="30"/>
      <c r="IQ25" s="30"/>
      <c r="IR25" s="30"/>
      <c r="IS25" s="30"/>
      <c r="IT25" s="30"/>
      <c r="IU25" s="30"/>
      <c r="IV25" s="30"/>
    </row>
    <row r="26" spans="1:256" ht="18">
      <c r="A26" s="57"/>
      <c r="B26" s="59" t="b">
        <v>1</v>
      </c>
      <c r="C26" s="59"/>
      <c r="D26" s="60"/>
      <c r="E26" s="235" t="s">
        <v>32</v>
      </c>
      <c r="F26" s="236"/>
      <c r="G26" s="236"/>
      <c r="H26" s="236"/>
      <c r="I26" s="236"/>
      <c r="J26" s="236"/>
      <c r="K26" s="237"/>
      <c r="L26" s="220"/>
      <c r="M26" s="220"/>
      <c r="N26" s="220"/>
      <c r="O26" s="220"/>
      <c r="P26" s="220"/>
      <c r="Q26" s="220"/>
      <c r="R26" s="220"/>
      <c r="S26" s="220"/>
      <c r="T26" s="220"/>
      <c r="U26" s="220"/>
      <c r="V26" s="57"/>
      <c r="W26" s="63"/>
      <c r="X26" s="63"/>
      <c r="Y26" s="57"/>
      <c r="Z26" s="57"/>
      <c r="AA26" s="57"/>
      <c r="AB26" s="57"/>
      <c r="AC26" s="57"/>
      <c r="AD26" s="57"/>
      <c r="AE26" s="57"/>
      <c r="AF26" s="57"/>
      <c r="AG26" s="57"/>
      <c r="AH26" s="57"/>
      <c r="AI26" s="57"/>
      <c r="AJ26" s="57"/>
      <c r="AK26" s="57"/>
      <c r="AL26" s="57"/>
      <c r="AM26" s="57"/>
      <c r="AN26" s="57"/>
      <c r="AO26" s="57"/>
      <c r="AP26" s="57"/>
      <c r="AQ26" s="57"/>
      <c r="AR26" s="57"/>
      <c r="AS26" s="57"/>
      <c r="AT26" s="57"/>
      <c r="AU26" s="57"/>
      <c r="AV26" s="57"/>
      <c r="AW26" s="57"/>
      <c r="AX26" s="57"/>
      <c r="AY26" s="57"/>
      <c r="AZ26" s="57"/>
      <c r="BA26" s="57"/>
      <c r="BB26" s="57"/>
      <c r="BC26" s="57"/>
      <c r="BD26" s="57"/>
      <c r="BE26" s="57"/>
      <c r="BF26" s="57"/>
      <c r="BG26" s="57"/>
      <c r="BH26" s="57"/>
      <c r="BI26" s="57"/>
      <c r="BJ26" s="57"/>
      <c r="BK26" s="57"/>
      <c r="BL26" s="57"/>
      <c r="BM26" s="57"/>
      <c r="BN26" s="57"/>
      <c r="BO26" s="57"/>
      <c r="BP26" s="57"/>
      <c r="BQ26" s="57"/>
      <c r="BR26" s="57"/>
      <c r="BS26" s="57"/>
      <c r="BT26" s="57"/>
      <c r="BU26" s="57"/>
      <c r="BV26" s="57"/>
      <c r="BW26" s="57"/>
      <c r="BX26" s="57"/>
      <c r="BY26" s="57"/>
      <c r="BZ26" s="57"/>
      <c r="CA26" s="57"/>
      <c r="CB26" s="57"/>
      <c r="CC26" s="57"/>
      <c r="CD26" s="57"/>
      <c r="CE26" s="57"/>
      <c r="CF26" s="57"/>
      <c r="CG26" s="57"/>
      <c r="CH26" s="57"/>
      <c r="CI26" s="57"/>
      <c r="CJ26" s="57"/>
      <c r="CK26" s="57"/>
      <c r="CL26" s="57"/>
      <c r="CM26" s="57"/>
      <c r="CN26" s="57"/>
      <c r="CO26" s="57"/>
      <c r="CP26" s="57"/>
      <c r="CQ26" s="57"/>
      <c r="CR26" s="57"/>
      <c r="CS26" s="57"/>
      <c r="CT26" s="57"/>
      <c r="CU26" s="57"/>
      <c r="CV26" s="57"/>
      <c r="CW26" s="57"/>
      <c r="CX26" s="57"/>
      <c r="CY26" s="57"/>
      <c r="CZ26" s="57"/>
      <c r="DA26" s="57"/>
      <c r="DB26" s="57"/>
      <c r="DC26" s="57"/>
      <c r="DD26" s="57"/>
      <c r="DE26" s="57"/>
      <c r="DF26" s="57"/>
      <c r="DG26" s="57"/>
      <c r="DH26" s="57"/>
      <c r="DI26" s="57"/>
      <c r="DJ26" s="57"/>
      <c r="DK26" s="57"/>
      <c r="DL26" s="57"/>
      <c r="DM26" s="57"/>
      <c r="DN26" s="57"/>
      <c r="DO26" s="57"/>
      <c r="DP26" s="57"/>
      <c r="DQ26" s="57"/>
      <c r="DR26" s="57"/>
      <c r="DS26" s="57"/>
      <c r="DT26" s="57"/>
      <c r="DU26" s="57"/>
      <c r="DV26" s="57"/>
      <c r="DW26" s="57"/>
      <c r="DX26" s="57"/>
      <c r="DY26" s="57"/>
      <c r="DZ26" s="57"/>
      <c r="EA26" s="57"/>
      <c r="EB26" s="57"/>
      <c r="EC26" s="57"/>
      <c r="ED26" s="57"/>
      <c r="EE26" s="57"/>
      <c r="EF26" s="57"/>
      <c r="EG26" s="57"/>
      <c r="EH26" s="57"/>
      <c r="EI26" s="57"/>
      <c r="EJ26" s="57"/>
      <c r="EK26" s="57"/>
      <c r="EL26" s="57"/>
      <c r="EM26" s="57"/>
      <c r="EN26" s="57"/>
      <c r="EO26" s="57"/>
      <c r="EP26" s="57"/>
      <c r="EQ26" s="57"/>
      <c r="ER26" s="57"/>
      <c r="ES26" s="57"/>
      <c r="ET26" s="57"/>
      <c r="EU26" s="57"/>
      <c r="EV26" s="57"/>
      <c r="EW26" s="57"/>
      <c r="EX26" s="57"/>
      <c r="EY26" s="57"/>
      <c r="EZ26" s="57"/>
      <c r="FA26" s="57"/>
      <c r="FB26" s="57"/>
      <c r="FC26" s="57"/>
      <c r="FD26" s="57"/>
      <c r="FE26" s="57"/>
      <c r="FF26" s="57"/>
      <c r="FG26" s="57"/>
      <c r="FH26" s="57"/>
      <c r="FI26" s="57"/>
      <c r="FJ26" s="57"/>
      <c r="FK26" s="57"/>
      <c r="FL26" s="57"/>
      <c r="FM26" s="57"/>
      <c r="FN26" s="57"/>
      <c r="FO26" s="57"/>
      <c r="FP26" s="57"/>
      <c r="FQ26" s="57"/>
      <c r="FR26" s="57"/>
      <c r="FS26" s="57"/>
      <c r="FT26" s="57"/>
      <c r="FU26" s="57"/>
      <c r="FV26" s="57"/>
      <c r="FW26" s="57"/>
      <c r="FX26" s="57"/>
      <c r="FY26" s="57"/>
      <c r="FZ26" s="57"/>
      <c r="GA26" s="57"/>
      <c r="GB26" s="57"/>
      <c r="GC26" s="57"/>
      <c r="GD26" s="57"/>
      <c r="GE26" s="57"/>
      <c r="GF26" s="57"/>
      <c r="GG26" s="57"/>
      <c r="GH26" s="57"/>
      <c r="GI26" s="57"/>
      <c r="GJ26" s="57"/>
      <c r="GK26" s="57"/>
      <c r="GL26" s="57"/>
      <c r="GM26" s="57"/>
      <c r="GN26" s="57"/>
      <c r="GO26" s="57"/>
      <c r="GP26" s="57"/>
      <c r="GQ26" s="57"/>
      <c r="GR26" s="57"/>
      <c r="GS26" s="57"/>
      <c r="GT26" s="57"/>
      <c r="GU26" s="57"/>
      <c r="GV26" s="57"/>
      <c r="GW26" s="57"/>
      <c r="GX26" s="57"/>
      <c r="GY26" s="57"/>
      <c r="GZ26" s="57"/>
      <c r="HA26" s="57"/>
      <c r="HB26" s="57"/>
      <c r="HC26" s="57"/>
      <c r="HD26" s="57"/>
      <c r="HE26" s="57"/>
      <c r="HF26" s="57"/>
      <c r="HG26" s="57"/>
      <c r="HH26" s="57"/>
      <c r="HI26" s="57"/>
      <c r="HJ26" s="57"/>
      <c r="HK26" s="57"/>
      <c r="HL26" s="57"/>
      <c r="HM26" s="57"/>
      <c r="HN26" s="57"/>
      <c r="HO26" s="57"/>
      <c r="HP26" s="57"/>
      <c r="HQ26" s="57"/>
      <c r="HR26" s="57"/>
      <c r="HS26" s="57"/>
      <c r="HT26" s="57"/>
      <c r="HU26" s="57"/>
      <c r="HV26" s="57"/>
      <c r="HW26" s="57"/>
      <c r="HX26" s="57"/>
      <c r="HY26" s="57"/>
      <c r="HZ26" s="57"/>
      <c r="IA26" s="57"/>
      <c r="IB26" s="57"/>
      <c r="IC26" s="57"/>
      <c r="ID26" s="57"/>
      <c r="IE26" s="57"/>
      <c r="IF26" s="57"/>
      <c r="IG26" s="57"/>
      <c r="IH26" s="57"/>
      <c r="II26" s="57"/>
      <c r="IJ26" s="57"/>
      <c r="IK26" s="57"/>
      <c r="IL26" s="57"/>
      <c r="IM26" s="57"/>
      <c r="IN26" s="57"/>
      <c r="IO26" s="57"/>
      <c r="IP26" s="57"/>
      <c r="IQ26" s="57"/>
      <c r="IR26" s="57"/>
      <c r="IS26" s="57"/>
      <c r="IT26" s="57"/>
      <c r="IU26" s="57"/>
      <c r="IV26" s="57"/>
    </row>
    <row r="27" spans="1:256" ht="18">
      <c r="A27" s="9"/>
      <c r="B27" s="59" t="b">
        <v>1</v>
      </c>
      <c r="C27" s="59"/>
      <c r="D27" s="60"/>
      <c r="E27" s="64" t="s">
        <v>33</v>
      </c>
      <c r="F27" s="235" t="s">
        <v>34</v>
      </c>
      <c r="G27" s="236"/>
      <c r="H27" s="236"/>
      <c r="I27" s="236"/>
      <c r="J27" s="236"/>
      <c r="K27" s="237"/>
      <c r="L27" s="235"/>
      <c r="M27" s="236"/>
      <c r="N27" s="236"/>
      <c r="O27" s="236"/>
      <c r="P27" s="236"/>
      <c r="Q27" s="236"/>
      <c r="R27" s="236"/>
      <c r="S27" s="236"/>
      <c r="T27" s="236"/>
      <c r="U27" s="237"/>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c r="AZ27" s="9"/>
      <c r="BA27" s="9"/>
      <c r="BB27" s="9"/>
      <c r="BC27" s="9"/>
      <c r="BD27" s="9"/>
      <c r="BE27" s="9"/>
      <c r="BF27" s="9"/>
      <c r="BG27" s="9"/>
      <c r="BH27" s="9"/>
      <c r="BI27" s="9"/>
      <c r="BJ27" s="9"/>
      <c r="BK27" s="9"/>
      <c r="BL27" s="9"/>
      <c r="BM27" s="9"/>
      <c r="BN27" s="9"/>
      <c r="BO27" s="9"/>
      <c r="BP27" s="9"/>
      <c r="BQ27" s="9"/>
      <c r="BR27" s="9"/>
      <c r="BS27" s="9"/>
      <c r="BT27" s="9"/>
      <c r="BU27" s="9"/>
      <c r="BV27" s="9"/>
      <c r="BW27" s="9"/>
      <c r="BX27" s="9"/>
      <c r="BY27" s="9"/>
      <c r="BZ27" s="9"/>
      <c r="CA27" s="9"/>
      <c r="CB27" s="9"/>
      <c r="CC27" s="9"/>
      <c r="CD27" s="9"/>
      <c r="CE27" s="9"/>
      <c r="CF27" s="9"/>
      <c r="CG27" s="9"/>
      <c r="CH27" s="9"/>
      <c r="CI27" s="9"/>
      <c r="CJ27" s="9"/>
      <c r="CK27" s="9"/>
      <c r="CL27" s="9"/>
      <c r="CM27" s="9"/>
      <c r="CN27" s="9"/>
      <c r="CO27" s="9"/>
      <c r="CP27" s="9"/>
      <c r="CQ27" s="9"/>
      <c r="CR27" s="9"/>
      <c r="CS27" s="9"/>
      <c r="CT27" s="9"/>
      <c r="CU27" s="9"/>
      <c r="CV27" s="9"/>
      <c r="CW27" s="9"/>
      <c r="CX27" s="9"/>
      <c r="CY27" s="9"/>
      <c r="CZ27" s="9"/>
      <c r="DA27" s="9"/>
      <c r="DB27" s="9"/>
      <c r="DC27" s="9"/>
      <c r="DD27" s="9"/>
      <c r="DE27" s="9"/>
      <c r="DF27" s="9"/>
      <c r="DG27" s="9"/>
      <c r="DH27" s="9"/>
      <c r="DI27" s="9"/>
      <c r="DJ27" s="9"/>
      <c r="DK27" s="9"/>
      <c r="DL27" s="9"/>
      <c r="DM27" s="9"/>
      <c r="DN27" s="9"/>
      <c r="DO27" s="9"/>
      <c r="DP27" s="9"/>
      <c r="DQ27" s="9"/>
      <c r="DR27" s="9"/>
      <c r="DS27" s="9"/>
      <c r="DT27" s="9"/>
      <c r="DU27" s="9"/>
      <c r="DV27" s="9"/>
      <c r="DW27" s="9"/>
      <c r="DX27" s="9"/>
      <c r="DY27" s="9"/>
      <c r="DZ27" s="9"/>
      <c r="EA27" s="9"/>
      <c r="EB27" s="9"/>
      <c r="EC27" s="9"/>
      <c r="ED27" s="9"/>
      <c r="EE27" s="9"/>
      <c r="EF27" s="9"/>
      <c r="EG27" s="9"/>
      <c r="EH27" s="9"/>
      <c r="EI27" s="9"/>
      <c r="EJ27" s="9"/>
      <c r="EK27" s="9"/>
      <c r="EL27" s="9"/>
      <c r="EM27" s="9"/>
      <c r="EN27" s="9"/>
      <c r="EO27" s="9"/>
      <c r="EP27" s="9"/>
      <c r="EQ27" s="9"/>
      <c r="ER27" s="9"/>
      <c r="ES27" s="9"/>
      <c r="ET27" s="9"/>
      <c r="EU27" s="9"/>
      <c r="EV27" s="9"/>
      <c r="EW27" s="9"/>
      <c r="EX27" s="9"/>
      <c r="EY27" s="9"/>
      <c r="EZ27" s="9"/>
      <c r="FA27" s="9"/>
      <c r="FB27" s="9"/>
      <c r="FC27" s="9"/>
      <c r="FD27" s="9"/>
      <c r="FE27" s="9"/>
      <c r="FF27" s="9"/>
      <c r="FG27" s="9"/>
      <c r="FH27" s="9"/>
      <c r="FI27" s="9"/>
      <c r="FJ27" s="9"/>
      <c r="FK27" s="9"/>
      <c r="FL27" s="9"/>
      <c r="FM27" s="9"/>
      <c r="FN27" s="9"/>
      <c r="FO27" s="9"/>
      <c r="FP27" s="9"/>
      <c r="FQ27" s="9"/>
      <c r="FR27" s="9"/>
      <c r="FS27" s="9"/>
      <c r="FT27" s="9"/>
      <c r="FU27" s="9"/>
      <c r="FV27" s="9"/>
      <c r="FW27" s="9"/>
      <c r="FX27" s="9"/>
      <c r="FY27" s="9"/>
      <c r="FZ27" s="9"/>
      <c r="GA27" s="9"/>
      <c r="GB27" s="9"/>
      <c r="GC27" s="9"/>
      <c r="GD27" s="9"/>
      <c r="GE27" s="9"/>
      <c r="GF27" s="9"/>
      <c r="GG27" s="9"/>
      <c r="GH27" s="9"/>
      <c r="GI27" s="9"/>
      <c r="GJ27" s="9"/>
      <c r="GK27" s="9"/>
      <c r="GL27" s="9"/>
      <c r="GM27" s="9"/>
      <c r="GN27" s="9"/>
      <c r="GO27" s="9"/>
      <c r="GP27" s="9"/>
      <c r="GQ27" s="9"/>
      <c r="GR27" s="9"/>
      <c r="GS27" s="9"/>
      <c r="GT27" s="9"/>
      <c r="GU27" s="9"/>
      <c r="GV27" s="9"/>
      <c r="GW27" s="9"/>
      <c r="GX27" s="9"/>
      <c r="GY27" s="9"/>
      <c r="GZ27" s="9"/>
      <c r="HA27" s="9"/>
      <c r="HB27" s="9"/>
      <c r="HC27" s="9"/>
      <c r="HD27" s="9"/>
      <c r="HE27" s="9"/>
      <c r="HF27" s="9"/>
      <c r="HG27" s="9"/>
      <c r="HH27" s="9"/>
      <c r="HI27" s="9"/>
      <c r="HJ27" s="9"/>
      <c r="HK27" s="9"/>
      <c r="HL27" s="9"/>
      <c r="HM27" s="9"/>
      <c r="HN27" s="9"/>
      <c r="HO27" s="9"/>
      <c r="HP27" s="9"/>
      <c r="HQ27" s="9"/>
      <c r="HR27" s="9"/>
      <c r="HS27" s="9"/>
      <c r="HT27" s="9"/>
      <c r="HU27" s="9"/>
      <c r="HV27" s="9"/>
      <c r="HW27" s="9"/>
      <c r="HX27" s="9"/>
      <c r="HY27" s="9"/>
      <c r="HZ27" s="9"/>
      <c r="IA27" s="9"/>
      <c r="IB27" s="9"/>
      <c r="IC27" s="9"/>
      <c r="ID27" s="9"/>
      <c r="IE27" s="9"/>
      <c r="IF27" s="9"/>
      <c r="IG27" s="9"/>
      <c r="IH27" s="9"/>
      <c r="II27" s="9"/>
      <c r="IJ27" s="9"/>
      <c r="IK27" s="9"/>
      <c r="IL27" s="9"/>
      <c r="IM27" s="9"/>
      <c r="IN27" s="9"/>
      <c r="IO27" s="9"/>
      <c r="IP27" s="9"/>
      <c r="IQ27" s="9"/>
      <c r="IR27" s="9"/>
      <c r="IS27" s="9"/>
      <c r="IT27" s="9"/>
      <c r="IU27" s="9"/>
      <c r="IV27" s="9"/>
    </row>
    <row r="28" spans="1:256" ht="18">
      <c r="A28" s="9"/>
      <c r="B28" s="59" t="b">
        <v>1</v>
      </c>
      <c r="C28" s="59"/>
      <c r="D28" s="60"/>
      <c r="E28" s="64" t="s">
        <v>35</v>
      </c>
      <c r="F28" s="235" t="s">
        <v>36</v>
      </c>
      <c r="G28" s="236"/>
      <c r="H28" s="236"/>
      <c r="I28" s="236"/>
      <c r="J28" s="236"/>
      <c r="K28" s="237"/>
      <c r="L28" s="254" t="s">
        <v>37</v>
      </c>
      <c r="M28" s="255"/>
      <c r="N28" s="255"/>
      <c r="O28" s="255"/>
      <c r="P28" s="255"/>
      <c r="Q28" s="255"/>
      <c r="R28" s="255"/>
      <c r="S28" s="255"/>
      <c r="T28" s="255"/>
      <c r="U28" s="256"/>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c r="CY28" s="9"/>
      <c r="CZ28" s="9"/>
      <c r="DA28" s="9"/>
      <c r="DB28" s="9"/>
      <c r="DC28" s="9"/>
      <c r="DD28" s="9"/>
      <c r="DE28" s="9"/>
      <c r="DF28" s="9"/>
      <c r="DG28" s="9"/>
      <c r="DH28" s="9"/>
      <c r="DI28" s="9"/>
      <c r="DJ28" s="9"/>
      <c r="DK28" s="9"/>
      <c r="DL28" s="9"/>
      <c r="DM28" s="9"/>
      <c r="DN28" s="9"/>
      <c r="DO28" s="9"/>
      <c r="DP28" s="9"/>
      <c r="DQ28" s="9"/>
      <c r="DR28" s="9"/>
      <c r="DS28" s="9"/>
      <c r="DT28" s="9"/>
      <c r="DU28" s="9"/>
      <c r="DV28" s="9"/>
      <c r="DW28" s="9"/>
      <c r="DX28" s="9"/>
      <c r="DY28" s="9"/>
      <c r="DZ28" s="9"/>
      <c r="EA28" s="9"/>
      <c r="EB28" s="9"/>
      <c r="EC28" s="9"/>
      <c r="ED28" s="9"/>
      <c r="EE28" s="9"/>
      <c r="EF28" s="9"/>
      <c r="EG28" s="9"/>
      <c r="EH28" s="9"/>
      <c r="EI28" s="9"/>
      <c r="EJ28" s="9"/>
      <c r="EK28" s="9"/>
      <c r="EL28" s="9"/>
      <c r="EM28" s="9"/>
      <c r="EN28" s="9"/>
      <c r="EO28" s="9"/>
      <c r="EP28" s="9"/>
      <c r="EQ28" s="9"/>
      <c r="ER28" s="9"/>
      <c r="ES28" s="9"/>
      <c r="ET28" s="9"/>
      <c r="EU28" s="9"/>
      <c r="EV28" s="9"/>
      <c r="EW28" s="9"/>
      <c r="EX28" s="9"/>
      <c r="EY28" s="9"/>
      <c r="EZ28" s="9"/>
      <c r="FA28" s="9"/>
      <c r="FB28" s="9"/>
      <c r="FC28" s="9"/>
      <c r="FD28" s="9"/>
      <c r="FE28" s="9"/>
      <c r="FF28" s="9"/>
      <c r="FG28" s="9"/>
      <c r="FH28" s="9"/>
      <c r="FI28" s="9"/>
      <c r="FJ28" s="9"/>
      <c r="FK28" s="9"/>
      <c r="FL28" s="9"/>
      <c r="FM28" s="9"/>
      <c r="FN28" s="9"/>
      <c r="FO28" s="9"/>
      <c r="FP28" s="9"/>
      <c r="FQ28" s="9"/>
      <c r="FR28" s="9"/>
      <c r="FS28" s="9"/>
      <c r="FT28" s="9"/>
      <c r="FU28" s="9"/>
      <c r="FV28" s="9"/>
      <c r="FW28" s="9"/>
      <c r="FX28" s="9"/>
      <c r="FY28" s="9"/>
      <c r="FZ28" s="9"/>
      <c r="GA28" s="9"/>
      <c r="GB28" s="9"/>
      <c r="GC28" s="9"/>
      <c r="GD28" s="9"/>
      <c r="GE28" s="9"/>
      <c r="GF28" s="9"/>
      <c r="GG28" s="9"/>
      <c r="GH28" s="9"/>
      <c r="GI28" s="9"/>
      <c r="GJ28" s="9"/>
      <c r="GK28" s="9"/>
      <c r="GL28" s="9"/>
      <c r="GM28" s="9"/>
      <c r="GN28" s="9"/>
      <c r="GO28" s="9"/>
      <c r="GP28" s="9"/>
      <c r="GQ28" s="9"/>
      <c r="GR28" s="9"/>
      <c r="GS28" s="9"/>
      <c r="GT28" s="9"/>
      <c r="GU28" s="9"/>
      <c r="GV28" s="9"/>
      <c r="GW28" s="9"/>
      <c r="GX28" s="9"/>
      <c r="GY28" s="9"/>
      <c r="GZ28" s="9"/>
      <c r="HA28" s="9"/>
      <c r="HB28" s="9"/>
      <c r="HC28" s="9"/>
      <c r="HD28" s="9"/>
      <c r="HE28" s="9"/>
      <c r="HF28" s="9"/>
      <c r="HG28" s="9"/>
      <c r="HH28" s="9"/>
      <c r="HI28" s="9"/>
      <c r="HJ28" s="9"/>
      <c r="HK28" s="9"/>
      <c r="HL28" s="9"/>
      <c r="HM28" s="9"/>
      <c r="HN28" s="9"/>
      <c r="HO28" s="9"/>
      <c r="HP28" s="9"/>
      <c r="HQ28" s="9"/>
      <c r="HR28" s="9"/>
      <c r="HS28" s="9"/>
      <c r="HT28" s="9"/>
      <c r="HU28" s="9"/>
      <c r="HV28" s="9"/>
      <c r="HW28" s="9"/>
      <c r="HX28" s="9"/>
      <c r="HY28" s="9"/>
      <c r="HZ28" s="9"/>
      <c r="IA28" s="9"/>
      <c r="IB28" s="9"/>
      <c r="IC28" s="9"/>
      <c r="ID28" s="9"/>
      <c r="IE28" s="9"/>
      <c r="IF28" s="9"/>
      <c r="IG28" s="9"/>
      <c r="IH28" s="9"/>
      <c r="II28" s="9"/>
      <c r="IJ28" s="9"/>
      <c r="IK28" s="9"/>
      <c r="IL28" s="9"/>
      <c r="IM28" s="9"/>
      <c r="IN28" s="9"/>
      <c r="IO28" s="9"/>
      <c r="IP28" s="9"/>
      <c r="IQ28" s="9"/>
      <c r="IR28" s="9"/>
      <c r="IS28" s="9"/>
      <c r="IT28" s="9"/>
      <c r="IU28" s="9"/>
      <c r="IV28" s="9"/>
    </row>
    <row r="29" spans="1:256" ht="18">
      <c r="A29" s="9"/>
      <c r="B29" s="59" t="b">
        <v>1</v>
      </c>
      <c r="C29" s="59"/>
      <c r="D29" s="60"/>
      <c r="E29" s="64" t="s">
        <v>33</v>
      </c>
      <c r="F29" s="235" t="s">
        <v>38</v>
      </c>
      <c r="G29" s="236"/>
      <c r="H29" s="236"/>
      <c r="I29" s="236"/>
      <c r="J29" s="236"/>
      <c r="K29" s="237"/>
      <c r="L29" s="254"/>
      <c r="M29" s="236"/>
      <c r="N29" s="236"/>
      <c r="O29" s="236"/>
      <c r="P29" s="236"/>
      <c r="Q29" s="236"/>
      <c r="R29" s="236"/>
      <c r="S29" s="236"/>
      <c r="T29" s="236"/>
      <c r="U29" s="23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ht="18">
      <c r="A30" s="9"/>
      <c r="B30" s="59"/>
      <c r="C30" s="59"/>
      <c r="D30" s="65"/>
      <c r="E30" s="235" t="s">
        <v>39</v>
      </c>
      <c r="F30" s="236"/>
      <c r="G30" s="236"/>
      <c r="H30" s="236"/>
      <c r="I30" s="236"/>
      <c r="J30" s="236"/>
      <c r="K30" s="237"/>
      <c r="L30" s="250"/>
      <c r="M30" s="251"/>
      <c r="N30" s="251"/>
      <c r="O30" s="251"/>
      <c r="P30" s="251"/>
      <c r="Q30" s="251"/>
      <c r="R30" s="251"/>
      <c r="S30" s="251"/>
      <c r="T30" s="251"/>
      <c r="U30" s="252"/>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8">
      <c r="A31" s="9"/>
      <c r="B31" s="59" t="b">
        <v>0</v>
      </c>
      <c r="C31" s="59"/>
      <c r="D31" s="60"/>
      <c r="E31" s="235" t="s">
        <v>40</v>
      </c>
      <c r="F31" s="236"/>
      <c r="G31" s="236"/>
      <c r="H31" s="236"/>
      <c r="I31" s="236"/>
      <c r="J31" s="236"/>
      <c r="K31" s="237"/>
      <c r="L31" s="253"/>
      <c r="M31" s="240"/>
      <c r="N31" s="240"/>
      <c r="O31" s="240"/>
      <c r="P31" s="240"/>
      <c r="Q31" s="240"/>
      <c r="R31" s="240"/>
      <c r="S31" s="240"/>
      <c r="T31" s="240"/>
      <c r="U31" s="240"/>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ht="182.25" customHeight="1">
      <c r="A32" s="9"/>
      <c r="B32" s="59" t="b">
        <v>1</v>
      </c>
      <c r="C32" s="59"/>
      <c r="D32" s="60"/>
      <c r="E32" s="247" t="s">
        <v>41</v>
      </c>
      <c r="F32" s="248"/>
      <c r="G32" s="248"/>
      <c r="H32" s="248"/>
      <c r="I32" s="248"/>
      <c r="J32" s="248"/>
      <c r="K32" s="249"/>
      <c r="L32" s="239" t="s">
        <v>42</v>
      </c>
      <c r="M32" s="240"/>
      <c r="N32" s="240"/>
      <c r="O32" s="240"/>
      <c r="P32" s="240"/>
      <c r="Q32" s="240"/>
      <c r="R32" s="240"/>
      <c r="S32" s="240"/>
      <c r="T32" s="240"/>
      <c r="U32" s="240"/>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ht="18">
      <c r="A33" s="9"/>
      <c r="B33" s="59" t="b">
        <v>0</v>
      </c>
      <c r="C33" s="59"/>
      <c r="D33" s="60"/>
      <c r="E33" s="235" t="s">
        <v>43</v>
      </c>
      <c r="F33" s="236"/>
      <c r="G33" s="236"/>
      <c r="H33" s="236"/>
      <c r="I33" s="236"/>
      <c r="J33" s="236"/>
      <c r="K33" s="237"/>
      <c r="L33" s="221"/>
      <c r="M33" s="221"/>
      <c r="N33" s="221"/>
      <c r="O33" s="221"/>
      <c r="P33" s="221"/>
      <c r="Q33" s="221"/>
      <c r="R33" s="221"/>
      <c r="S33" s="221"/>
      <c r="T33" s="221"/>
      <c r="U33" s="221"/>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20.25" customHeight="1">
      <c r="A34" s="9"/>
      <c r="B34" s="59"/>
      <c r="C34" s="59"/>
      <c r="D34" s="60"/>
      <c r="E34" s="247" t="s">
        <v>44</v>
      </c>
      <c r="F34" s="248"/>
      <c r="G34" s="248"/>
      <c r="H34" s="248"/>
      <c r="I34" s="248"/>
      <c r="J34" s="248"/>
      <c r="K34" s="249"/>
      <c r="L34" s="250"/>
      <c r="M34" s="251"/>
      <c r="N34" s="251"/>
      <c r="O34" s="251"/>
      <c r="P34" s="251"/>
      <c r="Q34" s="251"/>
      <c r="R34" s="251"/>
      <c r="S34" s="251"/>
      <c r="T34" s="251"/>
      <c r="U34" s="252"/>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44.25" customHeight="1">
      <c r="A35" s="9"/>
      <c r="B35" s="59" t="b">
        <v>1</v>
      </c>
      <c r="C35" s="59"/>
      <c r="D35" s="60"/>
      <c r="E35" s="235" t="s">
        <v>45</v>
      </c>
      <c r="F35" s="236"/>
      <c r="G35" s="236"/>
      <c r="H35" s="236"/>
      <c r="I35" s="236"/>
      <c r="J35" s="236"/>
      <c r="K35" s="237"/>
      <c r="L35" s="221" t="s">
        <v>46</v>
      </c>
      <c r="M35" s="221"/>
      <c r="N35" s="221"/>
      <c r="O35" s="221"/>
      <c r="P35" s="221"/>
      <c r="Q35" s="221"/>
      <c r="R35" s="221"/>
      <c r="S35" s="221"/>
      <c r="T35" s="221"/>
      <c r="U35" s="221"/>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8">
      <c r="A36" s="9"/>
      <c r="B36" s="59" t="b">
        <v>1</v>
      </c>
      <c r="C36" s="59"/>
      <c r="D36" s="66"/>
      <c r="E36" s="67"/>
      <c r="F36" s="235" t="s">
        <v>47</v>
      </c>
      <c r="G36" s="236"/>
      <c r="H36" s="236"/>
      <c r="I36" s="236"/>
      <c r="J36" s="236"/>
      <c r="K36" s="237"/>
      <c r="L36" s="239"/>
      <c r="M36" s="240"/>
      <c r="N36" s="240"/>
      <c r="O36" s="240"/>
      <c r="P36" s="240"/>
      <c r="Q36" s="240"/>
      <c r="R36" s="240"/>
      <c r="S36" s="240"/>
      <c r="T36" s="240"/>
      <c r="U36" s="240"/>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ht="52.5" customHeight="1">
      <c r="A37" s="9"/>
      <c r="B37" s="59" t="b">
        <v>1</v>
      </c>
      <c r="C37" s="59"/>
      <c r="D37" s="66"/>
      <c r="E37" s="67"/>
      <c r="F37" s="235" t="s">
        <v>48</v>
      </c>
      <c r="G37" s="236"/>
      <c r="H37" s="236"/>
      <c r="I37" s="236"/>
      <c r="J37" s="236"/>
      <c r="K37" s="237"/>
      <c r="L37" s="241" t="s">
        <v>49</v>
      </c>
      <c r="M37" s="242"/>
      <c r="N37" s="242"/>
      <c r="O37" s="242"/>
      <c r="P37" s="242"/>
      <c r="Q37" s="242"/>
      <c r="R37" s="242"/>
      <c r="S37" s="242"/>
      <c r="T37" s="242"/>
      <c r="U37" s="243"/>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55.5" customHeight="1">
      <c r="A38" s="9"/>
      <c r="B38" s="59" t="b">
        <v>1</v>
      </c>
      <c r="C38" s="59"/>
      <c r="D38" s="66"/>
      <c r="E38" s="67"/>
      <c r="F38" s="235" t="s">
        <v>50</v>
      </c>
      <c r="G38" s="236"/>
      <c r="H38" s="236"/>
      <c r="I38" s="236"/>
      <c r="J38" s="236"/>
      <c r="K38" s="237"/>
      <c r="L38" s="244"/>
      <c r="M38" s="245"/>
      <c r="N38" s="245"/>
      <c r="O38" s="245"/>
      <c r="P38" s="245"/>
      <c r="Q38" s="245"/>
      <c r="R38" s="245"/>
      <c r="S38" s="245"/>
      <c r="T38" s="245"/>
      <c r="U38" s="246"/>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ht="53.25" customHeight="1">
      <c r="A39" s="9"/>
      <c r="B39" s="59"/>
      <c r="C39" s="59" t="b">
        <v>0</v>
      </c>
      <c r="D39" s="66"/>
      <c r="E39" s="67"/>
      <c r="F39" s="235" t="s">
        <v>51</v>
      </c>
      <c r="G39" s="236"/>
      <c r="H39" s="236"/>
      <c r="I39" s="236"/>
      <c r="J39" s="236"/>
      <c r="K39" s="237"/>
      <c r="L39" s="238" t="s">
        <v>52</v>
      </c>
      <c r="M39" s="238"/>
      <c r="N39" s="238"/>
      <c r="O39" s="238"/>
      <c r="P39" s="238"/>
      <c r="Q39" s="238"/>
      <c r="R39" s="238"/>
      <c r="S39" s="238"/>
      <c r="T39" s="238"/>
      <c r="U39" s="238"/>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3.25" customHeight="1">
      <c r="A40" s="9"/>
      <c r="B40" s="59"/>
      <c r="C40" s="59" t="b">
        <v>0</v>
      </c>
      <c r="D40" s="66"/>
      <c r="E40" s="67"/>
      <c r="F40" s="235" t="s">
        <v>53</v>
      </c>
      <c r="G40" s="236"/>
      <c r="H40" s="236"/>
      <c r="I40" s="236"/>
      <c r="J40" s="236"/>
      <c r="K40" s="237"/>
      <c r="L40" s="221" t="s">
        <v>54</v>
      </c>
      <c r="M40" s="221"/>
      <c r="N40" s="221"/>
      <c r="O40" s="221"/>
      <c r="P40" s="221"/>
      <c r="Q40" s="221"/>
      <c r="R40" s="221"/>
      <c r="S40" s="221"/>
      <c r="T40" s="221"/>
      <c r="U40" s="221"/>
      <c r="V40" s="9"/>
      <c r="W40" s="9"/>
      <c r="X40" s="9"/>
      <c r="Y40" s="9"/>
      <c r="Z40" s="9"/>
      <c r="AA40" s="9"/>
      <c r="AB40" s="9"/>
      <c r="AC40" s="9"/>
      <c r="AD40" s="68"/>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18.75">
      <c r="A41" s="9"/>
      <c r="B41" s="59"/>
      <c r="C41" s="59" t="b">
        <v>0</v>
      </c>
      <c r="D41" s="66"/>
      <c r="E41" s="67"/>
      <c r="F41" s="235" t="s">
        <v>55</v>
      </c>
      <c r="G41" s="236"/>
      <c r="H41" s="236"/>
      <c r="I41" s="236"/>
      <c r="J41" s="236"/>
      <c r="K41" s="237"/>
      <c r="L41" s="221"/>
      <c r="M41" s="221"/>
      <c r="N41" s="221"/>
      <c r="O41" s="221"/>
      <c r="P41" s="221"/>
      <c r="Q41" s="221"/>
      <c r="R41" s="221"/>
      <c r="S41" s="221"/>
      <c r="T41" s="221"/>
      <c r="U41" s="221"/>
      <c r="V41" s="9"/>
      <c r="W41" s="9"/>
      <c r="X41" s="9"/>
      <c r="Y41" s="69"/>
      <c r="Z41" s="69"/>
      <c r="AA41" s="69"/>
      <c r="AB41" s="69"/>
      <c r="AC41" s="69"/>
      <c r="AD41" s="68"/>
      <c r="AE41" s="70"/>
      <c r="AF41" s="68"/>
      <c r="AG41" s="71"/>
      <c r="AH41" s="72"/>
      <c r="AI41" s="71"/>
      <c r="AJ41" s="71"/>
      <c r="AK41" s="71"/>
      <c r="AL41" s="73"/>
      <c r="AM41" s="73"/>
      <c r="AN41" s="73"/>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18.75">
      <c r="A42" s="9"/>
      <c r="B42" s="59" t="b">
        <v>1</v>
      </c>
      <c r="C42" s="59"/>
      <c r="D42" s="66"/>
      <c r="E42" s="67"/>
      <c r="F42" s="235" t="s">
        <v>56</v>
      </c>
      <c r="G42" s="236"/>
      <c r="H42" s="236"/>
      <c r="I42" s="236"/>
      <c r="J42" s="236"/>
      <c r="K42" s="237"/>
      <c r="L42" s="221"/>
      <c r="M42" s="221"/>
      <c r="N42" s="221"/>
      <c r="O42" s="221"/>
      <c r="P42" s="221"/>
      <c r="Q42" s="221"/>
      <c r="R42" s="221"/>
      <c r="S42" s="221"/>
      <c r="T42" s="221"/>
      <c r="U42" s="221"/>
      <c r="V42" s="9"/>
      <c r="W42" s="9"/>
      <c r="X42" s="9"/>
      <c r="Y42" s="69"/>
      <c r="Z42" s="69"/>
      <c r="AA42" s="69"/>
      <c r="AB42" s="69"/>
      <c r="AC42" s="69"/>
      <c r="AD42" s="68"/>
      <c r="AE42" s="70"/>
      <c r="AF42" s="68"/>
      <c r="AG42" s="71"/>
      <c r="AH42" s="72"/>
      <c r="AI42" s="71"/>
      <c r="AJ42" s="71"/>
      <c r="AK42" s="71"/>
      <c r="AL42" s="73"/>
      <c r="AM42" s="73"/>
      <c r="AN42" s="73"/>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18.75">
      <c r="A43" s="9"/>
      <c r="B43" s="59" t="b">
        <v>1</v>
      </c>
      <c r="C43" s="59"/>
      <c r="D43" s="66"/>
      <c r="E43" s="67"/>
      <c r="F43" s="235" t="s">
        <v>57</v>
      </c>
      <c r="G43" s="236"/>
      <c r="H43" s="236"/>
      <c r="I43" s="236"/>
      <c r="J43" s="236"/>
      <c r="K43" s="237"/>
      <c r="L43" s="220"/>
      <c r="M43" s="220"/>
      <c r="N43" s="220"/>
      <c r="O43" s="220"/>
      <c r="P43" s="220"/>
      <c r="Q43" s="220"/>
      <c r="R43" s="220"/>
      <c r="S43" s="220"/>
      <c r="T43" s="220"/>
      <c r="U43" s="220"/>
      <c r="V43" s="9"/>
      <c r="W43" s="9"/>
      <c r="X43" s="9"/>
      <c r="Y43" s="69"/>
      <c r="Z43" s="69"/>
      <c r="AA43" s="69"/>
      <c r="AB43" s="69"/>
      <c r="AC43" s="69"/>
      <c r="AD43" s="68"/>
      <c r="AE43" s="70"/>
      <c r="AF43" s="68"/>
      <c r="AG43" s="71"/>
      <c r="AH43" s="72"/>
      <c r="AI43" s="71"/>
      <c r="AJ43" s="71"/>
      <c r="AK43" s="71"/>
      <c r="AL43" s="73"/>
      <c r="AM43" s="73"/>
      <c r="AN43" s="73"/>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ht="102.75" customHeight="1">
      <c r="A44" s="9"/>
      <c r="B44" s="59" t="b">
        <v>1</v>
      </c>
      <c r="C44" s="59"/>
      <c r="D44" s="66"/>
      <c r="E44" s="67"/>
      <c r="F44" s="235" t="s">
        <v>58</v>
      </c>
      <c r="G44" s="236"/>
      <c r="H44" s="236"/>
      <c r="I44" s="236"/>
      <c r="J44" s="236"/>
      <c r="K44" s="237"/>
      <c r="L44" s="221" t="s">
        <v>59</v>
      </c>
      <c r="M44" s="221"/>
      <c r="N44" s="221"/>
      <c r="O44" s="221"/>
      <c r="P44" s="221"/>
      <c r="Q44" s="221"/>
      <c r="R44" s="221"/>
      <c r="S44" s="221"/>
      <c r="T44" s="221"/>
      <c r="U44" s="221"/>
      <c r="V44" s="9"/>
      <c r="W44" s="9"/>
      <c r="X44" s="9"/>
      <c r="Y44" s="69"/>
      <c r="Z44" s="69"/>
      <c r="AA44" s="69"/>
      <c r="AB44" s="69"/>
      <c r="AC44" s="69"/>
      <c r="AD44" s="68"/>
      <c r="AE44" s="70"/>
      <c r="AF44" s="68"/>
      <c r="AG44" s="71"/>
      <c r="AH44" s="72"/>
      <c r="AI44" s="71"/>
      <c r="AJ44" s="71"/>
      <c r="AK44" s="71"/>
      <c r="AL44" s="73"/>
      <c r="AM44" s="73"/>
      <c r="AN44" s="73"/>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ht="18" customHeight="1">
      <c r="A45" s="9"/>
      <c r="B45" s="59" t="b">
        <v>1</v>
      </c>
      <c r="C45" s="59"/>
      <c r="D45" s="66"/>
      <c r="E45" s="67"/>
      <c r="F45" s="220" t="s">
        <v>60</v>
      </c>
      <c r="G45" s="220"/>
      <c r="H45" s="220"/>
      <c r="I45" s="220"/>
      <c r="J45" s="220"/>
      <c r="K45" s="220"/>
      <c r="L45" s="221" t="s">
        <v>61</v>
      </c>
      <c r="M45" s="220"/>
      <c r="N45" s="220"/>
      <c r="O45" s="220"/>
      <c r="P45" s="220"/>
      <c r="Q45" s="220"/>
      <c r="R45" s="220"/>
      <c r="S45" s="220"/>
      <c r="T45" s="220"/>
      <c r="U45" s="220"/>
      <c r="V45" s="9"/>
      <c r="W45" s="9"/>
      <c r="X45" s="9"/>
      <c r="Y45" s="69"/>
      <c r="Z45" s="69"/>
      <c r="AA45" s="69"/>
      <c r="AB45" s="69"/>
      <c r="AC45" s="69"/>
      <c r="AD45" s="68"/>
      <c r="AE45" s="70"/>
      <c r="AF45" s="68"/>
      <c r="AG45" s="71"/>
      <c r="AH45" s="72"/>
      <c r="AI45" s="71"/>
      <c r="AJ45" s="71"/>
      <c r="AK45" s="71"/>
      <c r="AL45" s="73"/>
      <c r="AM45" s="73"/>
      <c r="AN45" s="73"/>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ht="18.75">
      <c r="A46" s="9"/>
      <c r="B46" s="59"/>
      <c r="C46" s="59"/>
      <c r="D46" s="9"/>
      <c r="E46" s="57"/>
      <c r="F46" s="57"/>
      <c r="G46" s="57"/>
      <c r="H46" s="57"/>
      <c r="I46" s="57"/>
      <c r="J46" s="57"/>
      <c r="K46" s="57"/>
      <c r="L46" s="9"/>
      <c r="M46" s="57"/>
      <c r="N46" s="57"/>
      <c r="O46" s="57"/>
      <c r="P46" s="57"/>
      <c r="Q46" s="57"/>
      <c r="R46" s="57"/>
      <c r="S46" s="57"/>
      <c r="T46" s="57"/>
      <c r="U46" s="57"/>
      <c r="V46" s="9"/>
      <c r="W46" s="9"/>
      <c r="X46" s="9"/>
      <c r="Y46" s="69"/>
      <c r="Z46" s="69"/>
      <c r="AA46" s="69"/>
      <c r="AB46" s="69"/>
      <c r="AC46" s="69"/>
      <c r="AD46" s="68"/>
      <c r="AE46" s="70"/>
      <c r="AF46" s="68"/>
      <c r="AG46" s="71"/>
      <c r="AH46" s="72"/>
      <c r="AI46" s="71"/>
      <c r="AJ46" s="71"/>
      <c r="AK46" s="71"/>
      <c r="AL46" s="73"/>
      <c r="AM46" s="73"/>
      <c r="AN46" s="73"/>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38.25" customHeight="1">
      <c r="A47" s="9"/>
      <c r="B47" s="59"/>
      <c r="C47" s="59"/>
      <c r="D47" s="9"/>
      <c r="E47" s="222" t="s">
        <v>62</v>
      </c>
      <c r="F47" s="223"/>
      <c r="G47" s="223"/>
      <c r="H47" s="223"/>
      <c r="I47" s="224"/>
      <c r="J47" s="351"/>
      <c r="K47" s="75" t="s">
        <v>63</v>
      </c>
      <c r="L47" s="76"/>
      <c r="M47" s="77"/>
      <c r="N47" s="77"/>
      <c r="O47" s="77"/>
      <c r="P47" s="352" t="s">
        <v>64</v>
      </c>
      <c r="Q47" s="353"/>
      <c r="R47" s="353"/>
      <c r="S47" s="349" t="s">
        <v>65</v>
      </c>
      <c r="T47" s="350"/>
      <c r="U47" s="350"/>
      <c r="V47" s="80"/>
      <c r="W47" s="76"/>
      <c r="X47" s="76"/>
      <c r="Y47" s="69"/>
      <c r="Z47" s="69"/>
      <c r="AA47" s="69"/>
      <c r="AB47" s="69"/>
      <c r="AC47" s="69"/>
      <c r="AD47" s="68"/>
      <c r="AE47" s="70"/>
      <c r="AF47" s="68"/>
      <c r="AG47" s="71"/>
      <c r="AH47" s="72"/>
      <c r="AI47" s="71"/>
      <c r="AJ47" s="71"/>
      <c r="AK47" s="71"/>
      <c r="AL47" s="73"/>
      <c r="AM47" s="73"/>
      <c r="AN47" s="73"/>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ht="22.5" customHeight="1">
      <c r="A48" s="9"/>
      <c r="B48" s="59"/>
      <c r="C48" s="59"/>
      <c r="D48" s="9"/>
      <c r="E48" s="225"/>
      <c r="F48" s="226"/>
      <c r="G48" s="226"/>
      <c r="H48" s="226"/>
      <c r="I48" s="227"/>
      <c r="J48" s="74"/>
      <c r="K48" s="75" t="s">
        <v>66</v>
      </c>
      <c r="L48" s="76"/>
      <c r="M48" s="77"/>
      <c r="N48" s="77"/>
      <c r="O48" s="77"/>
      <c r="P48" s="81" t="s">
        <v>67</v>
      </c>
      <c r="Q48" s="79"/>
      <c r="R48" s="79"/>
      <c r="S48" s="79"/>
      <c r="T48" s="78"/>
      <c r="U48" s="78"/>
      <c r="V48" s="78"/>
      <c r="W48" s="76"/>
      <c r="X48" s="76"/>
      <c r="Y48" s="69"/>
      <c r="Z48" s="69"/>
      <c r="AA48" s="69"/>
      <c r="AB48" s="69"/>
      <c r="AC48" s="69"/>
      <c r="AD48" s="68"/>
      <c r="AE48" s="70"/>
      <c r="AF48" s="68"/>
      <c r="AG48" s="71"/>
      <c r="AH48" s="72"/>
      <c r="AI48" s="71"/>
      <c r="AJ48" s="71"/>
      <c r="AK48" s="71"/>
      <c r="AL48" s="73"/>
      <c r="AM48" s="73"/>
      <c r="AN48" s="73"/>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ht="12.75" customHeight="1">
      <c r="A49" s="9"/>
      <c r="B49" s="59"/>
      <c r="C49" s="59"/>
      <c r="D49" s="9"/>
      <c r="E49" s="77"/>
      <c r="F49" s="77"/>
      <c r="G49" s="77"/>
      <c r="H49" s="77"/>
      <c r="I49" s="77"/>
      <c r="J49" s="77"/>
      <c r="K49" s="77"/>
      <c r="L49" s="76"/>
      <c r="M49" s="77"/>
      <c r="N49" s="77"/>
      <c r="O49" s="77"/>
      <c r="P49" s="228"/>
      <c r="Q49" s="229"/>
      <c r="R49" s="229"/>
      <c r="S49" s="229"/>
      <c r="T49" s="229"/>
      <c r="U49" s="229"/>
      <c r="V49" s="230"/>
      <c r="W49" s="76"/>
      <c r="X49" s="76"/>
      <c r="Y49" s="69"/>
      <c r="Z49" s="69"/>
      <c r="AA49" s="69"/>
      <c r="AB49" s="69"/>
      <c r="AC49" s="69"/>
      <c r="AD49" s="68"/>
      <c r="AE49" s="70"/>
      <c r="AF49" s="68"/>
      <c r="AG49" s="71"/>
      <c r="AH49" s="72"/>
      <c r="AI49" s="71"/>
      <c r="AJ49" s="71"/>
      <c r="AK49" s="71"/>
      <c r="AL49" s="73"/>
      <c r="AM49" s="73"/>
      <c r="AN49" s="73"/>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23.25" customHeight="1">
      <c r="A50" s="9"/>
      <c r="B50" s="59"/>
      <c r="C50" s="59"/>
      <c r="D50" s="9"/>
      <c r="E50" s="77"/>
      <c r="F50" s="77"/>
      <c r="G50" s="77"/>
      <c r="H50" s="77"/>
      <c r="I50" s="356">
        <f>I52*1.22</f>
        <v>499951.22980000003</v>
      </c>
      <c r="J50" s="77"/>
      <c r="K50" s="77">
        <v>409796.09</v>
      </c>
      <c r="L50" s="76"/>
      <c r="M50" s="77"/>
      <c r="N50" s="77"/>
      <c r="O50" s="77"/>
      <c r="P50" s="231"/>
      <c r="Q50" s="232"/>
      <c r="R50" s="232"/>
      <c r="S50" s="232"/>
      <c r="T50" s="232"/>
      <c r="U50" s="232"/>
      <c r="V50" s="233"/>
      <c r="W50" s="76"/>
      <c r="X50" s="76"/>
      <c r="Y50" s="69"/>
      <c r="Z50" s="69"/>
      <c r="AA50" s="69"/>
      <c r="AB50" s="69"/>
      <c r="AC50" s="69"/>
      <c r="AD50" s="68"/>
      <c r="AE50" s="70"/>
      <c r="AF50" s="68"/>
      <c r="AG50" s="71"/>
      <c r="AH50" s="72"/>
      <c r="AI50" s="71"/>
      <c r="AJ50" s="71"/>
      <c r="AK50" s="71"/>
      <c r="AL50" s="73"/>
      <c r="AM50" s="73"/>
      <c r="AN50" s="73"/>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c r="CY50" s="9"/>
      <c r="CZ50" s="9"/>
      <c r="DA50" s="9"/>
      <c r="DB50" s="9"/>
      <c r="DC50" s="9"/>
      <c r="DD50" s="9"/>
      <c r="DE50" s="9"/>
      <c r="DF50" s="9"/>
      <c r="DG50" s="9"/>
      <c r="DH50" s="9"/>
      <c r="DI50" s="9"/>
      <c r="DJ50" s="9"/>
      <c r="DK50" s="9"/>
      <c r="DL50" s="9"/>
      <c r="DM50" s="9"/>
      <c r="DN50" s="9"/>
      <c r="DO50" s="9"/>
      <c r="DP50" s="9"/>
      <c r="DQ50" s="9"/>
      <c r="DR50" s="9"/>
      <c r="DS50" s="9"/>
      <c r="DT50" s="9"/>
      <c r="DU50" s="9"/>
      <c r="DV50" s="9"/>
      <c r="DW50" s="9"/>
      <c r="DX50" s="9"/>
      <c r="DY50" s="9"/>
      <c r="DZ50" s="9"/>
      <c r="EA50" s="9"/>
      <c r="EB50" s="9"/>
      <c r="EC50" s="9"/>
      <c r="ED50" s="9"/>
      <c r="EE50" s="9"/>
      <c r="EF50" s="9"/>
      <c r="EG50" s="9"/>
      <c r="EH50" s="9"/>
      <c r="EI50" s="9"/>
      <c r="EJ50" s="9"/>
      <c r="EK50" s="9"/>
      <c r="EL50" s="9"/>
      <c r="EM50" s="9"/>
      <c r="EN50" s="9"/>
      <c r="EO50" s="9"/>
      <c r="EP50" s="9"/>
      <c r="EQ50" s="9"/>
      <c r="ER50" s="9"/>
      <c r="ES50" s="9"/>
      <c r="ET50" s="9"/>
      <c r="EU50" s="9"/>
      <c r="EV50" s="9"/>
      <c r="EW50" s="9"/>
      <c r="EX50" s="9"/>
      <c r="EY50" s="9"/>
      <c r="EZ50" s="9"/>
      <c r="FA50" s="9"/>
      <c r="FB50" s="9"/>
      <c r="FC50" s="9"/>
      <c r="FD50" s="9"/>
      <c r="FE50" s="9"/>
      <c r="FF50" s="9"/>
      <c r="FG50" s="9"/>
      <c r="FH50" s="9"/>
      <c r="FI50" s="9"/>
      <c r="FJ50" s="9"/>
      <c r="FK50" s="9"/>
      <c r="FL50" s="9"/>
      <c r="FM50" s="9"/>
      <c r="FN50" s="9"/>
      <c r="FO50" s="9"/>
      <c r="FP50" s="9"/>
      <c r="FQ50" s="9"/>
      <c r="FR50" s="9"/>
      <c r="FS50" s="9"/>
      <c r="FT50" s="9"/>
      <c r="FU50" s="9"/>
      <c r="FV50" s="9"/>
      <c r="FW50" s="9"/>
      <c r="FX50" s="9"/>
      <c r="FY50" s="9"/>
      <c r="FZ50" s="9"/>
      <c r="GA50" s="9"/>
      <c r="GB50" s="9"/>
      <c r="GC50" s="9"/>
      <c r="GD50" s="9"/>
      <c r="GE50" s="9"/>
      <c r="GF50" s="9"/>
      <c r="GG50" s="9"/>
      <c r="GH50" s="9"/>
      <c r="GI50" s="9"/>
      <c r="GJ50" s="9"/>
      <c r="GK50" s="9"/>
      <c r="GL50" s="9"/>
      <c r="GM50" s="9"/>
      <c r="GN50" s="9"/>
      <c r="GO50" s="9"/>
      <c r="GP50" s="9"/>
      <c r="GQ50" s="9"/>
      <c r="GR50" s="9"/>
      <c r="GS50" s="9"/>
      <c r="GT50" s="9"/>
      <c r="GU50" s="9"/>
      <c r="GV50" s="9"/>
      <c r="GW50" s="9"/>
      <c r="GX50" s="9"/>
      <c r="GY50" s="9"/>
      <c r="GZ50" s="9"/>
      <c r="HA50" s="9"/>
      <c r="HB50" s="9"/>
      <c r="HC50" s="9"/>
      <c r="HD50" s="9"/>
      <c r="HE50" s="9"/>
      <c r="HF50" s="9"/>
      <c r="HG50" s="9"/>
      <c r="HH50" s="9"/>
      <c r="HI50" s="9"/>
      <c r="HJ50" s="9"/>
      <c r="HK50" s="9"/>
      <c r="HL50" s="9"/>
      <c r="HM50" s="9"/>
      <c r="HN50" s="9"/>
      <c r="HO50" s="9"/>
      <c r="HP50" s="9"/>
      <c r="HQ50" s="9"/>
      <c r="HR50" s="9"/>
      <c r="HS50" s="9"/>
      <c r="HT50" s="9"/>
      <c r="HU50" s="9"/>
      <c r="HV50" s="9"/>
      <c r="HW50" s="9"/>
      <c r="HX50" s="9"/>
      <c r="HY50" s="9"/>
      <c r="HZ50" s="9"/>
      <c r="IA50" s="9"/>
      <c r="IB50" s="9"/>
      <c r="IC50" s="9"/>
      <c r="ID50" s="9"/>
      <c r="IE50" s="9"/>
      <c r="IF50" s="9"/>
      <c r="IG50" s="9"/>
      <c r="IH50" s="9"/>
      <c r="II50" s="9"/>
      <c r="IJ50" s="9"/>
      <c r="IK50" s="9"/>
      <c r="IL50" s="9"/>
      <c r="IM50" s="9"/>
      <c r="IN50" s="9"/>
      <c r="IO50" s="9"/>
      <c r="IP50" s="9"/>
      <c r="IQ50" s="9"/>
      <c r="IR50" s="9"/>
      <c r="IS50" s="9"/>
      <c r="IT50" s="9"/>
      <c r="IU50" s="9"/>
      <c r="IV50" s="9"/>
    </row>
    <row r="51" spans="1:256" ht="18.75">
      <c r="A51" s="9"/>
      <c r="B51" s="59"/>
      <c r="C51" s="59"/>
      <c r="D51" s="9"/>
      <c r="E51" s="82"/>
      <c r="F51" s="77"/>
      <c r="G51" s="77"/>
      <c r="H51" s="77"/>
      <c r="K51" s="77"/>
      <c r="L51" s="76"/>
      <c r="M51" s="77"/>
      <c r="N51" s="77"/>
      <c r="O51" s="77"/>
      <c r="P51" s="77"/>
      <c r="Q51" s="77"/>
      <c r="R51" s="77"/>
      <c r="S51" s="77"/>
      <c r="T51" s="77"/>
      <c r="U51" s="77"/>
      <c r="V51" s="76"/>
      <c r="W51" s="76"/>
      <c r="X51" s="76"/>
      <c r="Y51" s="69"/>
      <c r="Z51" s="69"/>
      <c r="AA51" s="69"/>
      <c r="AB51" s="69"/>
      <c r="AC51" s="69"/>
      <c r="AD51" s="68"/>
      <c r="AE51" s="70"/>
      <c r="AF51" s="68"/>
      <c r="AG51" s="71"/>
      <c r="AH51" s="72"/>
      <c r="AI51" s="71"/>
      <c r="AJ51" s="71"/>
      <c r="AK51" s="71"/>
      <c r="AL51" s="73"/>
      <c r="AM51" s="73"/>
      <c r="AN51" s="73"/>
      <c r="AO51" s="9"/>
      <c r="AP51" s="9"/>
      <c r="AQ51" s="9"/>
      <c r="AR51" s="9"/>
      <c r="AS51" s="9"/>
      <c r="AT51" s="9"/>
      <c r="AU51" s="9"/>
      <c r="AV51" s="9"/>
      <c r="AW51" s="9"/>
      <c r="AX51" s="9"/>
      <c r="AY51" s="9"/>
      <c r="AZ51" s="9"/>
      <c r="BA51" s="9"/>
      <c r="BB51" s="9"/>
      <c r="BC51" s="9"/>
      <c r="BD51" s="9"/>
      <c r="BE51" s="9"/>
      <c r="BF51" s="9"/>
      <c r="BG51" s="9"/>
      <c r="BH51" s="9"/>
      <c r="BI51" s="9"/>
      <c r="BJ51" s="9"/>
      <c r="BK51" s="9"/>
      <c r="BL51" s="9"/>
      <c r="BM51" s="9"/>
      <c r="BN51" s="9"/>
      <c r="BO51" s="9"/>
      <c r="BP51" s="9"/>
      <c r="BQ51" s="9"/>
      <c r="BR51" s="9"/>
      <c r="BS51" s="9"/>
      <c r="BT51" s="9"/>
      <c r="BU51" s="9"/>
      <c r="BV51" s="9"/>
      <c r="BW51" s="9"/>
      <c r="BX51" s="9"/>
      <c r="BY51" s="9"/>
      <c r="BZ51" s="9"/>
      <c r="CA51" s="9"/>
      <c r="CB51" s="9"/>
      <c r="CC51" s="9"/>
      <c r="CD51" s="9"/>
      <c r="CE51" s="9"/>
      <c r="CF51" s="9"/>
      <c r="CG51" s="9"/>
      <c r="CH51" s="9"/>
      <c r="CI51" s="9"/>
      <c r="CJ51" s="9"/>
      <c r="CK51" s="9"/>
      <c r="CL51" s="9"/>
      <c r="CM51" s="9"/>
      <c r="CN51" s="9"/>
      <c r="CO51" s="9"/>
      <c r="CP51" s="9"/>
      <c r="CQ51" s="9"/>
      <c r="CR51" s="9"/>
      <c r="CS51" s="9"/>
      <c r="CT51" s="9"/>
      <c r="CU51" s="9"/>
      <c r="CV51" s="9"/>
      <c r="CW51" s="9"/>
      <c r="CX51" s="9"/>
      <c r="CY51" s="9"/>
      <c r="CZ51" s="9"/>
      <c r="DA51" s="9"/>
      <c r="DB51" s="9"/>
      <c r="DC51" s="9"/>
      <c r="DD51" s="9"/>
      <c r="DE51" s="9"/>
      <c r="DF51" s="9"/>
      <c r="DG51" s="9"/>
      <c r="DH51" s="9"/>
      <c r="DI51" s="9"/>
      <c r="DJ51" s="9"/>
      <c r="DK51" s="9"/>
      <c r="DL51" s="9"/>
      <c r="DM51" s="9"/>
      <c r="DN51" s="9"/>
      <c r="DO51" s="9"/>
      <c r="DP51" s="9"/>
      <c r="DQ51" s="9"/>
      <c r="DR51" s="9"/>
      <c r="DS51" s="9"/>
      <c r="DT51" s="9"/>
      <c r="DU51" s="9"/>
      <c r="DV51" s="9"/>
      <c r="DW51" s="9"/>
      <c r="DX51" s="9"/>
      <c r="DY51" s="9"/>
      <c r="DZ51" s="9"/>
      <c r="EA51" s="9"/>
      <c r="EB51" s="9"/>
      <c r="EC51" s="9"/>
      <c r="ED51" s="9"/>
      <c r="EE51" s="9"/>
      <c r="EF51" s="9"/>
      <c r="EG51" s="9"/>
      <c r="EH51" s="9"/>
      <c r="EI51" s="9"/>
      <c r="EJ51" s="9"/>
      <c r="EK51" s="9"/>
      <c r="EL51" s="9"/>
      <c r="EM51" s="9"/>
      <c r="EN51" s="9"/>
      <c r="EO51" s="9"/>
      <c r="EP51" s="9"/>
      <c r="EQ51" s="9"/>
      <c r="ER51" s="9"/>
      <c r="ES51" s="9"/>
      <c r="ET51" s="9"/>
      <c r="EU51" s="9"/>
      <c r="EV51" s="9"/>
      <c r="EW51" s="9"/>
      <c r="EX51" s="9"/>
      <c r="EY51" s="9"/>
      <c r="EZ51" s="9"/>
      <c r="FA51" s="9"/>
      <c r="FB51" s="9"/>
      <c r="FC51" s="9"/>
      <c r="FD51" s="9"/>
      <c r="FE51" s="9"/>
      <c r="FF51" s="9"/>
      <c r="FG51" s="9"/>
      <c r="FH51" s="9"/>
      <c r="FI51" s="9"/>
      <c r="FJ51" s="9"/>
      <c r="FK51" s="9"/>
      <c r="FL51" s="9"/>
      <c r="FM51" s="9"/>
      <c r="FN51" s="9"/>
      <c r="FO51" s="9"/>
      <c r="FP51" s="9"/>
      <c r="FQ51" s="9"/>
      <c r="FR51" s="9"/>
      <c r="FS51" s="9"/>
      <c r="FT51" s="9"/>
      <c r="FU51" s="9"/>
      <c r="FV51" s="9"/>
      <c r="FW51" s="9"/>
      <c r="FX51" s="9"/>
      <c r="FY51" s="9"/>
      <c r="FZ51" s="9"/>
      <c r="GA51" s="9"/>
      <c r="GB51" s="9"/>
      <c r="GC51" s="9"/>
      <c r="GD51" s="9"/>
      <c r="GE51" s="9"/>
      <c r="GF51" s="9"/>
      <c r="GG51" s="9"/>
      <c r="GH51" s="9"/>
      <c r="GI51" s="9"/>
      <c r="GJ51" s="9"/>
      <c r="GK51" s="9"/>
      <c r="GL51" s="9"/>
      <c r="GM51" s="9"/>
      <c r="GN51" s="9"/>
      <c r="GO51" s="9"/>
      <c r="GP51" s="9"/>
      <c r="GQ51" s="9"/>
      <c r="GR51" s="9"/>
      <c r="GS51" s="9"/>
      <c r="GT51" s="9"/>
      <c r="GU51" s="9"/>
      <c r="GV51" s="9"/>
      <c r="GW51" s="9"/>
      <c r="GX51" s="9"/>
      <c r="GY51" s="9"/>
      <c r="GZ51" s="9"/>
      <c r="HA51" s="9"/>
      <c r="HB51" s="9"/>
      <c r="HC51" s="9"/>
      <c r="HD51" s="9"/>
      <c r="HE51" s="9"/>
      <c r="HF51" s="9"/>
      <c r="HG51" s="9"/>
      <c r="HH51" s="9"/>
      <c r="HI51" s="9"/>
      <c r="HJ51" s="9"/>
      <c r="HK51" s="9"/>
      <c r="HL51" s="9"/>
      <c r="HM51" s="9"/>
      <c r="HN51" s="9"/>
      <c r="HO51" s="9"/>
      <c r="HP51" s="9"/>
      <c r="HQ51" s="9"/>
      <c r="HR51" s="9"/>
      <c r="HS51" s="9"/>
      <c r="HT51" s="9"/>
      <c r="HU51" s="9"/>
      <c r="HV51" s="9"/>
      <c r="HW51" s="9"/>
      <c r="HX51" s="9"/>
      <c r="HY51" s="9"/>
      <c r="HZ51" s="9"/>
      <c r="IA51" s="9"/>
      <c r="IB51" s="9"/>
      <c r="IC51" s="9"/>
      <c r="ID51" s="9"/>
      <c r="IE51" s="9"/>
      <c r="IF51" s="9"/>
      <c r="IG51" s="9"/>
      <c r="IH51" s="9"/>
      <c r="II51" s="9"/>
      <c r="IJ51" s="9"/>
      <c r="IK51" s="9"/>
      <c r="IL51" s="9"/>
      <c r="IM51" s="9"/>
      <c r="IN51" s="9"/>
      <c r="IO51" s="9"/>
      <c r="IP51" s="9"/>
      <c r="IQ51" s="9"/>
      <c r="IR51" s="9"/>
      <c r="IS51" s="9"/>
      <c r="IT51" s="9"/>
      <c r="IU51" s="9"/>
      <c r="IV51" s="9"/>
    </row>
    <row r="52" spans="1:256" ht="18.75" customHeight="1">
      <c r="A52" s="9"/>
      <c r="B52" s="59"/>
      <c r="C52" s="59"/>
      <c r="D52" s="9"/>
      <c r="E52" s="83" t="s">
        <v>68</v>
      </c>
      <c r="F52" s="83"/>
      <c r="G52" s="83"/>
      <c r="H52" s="37"/>
      <c r="I52" s="84">
        <f>I54+I57+I58+I59+I60</f>
        <v>409796.09</v>
      </c>
      <c r="J52" s="83" t="s">
        <v>69</v>
      </c>
      <c r="K52" s="84">
        <f>K54+K57+K58+K59+K60</f>
        <v>499951.22980000009</v>
      </c>
      <c r="L52" s="83" t="s">
        <v>69</v>
      </c>
      <c r="M52" s="83" t="s">
        <v>249</v>
      </c>
      <c r="N52" s="83"/>
      <c r="O52" s="83"/>
      <c r="P52" s="85"/>
      <c r="Q52" s="86"/>
      <c r="R52" s="86"/>
      <c r="S52" s="86"/>
      <c r="T52" s="86"/>
      <c r="U52" s="77"/>
      <c r="V52" s="76"/>
      <c r="W52" s="234" t="s">
        <v>71</v>
      </c>
      <c r="X52" s="210" t="s">
        <v>72</v>
      </c>
      <c r="Y52" s="210"/>
      <c r="Z52" s="210"/>
      <c r="AA52" s="210"/>
      <c r="AB52" s="210"/>
      <c r="AC52" s="210"/>
      <c r="AD52" s="210"/>
      <c r="AE52" s="210"/>
      <c r="AF52" s="68"/>
      <c r="AG52" s="71"/>
      <c r="AH52" s="72"/>
      <c r="AI52" s="71"/>
      <c r="AJ52" s="71"/>
      <c r="AK52" s="71"/>
      <c r="AL52" s="73"/>
      <c r="AM52" s="73"/>
      <c r="AN52" s="73"/>
      <c r="AO52" s="9"/>
      <c r="AP52" s="9"/>
      <c r="AQ52" s="9"/>
      <c r="AR52" s="9"/>
      <c r="AS52" s="9"/>
      <c r="AT52" s="9"/>
      <c r="AU52" s="9"/>
      <c r="AV52" s="9"/>
      <c r="AW52" s="9"/>
      <c r="AX52" s="9"/>
      <c r="AY52" s="9"/>
      <c r="AZ52" s="9"/>
      <c r="BA52" s="9"/>
      <c r="BB52" s="9"/>
      <c r="BC52" s="9"/>
      <c r="BD52" s="9"/>
      <c r="BE52" s="9"/>
      <c r="BF52" s="9"/>
      <c r="BG52" s="9"/>
      <c r="BH52" s="9"/>
      <c r="BI52" s="9"/>
      <c r="BJ52" s="9"/>
      <c r="BK52" s="9"/>
      <c r="BL52" s="9"/>
      <c r="BM52" s="9"/>
      <c r="BN52" s="9"/>
      <c r="BO52" s="9"/>
      <c r="BP52" s="9"/>
      <c r="BQ52" s="9"/>
      <c r="BR52" s="9"/>
      <c r="BS52" s="9"/>
      <c r="BT52" s="9"/>
      <c r="BU52" s="9"/>
      <c r="BV52" s="9"/>
      <c r="BW52" s="9"/>
      <c r="BX52" s="9"/>
      <c r="BY52" s="9"/>
      <c r="BZ52" s="9"/>
      <c r="CA52" s="9"/>
      <c r="CB52" s="9"/>
      <c r="CC52" s="9"/>
      <c r="CD52" s="9"/>
      <c r="CE52" s="9"/>
      <c r="CF52" s="9"/>
      <c r="CG52" s="9"/>
      <c r="CH52" s="9"/>
      <c r="CI52" s="9"/>
      <c r="CJ52" s="9"/>
      <c r="CK52" s="9"/>
      <c r="CL52" s="9"/>
      <c r="CM52" s="9"/>
      <c r="CN52" s="9"/>
      <c r="CO52" s="9"/>
      <c r="CP52" s="9"/>
      <c r="CQ52" s="9"/>
      <c r="CR52" s="9"/>
      <c r="CS52" s="9"/>
      <c r="CT52" s="9"/>
      <c r="CU52" s="9"/>
      <c r="CV52" s="9"/>
      <c r="CW52" s="9"/>
      <c r="CX52" s="9"/>
      <c r="CY52" s="9"/>
      <c r="CZ52" s="9"/>
      <c r="DA52" s="9"/>
      <c r="DB52" s="9"/>
      <c r="DC52" s="9"/>
      <c r="DD52" s="9"/>
      <c r="DE52" s="9"/>
      <c r="DF52" s="9"/>
      <c r="DG52" s="9"/>
      <c r="DH52" s="9"/>
      <c r="DI52" s="9"/>
      <c r="DJ52" s="9"/>
      <c r="DK52" s="9"/>
      <c r="DL52" s="9"/>
      <c r="DM52" s="9"/>
      <c r="DN52" s="9"/>
      <c r="DO52" s="9"/>
      <c r="DP52" s="9"/>
      <c r="DQ52" s="9"/>
      <c r="DR52" s="9"/>
      <c r="DS52" s="9"/>
      <c r="DT52" s="9"/>
      <c r="DU52" s="9"/>
      <c r="DV52" s="9"/>
      <c r="DW52" s="9"/>
      <c r="DX52" s="9"/>
      <c r="DY52" s="9"/>
      <c r="DZ52" s="9"/>
      <c r="EA52" s="9"/>
      <c r="EB52" s="9"/>
      <c r="EC52" s="9"/>
      <c r="ED52" s="9"/>
      <c r="EE52" s="9"/>
      <c r="EF52" s="9"/>
      <c r="EG52" s="9"/>
      <c r="EH52" s="9"/>
      <c r="EI52" s="9"/>
      <c r="EJ52" s="9"/>
      <c r="EK52" s="9"/>
      <c r="EL52" s="9"/>
      <c r="EM52" s="9"/>
      <c r="EN52" s="9"/>
      <c r="EO52" s="9"/>
      <c r="EP52" s="9"/>
      <c r="EQ52" s="9"/>
      <c r="ER52" s="9"/>
      <c r="ES52" s="9"/>
      <c r="ET52" s="9"/>
      <c r="EU52" s="9"/>
      <c r="EV52" s="9"/>
      <c r="EW52" s="9"/>
      <c r="EX52" s="9"/>
      <c r="EY52" s="9"/>
      <c r="EZ52" s="9"/>
      <c r="FA52" s="9"/>
      <c r="FB52" s="9"/>
      <c r="FC52" s="9"/>
      <c r="FD52" s="9"/>
      <c r="FE52" s="9"/>
      <c r="FF52" s="9"/>
      <c r="FG52" s="9"/>
      <c r="FH52" s="9"/>
      <c r="FI52" s="9"/>
      <c r="FJ52" s="9"/>
      <c r="FK52" s="9"/>
      <c r="FL52" s="9"/>
      <c r="FM52" s="9"/>
      <c r="FN52" s="9"/>
      <c r="FO52" s="9"/>
      <c r="FP52" s="9"/>
      <c r="FQ52" s="9"/>
      <c r="FR52" s="9"/>
      <c r="FS52" s="9"/>
      <c r="FT52" s="9"/>
      <c r="FU52" s="9"/>
      <c r="FV52" s="9"/>
      <c r="FW52" s="9"/>
      <c r="FX52" s="9"/>
      <c r="FY52" s="9"/>
      <c r="FZ52" s="9"/>
      <c r="GA52" s="9"/>
      <c r="GB52" s="9"/>
      <c r="GC52" s="9"/>
      <c r="GD52" s="9"/>
      <c r="GE52" s="9"/>
      <c r="GF52" s="9"/>
      <c r="GG52" s="9"/>
      <c r="GH52" s="9"/>
      <c r="GI52" s="9"/>
      <c r="GJ52" s="9"/>
      <c r="GK52" s="9"/>
      <c r="GL52" s="9"/>
      <c r="GM52" s="9"/>
      <c r="GN52" s="9"/>
      <c r="GO52" s="9"/>
      <c r="GP52" s="9"/>
      <c r="GQ52" s="9"/>
      <c r="GR52" s="9"/>
      <c r="GS52" s="9"/>
      <c r="GT52" s="9"/>
      <c r="GU52" s="9"/>
      <c r="GV52" s="9"/>
      <c r="GW52" s="9"/>
      <c r="GX52" s="9"/>
      <c r="GY52" s="9"/>
      <c r="GZ52" s="9"/>
      <c r="HA52" s="9"/>
      <c r="HB52" s="9"/>
      <c r="HC52" s="9"/>
      <c r="HD52" s="9"/>
      <c r="HE52" s="9"/>
      <c r="HF52" s="9"/>
      <c r="HG52" s="9"/>
      <c r="HH52" s="9"/>
      <c r="HI52" s="9"/>
      <c r="HJ52" s="9"/>
      <c r="HK52" s="9"/>
      <c r="HL52" s="9"/>
      <c r="HM52" s="9"/>
      <c r="HN52" s="9"/>
      <c r="HO52" s="9"/>
      <c r="HP52" s="9"/>
      <c r="HQ52" s="9"/>
      <c r="HR52" s="9"/>
      <c r="HS52" s="9"/>
      <c r="HT52" s="9"/>
      <c r="HU52" s="9"/>
      <c r="HV52" s="9"/>
      <c r="HW52" s="9"/>
      <c r="HX52" s="9"/>
      <c r="HY52" s="9"/>
      <c r="HZ52" s="9"/>
      <c r="IA52" s="9"/>
      <c r="IB52" s="9"/>
      <c r="IC52" s="9"/>
      <c r="ID52" s="9"/>
      <c r="IE52" s="9"/>
      <c r="IF52" s="9"/>
      <c r="IG52" s="9"/>
      <c r="IH52" s="9"/>
      <c r="II52" s="9"/>
      <c r="IJ52" s="9"/>
      <c r="IK52" s="9"/>
      <c r="IL52" s="9"/>
      <c r="IM52" s="9"/>
      <c r="IN52" s="9"/>
      <c r="IO52" s="9"/>
      <c r="IP52" s="9"/>
      <c r="IQ52" s="9"/>
      <c r="IR52" s="9"/>
      <c r="IS52" s="9"/>
      <c r="IT52" s="9"/>
      <c r="IU52" s="9"/>
      <c r="IV52" s="9"/>
    </row>
    <row r="53" spans="1:256" ht="19.5" customHeight="1">
      <c r="A53" s="9"/>
      <c r="B53" s="59"/>
      <c r="C53" s="59"/>
      <c r="D53" s="9"/>
      <c r="E53" s="78"/>
      <c r="F53" s="78"/>
      <c r="G53" s="211" t="s">
        <v>73</v>
      </c>
      <c r="H53" s="212"/>
      <c r="I53" s="87"/>
      <c r="J53" s="78"/>
      <c r="K53" s="88">
        <v>1.2</v>
      </c>
      <c r="L53" s="78"/>
      <c r="M53" s="78"/>
      <c r="N53" s="78"/>
      <c r="O53" s="78"/>
      <c r="P53" s="213" t="s">
        <v>74</v>
      </c>
      <c r="Q53" s="214"/>
      <c r="R53" s="214"/>
      <c r="S53" s="214"/>
      <c r="T53" s="214"/>
      <c r="U53" s="215"/>
      <c r="V53" s="76"/>
      <c r="W53" s="234"/>
      <c r="X53" s="216" t="s">
        <v>75</v>
      </c>
      <c r="Y53" s="216" t="s">
        <v>76</v>
      </c>
      <c r="Z53" s="216" t="s">
        <v>77</v>
      </c>
      <c r="AA53" s="216" t="s">
        <v>78</v>
      </c>
      <c r="AB53" s="216" t="s">
        <v>79</v>
      </c>
      <c r="AC53" s="216" t="s">
        <v>80</v>
      </c>
      <c r="AD53" s="216" t="s">
        <v>81</v>
      </c>
      <c r="AE53" s="216" t="s">
        <v>82</v>
      </c>
      <c r="AF53" s="68"/>
      <c r="AG53" s="71"/>
      <c r="AH53" s="72"/>
      <c r="AI53" s="71"/>
      <c r="AJ53" s="71"/>
      <c r="AK53" s="71"/>
      <c r="AL53" s="73"/>
      <c r="AM53" s="73"/>
      <c r="AN53" s="73"/>
      <c r="AO53" s="9"/>
      <c r="AP53" s="9"/>
      <c r="AQ53" s="9"/>
      <c r="AR53" s="9"/>
      <c r="AS53" s="9"/>
      <c r="AT53" s="9"/>
      <c r="AU53" s="9"/>
      <c r="AV53" s="9"/>
      <c r="AW53" s="9"/>
      <c r="AX53" s="9"/>
      <c r="AY53" s="9"/>
      <c r="AZ53" s="9"/>
      <c r="BA53" s="9"/>
      <c r="BB53" s="9"/>
      <c r="BC53" s="9"/>
      <c r="BD53" s="9"/>
      <c r="BE53" s="9"/>
      <c r="BF53" s="9"/>
      <c r="BG53" s="9"/>
      <c r="BH53" s="9"/>
      <c r="BI53" s="9"/>
      <c r="BJ53" s="9"/>
      <c r="BK53" s="9"/>
      <c r="BL53" s="9"/>
      <c r="BM53" s="9"/>
      <c r="BN53" s="9"/>
      <c r="BO53" s="9"/>
      <c r="BP53" s="9"/>
      <c r="BQ53" s="9"/>
      <c r="BR53" s="9"/>
      <c r="BS53" s="9"/>
      <c r="BT53" s="9"/>
      <c r="BU53" s="9"/>
      <c r="BV53" s="9"/>
      <c r="BW53" s="9"/>
      <c r="BX53" s="9"/>
      <c r="BY53" s="9"/>
      <c r="BZ53" s="9"/>
      <c r="CA53" s="9"/>
      <c r="CB53" s="9"/>
      <c r="CC53" s="9"/>
      <c r="CD53" s="9"/>
      <c r="CE53" s="9"/>
      <c r="CF53" s="9"/>
      <c r="CG53" s="9"/>
      <c r="CH53" s="9"/>
      <c r="CI53" s="9"/>
      <c r="CJ53" s="9"/>
      <c r="CK53" s="9"/>
      <c r="CL53" s="9"/>
      <c r="CM53" s="9"/>
      <c r="CN53" s="9"/>
      <c r="CO53" s="9"/>
      <c r="CP53" s="9"/>
      <c r="CQ53" s="9"/>
      <c r="CR53" s="9"/>
      <c r="CS53" s="9"/>
      <c r="CT53" s="9"/>
      <c r="CU53" s="9"/>
      <c r="CV53" s="9"/>
      <c r="CW53" s="9"/>
      <c r="CX53" s="9"/>
      <c r="CY53" s="9"/>
      <c r="CZ53" s="9"/>
      <c r="DA53" s="9"/>
      <c r="DB53" s="9"/>
      <c r="DC53" s="9"/>
      <c r="DD53" s="9"/>
      <c r="DE53" s="9"/>
      <c r="DF53" s="9"/>
      <c r="DG53" s="9"/>
      <c r="DH53" s="9"/>
      <c r="DI53" s="9"/>
      <c r="DJ53" s="9"/>
      <c r="DK53" s="9"/>
      <c r="DL53" s="9"/>
      <c r="DM53" s="9"/>
      <c r="DN53" s="9"/>
      <c r="DO53" s="9"/>
      <c r="DP53" s="9"/>
      <c r="DQ53" s="9"/>
      <c r="DR53" s="9"/>
      <c r="DS53" s="9"/>
      <c r="DT53" s="9"/>
      <c r="DU53" s="9"/>
      <c r="DV53" s="9"/>
      <c r="DW53" s="9"/>
      <c r="DX53" s="9"/>
      <c r="DY53" s="9"/>
      <c r="DZ53" s="9"/>
      <c r="EA53" s="9"/>
      <c r="EB53" s="9"/>
      <c r="EC53" s="9"/>
      <c r="ED53" s="9"/>
      <c r="EE53" s="9"/>
      <c r="EF53" s="9"/>
      <c r="EG53" s="9"/>
      <c r="EH53" s="9"/>
      <c r="EI53" s="9"/>
      <c r="EJ53" s="9"/>
      <c r="EK53" s="9"/>
      <c r="EL53" s="9"/>
      <c r="EM53" s="9"/>
      <c r="EN53" s="9"/>
      <c r="EO53" s="9"/>
      <c r="EP53" s="9"/>
      <c r="EQ53" s="9"/>
      <c r="ER53" s="9"/>
      <c r="ES53" s="9"/>
      <c r="ET53" s="9"/>
      <c r="EU53" s="9"/>
      <c r="EV53" s="9"/>
      <c r="EW53" s="9"/>
      <c r="EX53" s="9"/>
      <c r="EY53" s="9"/>
      <c r="EZ53" s="9"/>
      <c r="FA53" s="9"/>
      <c r="FB53" s="9"/>
      <c r="FC53" s="9"/>
      <c r="FD53" s="9"/>
      <c r="FE53" s="9"/>
      <c r="FF53" s="9"/>
      <c r="FG53" s="9"/>
      <c r="FH53" s="9"/>
      <c r="FI53" s="9"/>
      <c r="FJ53" s="9"/>
      <c r="FK53" s="9"/>
      <c r="FL53" s="9"/>
      <c r="FM53" s="9"/>
      <c r="FN53" s="9"/>
      <c r="FO53" s="9"/>
      <c r="FP53" s="9"/>
      <c r="FQ53" s="9"/>
      <c r="FR53" s="9"/>
      <c r="FS53" s="9"/>
      <c r="FT53" s="9"/>
      <c r="FU53" s="9"/>
      <c r="FV53" s="9"/>
      <c r="FW53" s="9"/>
      <c r="FX53" s="9"/>
      <c r="FY53" s="9"/>
      <c r="FZ53" s="9"/>
      <c r="GA53" s="9"/>
      <c r="GB53" s="9"/>
      <c r="GC53" s="9"/>
      <c r="GD53" s="9"/>
      <c r="GE53" s="9"/>
      <c r="GF53" s="9"/>
      <c r="GG53" s="9"/>
      <c r="GH53" s="9"/>
      <c r="GI53" s="9"/>
      <c r="GJ53" s="9"/>
      <c r="GK53" s="9"/>
      <c r="GL53" s="9"/>
      <c r="GM53" s="9"/>
      <c r="GN53" s="9"/>
      <c r="GO53" s="9"/>
      <c r="GP53" s="9"/>
      <c r="GQ53" s="9"/>
      <c r="GR53" s="9"/>
      <c r="GS53" s="9"/>
      <c r="GT53" s="9"/>
      <c r="GU53" s="9"/>
      <c r="GV53" s="9"/>
      <c r="GW53" s="9"/>
      <c r="GX53" s="9"/>
      <c r="GY53" s="9"/>
      <c r="GZ53" s="9"/>
      <c r="HA53" s="9"/>
      <c r="HB53" s="9"/>
      <c r="HC53" s="9"/>
      <c r="HD53" s="9"/>
      <c r="HE53" s="9"/>
      <c r="HF53" s="9"/>
      <c r="HG53" s="9"/>
      <c r="HH53" s="9"/>
      <c r="HI53" s="9"/>
      <c r="HJ53" s="9"/>
      <c r="HK53" s="9"/>
      <c r="HL53" s="9"/>
      <c r="HM53" s="9"/>
      <c r="HN53" s="9"/>
      <c r="HO53" s="9"/>
      <c r="HP53" s="9"/>
      <c r="HQ53" s="9"/>
      <c r="HR53" s="9"/>
      <c r="HS53" s="9"/>
      <c r="HT53" s="9"/>
      <c r="HU53" s="9"/>
      <c r="HV53" s="9"/>
      <c r="HW53" s="9"/>
      <c r="HX53" s="9"/>
      <c r="HY53" s="9"/>
      <c r="HZ53" s="9"/>
      <c r="IA53" s="9"/>
      <c r="IB53" s="9"/>
      <c r="IC53" s="9"/>
      <c r="ID53" s="9"/>
      <c r="IE53" s="9"/>
      <c r="IF53" s="9"/>
      <c r="IG53" s="9"/>
      <c r="IH53" s="9"/>
      <c r="II53" s="9"/>
      <c r="IJ53" s="9"/>
      <c r="IK53" s="9"/>
      <c r="IL53" s="9"/>
      <c r="IM53" s="9"/>
      <c r="IN53" s="9"/>
      <c r="IO53" s="9"/>
      <c r="IP53" s="9"/>
      <c r="IQ53" s="9"/>
      <c r="IR53" s="9"/>
      <c r="IS53" s="9"/>
      <c r="IT53" s="9"/>
      <c r="IU53" s="9"/>
      <c r="IV53" s="9"/>
    </row>
    <row r="54" spans="1:256" ht="18.75" customHeight="1">
      <c r="A54" s="9"/>
      <c r="B54" s="59"/>
      <c r="C54" s="59"/>
      <c r="D54" s="9"/>
      <c r="E54" s="79"/>
      <c r="F54" s="199" t="s">
        <v>75</v>
      </c>
      <c r="G54" s="206"/>
      <c r="H54" s="206"/>
      <c r="I54" s="357">
        <v>18326.54</v>
      </c>
      <c r="J54" s="358" t="s">
        <v>69</v>
      </c>
      <c r="K54" s="359">
        <f>I54*1.22</f>
        <v>22358.378800000002</v>
      </c>
      <c r="L54" s="79" t="s">
        <v>69</v>
      </c>
      <c r="M54" s="90"/>
      <c r="N54" s="79"/>
      <c r="O54" s="79"/>
      <c r="P54" s="217"/>
      <c r="Q54" s="218"/>
      <c r="R54" s="218"/>
      <c r="S54" s="219"/>
      <c r="T54" s="91"/>
      <c r="U54" s="92"/>
      <c r="V54" s="76"/>
      <c r="W54" s="234"/>
      <c r="X54" s="216"/>
      <c r="Y54" s="216"/>
      <c r="Z54" s="216"/>
      <c r="AA54" s="216"/>
      <c r="AB54" s="216"/>
      <c r="AC54" s="216"/>
      <c r="AD54" s="216"/>
      <c r="AE54" s="216"/>
      <c r="AF54" s="68"/>
      <c r="AG54" s="71"/>
      <c r="AH54" s="72"/>
      <c r="AI54" s="71"/>
      <c r="AJ54" s="71"/>
      <c r="AK54" s="71"/>
      <c r="AL54" s="73"/>
      <c r="AM54" s="73"/>
      <c r="AN54" s="73"/>
      <c r="AO54" s="9"/>
      <c r="AP54" s="9"/>
      <c r="AQ54" s="9"/>
      <c r="AR54" s="9"/>
      <c r="AS54" s="9"/>
      <c r="AT54" s="9"/>
      <c r="AU54" s="9"/>
      <c r="AV54" s="9"/>
      <c r="AW54" s="9"/>
      <c r="AX54" s="9"/>
      <c r="AY54" s="9"/>
      <c r="AZ54" s="9"/>
      <c r="BA54" s="9"/>
      <c r="BB54" s="9"/>
      <c r="BC54" s="9"/>
      <c r="BD54" s="9"/>
      <c r="BE54" s="9"/>
      <c r="BF54" s="9"/>
      <c r="BG54" s="9"/>
      <c r="BH54" s="9"/>
      <c r="BI54" s="9"/>
      <c r="BJ54" s="9"/>
      <c r="BK54" s="9"/>
      <c r="BL54" s="9"/>
      <c r="BM54" s="9"/>
      <c r="BN54" s="9"/>
      <c r="BO54" s="9"/>
      <c r="BP54" s="9"/>
      <c r="BQ54" s="9"/>
      <c r="BR54" s="9"/>
      <c r="BS54" s="9"/>
      <c r="BT54" s="9"/>
      <c r="BU54" s="9"/>
      <c r="BV54" s="9"/>
      <c r="BW54" s="9"/>
      <c r="BX54" s="9"/>
      <c r="BY54" s="9"/>
      <c r="BZ54" s="9"/>
      <c r="CA54" s="9"/>
      <c r="CB54" s="9"/>
      <c r="CC54" s="9"/>
      <c r="CD54" s="9"/>
      <c r="CE54" s="9"/>
      <c r="CF54" s="9"/>
      <c r="CG54" s="9"/>
      <c r="CH54" s="9"/>
      <c r="CI54" s="9"/>
      <c r="CJ54" s="9"/>
      <c r="CK54" s="9"/>
      <c r="CL54" s="9"/>
      <c r="CM54" s="9"/>
      <c r="CN54" s="9"/>
      <c r="CO54" s="9"/>
      <c r="CP54" s="9"/>
      <c r="CQ54" s="9"/>
      <c r="CR54" s="9"/>
      <c r="CS54" s="9"/>
      <c r="CT54" s="9"/>
      <c r="CU54" s="9"/>
      <c r="CV54" s="9"/>
      <c r="CW54" s="9"/>
      <c r="CX54" s="9"/>
      <c r="CY54" s="9"/>
      <c r="CZ54" s="9"/>
      <c r="DA54" s="9"/>
      <c r="DB54" s="9"/>
      <c r="DC54" s="9"/>
      <c r="DD54" s="9"/>
      <c r="DE54" s="9"/>
      <c r="DF54" s="9"/>
      <c r="DG54" s="9"/>
      <c r="DH54" s="9"/>
      <c r="DI54" s="9"/>
      <c r="DJ54" s="9"/>
      <c r="DK54" s="9"/>
      <c r="DL54" s="9"/>
      <c r="DM54" s="9"/>
      <c r="DN54" s="9"/>
      <c r="DO54" s="9"/>
      <c r="DP54" s="9"/>
      <c r="DQ54" s="9"/>
      <c r="DR54" s="9"/>
      <c r="DS54" s="9"/>
      <c r="DT54" s="9"/>
      <c r="DU54" s="9"/>
      <c r="DV54" s="9"/>
      <c r="DW54" s="9"/>
      <c r="DX54" s="9"/>
      <c r="DY54" s="9"/>
      <c r="DZ54" s="9"/>
      <c r="EA54" s="9"/>
      <c r="EB54" s="9"/>
      <c r="EC54" s="9"/>
      <c r="ED54" s="9"/>
      <c r="EE54" s="9"/>
      <c r="EF54" s="9"/>
      <c r="EG54" s="9"/>
      <c r="EH54" s="9"/>
      <c r="EI54" s="9"/>
      <c r="EJ54" s="9"/>
      <c r="EK54" s="9"/>
      <c r="EL54" s="9"/>
      <c r="EM54" s="9"/>
      <c r="EN54" s="9"/>
      <c r="EO54" s="9"/>
      <c r="EP54" s="9"/>
      <c r="EQ54" s="9"/>
      <c r="ER54" s="9"/>
      <c r="ES54" s="9"/>
      <c r="ET54" s="9"/>
      <c r="EU54" s="9"/>
      <c r="EV54" s="9"/>
      <c r="EW54" s="9"/>
      <c r="EX54" s="9"/>
      <c r="EY54" s="9"/>
      <c r="EZ54" s="9"/>
      <c r="FA54" s="9"/>
      <c r="FB54" s="9"/>
      <c r="FC54" s="9"/>
      <c r="FD54" s="9"/>
      <c r="FE54" s="9"/>
      <c r="FF54" s="9"/>
      <c r="FG54" s="9"/>
      <c r="FH54" s="9"/>
      <c r="FI54" s="9"/>
      <c r="FJ54" s="9"/>
      <c r="FK54" s="9"/>
      <c r="FL54" s="9"/>
      <c r="FM54" s="9"/>
      <c r="FN54" s="9"/>
      <c r="FO54" s="9"/>
      <c r="FP54" s="9"/>
      <c r="FQ54" s="9"/>
      <c r="FR54" s="9"/>
      <c r="FS54" s="9"/>
      <c r="FT54" s="9"/>
      <c r="FU54" s="9"/>
      <c r="FV54" s="9"/>
      <c r="FW54" s="9"/>
      <c r="FX54" s="9"/>
      <c r="FY54" s="9"/>
      <c r="FZ54" s="9"/>
      <c r="GA54" s="9"/>
      <c r="GB54" s="9"/>
      <c r="GC54" s="9"/>
      <c r="GD54" s="9"/>
      <c r="GE54" s="9"/>
      <c r="GF54" s="9"/>
      <c r="GG54" s="9"/>
      <c r="GH54" s="9"/>
      <c r="GI54" s="9"/>
      <c r="GJ54" s="9"/>
      <c r="GK54" s="9"/>
      <c r="GL54" s="9"/>
      <c r="GM54" s="9"/>
      <c r="GN54" s="9"/>
      <c r="GO54" s="9"/>
      <c r="GP54" s="9"/>
      <c r="GQ54" s="9"/>
      <c r="GR54" s="9"/>
      <c r="GS54" s="9"/>
      <c r="GT54" s="9"/>
      <c r="GU54" s="9"/>
      <c r="GV54" s="9"/>
      <c r="GW54" s="9"/>
      <c r="GX54" s="9"/>
      <c r="GY54" s="9"/>
      <c r="GZ54" s="9"/>
      <c r="HA54" s="9"/>
      <c r="HB54" s="9"/>
      <c r="HC54" s="9"/>
      <c r="HD54" s="9"/>
      <c r="HE54" s="9"/>
      <c r="HF54" s="9"/>
      <c r="HG54" s="9"/>
      <c r="HH54" s="9"/>
      <c r="HI54" s="9"/>
      <c r="HJ54" s="9"/>
      <c r="HK54" s="9"/>
      <c r="HL54" s="9"/>
      <c r="HM54" s="9"/>
      <c r="HN54" s="9"/>
      <c r="HO54" s="9"/>
      <c r="HP54" s="9"/>
      <c r="HQ54" s="9"/>
      <c r="HR54" s="9"/>
      <c r="HS54" s="9"/>
      <c r="HT54" s="9"/>
      <c r="HU54" s="9"/>
      <c r="HV54" s="9"/>
      <c r="HW54" s="9"/>
      <c r="HX54" s="9"/>
      <c r="HY54" s="9"/>
      <c r="HZ54" s="9"/>
      <c r="IA54" s="9"/>
      <c r="IB54" s="9"/>
      <c r="IC54" s="9"/>
      <c r="ID54" s="9"/>
      <c r="IE54" s="9"/>
      <c r="IF54" s="9"/>
      <c r="IG54" s="9"/>
      <c r="IH54" s="9"/>
      <c r="II54" s="9"/>
      <c r="IJ54" s="9"/>
      <c r="IK54" s="9"/>
      <c r="IL54" s="9"/>
      <c r="IM54" s="9"/>
      <c r="IN54" s="9"/>
      <c r="IO54" s="9"/>
      <c r="IP54" s="9"/>
      <c r="IQ54" s="9"/>
      <c r="IR54" s="9"/>
      <c r="IS54" s="9"/>
      <c r="IT54" s="9"/>
      <c r="IU54" s="9"/>
      <c r="IV54" s="9"/>
    </row>
    <row r="55" spans="1:256" ht="18" customHeight="1">
      <c r="A55" s="9"/>
      <c r="B55" s="59"/>
      <c r="C55" s="59"/>
      <c r="D55" s="9"/>
      <c r="E55" s="79"/>
      <c r="F55" s="199" t="s">
        <v>83</v>
      </c>
      <c r="G55" s="206"/>
      <c r="H55" s="206"/>
      <c r="I55" s="360">
        <f t="shared" ref="I55:I56" si="0">G55*$K$53</f>
        <v>0</v>
      </c>
      <c r="J55" s="358" t="s">
        <v>69</v>
      </c>
      <c r="K55" s="359">
        <f t="shared" ref="K55:K56" si="1">I55*$K$53</f>
        <v>0</v>
      </c>
      <c r="L55" s="79" t="s">
        <v>69</v>
      </c>
      <c r="M55" s="79"/>
      <c r="N55" s="79"/>
      <c r="O55" s="79"/>
      <c r="P55" s="207"/>
      <c r="Q55" s="208"/>
      <c r="R55" s="208"/>
      <c r="S55" s="209"/>
      <c r="T55" s="91"/>
      <c r="U55" s="92"/>
      <c r="V55" s="76"/>
      <c r="W55" s="93">
        <v>29</v>
      </c>
      <c r="X55" s="93">
        <v>30</v>
      </c>
      <c r="Y55" s="93">
        <v>31</v>
      </c>
      <c r="Z55" s="93">
        <v>32</v>
      </c>
      <c r="AA55" s="93">
        <v>33</v>
      </c>
      <c r="AB55" s="93">
        <v>34</v>
      </c>
      <c r="AC55" s="93">
        <v>35</v>
      </c>
      <c r="AD55" s="93">
        <v>36</v>
      </c>
      <c r="AE55" s="93">
        <v>37</v>
      </c>
      <c r="AF55" s="68"/>
      <c r="AG55" s="71"/>
      <c r="AH55" s="72"/>
      <c r="AI55" s="71"/>
      <c r="AJ55" s="71"/>
      <c r="AK55" s="71"/>
      <c r="AL55" s="73"/>
      <c r="AM55" s="73"/>
      <c r="AN55" s="73"/>
      <c r="AO55" s="9"/>
      <c r="AP55" s="9"/>
      <c r="AQ55" s="9"/>
      <c r="AR55" s="9"/>
      <c r="AS55" s="9"/>
      <c r="AT55" s="9"/>
      <c r="AU55" s="9"/>
      <c r="AV55" s="9"/>
      <c r="AW55" s="9"/>
      <c r="AX55" s="9"/>
      <c r="AY55" s="9"/>
      <c r="AZ55" s="9"/>
      <c r="BA55" s="9"/>
      <c r="BB55" s="9"/>
      <c r="BC55" s="9"/>
      <c r="BD55" s="9"/>
      <c r="BE55" s="9"/>
      <c r="BF55" s="9"/>
      <c r="BG55" s="9"/>
      <c r="BH55" s="9"/>
      <c r="BI55" s="9"/>
      <c r="BJ55" s="9"/>
      <c r="BK55" s="9"/>
      <c r="BL55" s="9"/>
      <c r="BM55" s="9"/>
      <c r="BN55" s="9"/>
      <c r="BO55" s="9"/>
      <c r="BP55" s="9"/>
      <c r="BQ55" s="9"/>
      <c r="BR55" s="9"/>
      <c r="BS55" s="9"/>
      <c r="BT55" s="9"/>
      <c r="BU55" s="9"/>
      <c r="BV55" s="9"/>
      <c r="BW55" s="9"/>
      <c r="BX55" s="9"/>
      <c r="BY55" s="9"/>
      <c r="BZ55" s="9"/>
      <c r="CA55" s="9"/>
      <c r="CB55" s="9"/>
      <c r="CC55" s="9"/>
      <c r="CD55" s="9"/>
      <c r="CE55" s="9"/>
      <c r="CF55" s="9"/>
      <c r="CG55" s="9"/>
      <c r="CH55" s="9"/>
      <c r="CI55" s="9"/>
      <c r="CJ55" s="9"/>
      <c r="CK55" s="9"/>
      <c r="CL55" s="9"/>
      <c r="CM55" s="9"/>
      <c r="CN55" s="9"/>
      <c r="CO55" s="9"/>
      <c r="CP55" s="9"/>
      <c r="CQ55" s="9"/>
      <c r="CR55" s="9"/>
      <c r="CS55" s="9"/>
      <c r="CT55" s="9"/>
      <c r="CU55" s="9"/>
      <c r="CV55" s="9"/>
      <c r="CW55" s="9"/>
      <c r="CX55" s="9"/>
      <c r="CY55" s="9"/>
      <c r="CZ55" s="9"/>
      <c r="DA55" s="9"/>
      <c r="DB55" s="9"/>
      <c r="DC55" s="9"/>
      <c r="DD55" s="9"/>
      <c r="DE55" s="9"/>
      <c r="DF55" s="9"/>
      <c r="DG55" s="9"/>
      <c r="DH55" s="9"/>
      <c r="DI55" s="9"/>
      <c r="DJ55" s="9"/>
      <c r="DK55" s="9"/>
      <c r="DL55" s="9"/>
      <c r="DM55" s="9"/>
      <c r="DN55" s="9"/>
      <c r="DO55" s="9"/>
      <c r="DP55" s="9"/>
      <c r="DQ55" s="9"/>
      <c r="DR55" s="9"/>
      <c r="DS55" s="9"/>
      <c r="DT55" s="9"/>
      <c r="DU55" s="9"/>
      <c r="DV55" s="9"/>
      <c r="DW55" s="9"/>
      <c r="DX55" s="9"/>
      <c r="DY55" s="9"/>
      <c r="DZ55" s="9"/>
      <c r="EA55" s="9"/>
      <c r="EB55" s="9"/>
      <c r="EC55" s="9"/>
      <c r="ED55" s="9"/>
      <c r="EE55" s="9"/>
      <c r="EF55" s="9"/>
      <c r="EG55" s="9"/>
      <c r="EH55" s="9"/>
      <c r="EI55" s="9"/>
      <c r="EJ55" s="9"/>
      <c r="EK55" s="9"/>
      <c r="EL55" s="9"/>
      <c r="EM55" s="9"/>
      <c r="EN55" s="9"/>
      <c r="EO55" s="9"/>
      <c r="EP55" s="9"/>
      <c r="EQ55" s="9"/>
      <c r="ER55" s="9"/>
      <c r="ES55" s="9"/>
      <c r="ET55" s="9"/>
      <c r="EU55" s="9"/>
      <c r="EV55" s="9"/>
      <c r="EW55" s="9"/>
      <c r="EX55" s="9"/>
      <c r="EY55" s="9"/>
      <c r="EZ55" s="9"/>
      <c r="FA55" s="9"/>
      <c r="FB55" s="9"/>
      <c r="FC55" s="9"/>
      <c r="FD55" s="9"/>
      <c r="FE55" s="9"/>
      <c r="FF55" s="9"/>
      <c r="FG55" s="9"/>
      <c r="FH55" s="9"/>
      <c r="FI55" s="9"/>
      <c r="FJ55" s="9"/>
      <c r="FK55" s="9"/>
      <c r="FL55" s="9"/>
      <c r="FM55" s="9"/>
      <c r="FN55" s="9"/>
      <c r="FO55" s="9"/>
      <c r="FP55" s="9"/>
      <c r="FQ55" s="9"/>
      <c r="FR55" s="9"/>
      <c r="FS55" s="9"/>
      <c r="FT55" s="9"/>
      <c r="FU55" s="9"/>
      <c r="FV55" s="9"/>
      <c r="FW55" s="9"/>
      <c r="FX55" s="9"/>
      <c r="FY55" s="9"/>
      <c r="FZ55" s="9"/>
      <c r="GA55" s="9"/>
      <c r="GB55" s="9"/>
      <c r="GC55" s="9"/>
      <c r="GD55" s="9"/>
      <c r="GE55" s="9"/>
      <c r="GF55" s="9"/>
      <c r="GG55" s="9"/>
      <c r="GH55" s="9"/>
      <c r="GI55" s="9"/>
      <c r="GJ55" s="9"/>
      <c r="GK55" s="9"/>
      <c r="GL55" s="9"/>
      <c r="GM55" s="9"/>
      <c r="GN55" s="9"/>
      <c r="GO55" s="9"/>
      <c r="GP55" s="9"/>
      <c r="GQ55" s="9"/>
      <c r="GR55" s="9"/>
      <c r="GS55" s="9"/>
      <c r="GT55" s="9"/>
      <c r="GU55" s="9"/>
      <c r="GV55" s="9"/>
      <c r="GW55" s="9"/>
      <c r="GX55" s="9"/>
      <c r="GY55" s="9"/>
      <c r="GZ55" s="9"/>
      <c r="HA55" s="9"/>
      <c r="HB55" s="9"/>
      <c r="HC55" s="9"/>
      <c r="HD55" s="9"/>
      <c r="HE55" s="9"/>
      <c r="HF55" s="9"/>
      <c r="HG55" s="9"/>
      <c r="HH55" s="9"/>
      <c r="HI55" s="9"/>
      <c r="HJ55" s="9"/>
      <c r="HK55" s="9"/>
      <c r="HL55" s="9"/>
      <c r="HM55" s="9"/>
      <c r="HN55" s="9"/>
      <c r="HO55" s="9"/>
      <c r="HP55" s="9"/>
      <c r="HQ55" s="9"/>
      <c r="HR55" s="9"/>
      <c r="HS55" s="9"/>
      <c r="HT55" s="9"/>
      <c r="HU55" s="9"/>
      <c r="HV55" s="9"/>
      <c r="HW55" s="9"/>
      <c r="HX55" s="9"/>
      <c r="HY55" s="9"/>
      <c r="HZ55" s="9"/>
      <c r="IA55" s="9"/>
      <c r="IB55" s="9"/>
      <c r="IC55" s="9"/>
      <c r="ID55" s="9"/>
      <c r="IE55" s="9"/>
      <c r="IF55" s="9"/>
      <c r="IG55" s="9"/>
      <c r="IH55" s="9"/>
      <c r="II55" s="9"/>
      <c r="IJ55" s="9"/>
      <c r="IK55" s="9"/>
      <c r="IL55" s="9"/>
      <c r="IM55" s="9"/>
      <c r="IN55" s="9"/>
      <c r="IO55" s="9"/>
      <c r="IP55" s="9"/>
      <c r="IQ55" s="9"/>
      <c r="IR55" s="9"/>
      <c r="IS55" s="9"/>
      <c r="IT55" s="9"/>
      <c r="IU55" s="9"/>
      <c r="IV55" s="9"/>
    </row>
    <row r="56" spans="1:256" ht="18">
      <c r="A56" s="9"/>
      <c r="B56" s="59"/>
      <c r="C56" s="59"/>
      <c r="D56" s="9"/>
      <c r="E56" s="79"/>
      <c r="F56" s="199" t="s">
        <v>84</v>
      </c>
      <c r="G56" s="206"/>
      <c r="H56" s="206"/>
      <c r="I56" s="360">
        <f t="shared" si="0"/>
        <v>0</v>
      </c>
      <c r="J56" s="358" t="s">
        <v>69</v>
      </c>
      <c r="K56" s="359">
        <f t="shared" si="1"/>
        <v>0</v>
      </c>
      <c r="L56" s="79" t="s">
        <v>69</v>
      </c>
      <c r="M56" s="79"/>
      <c r="N56" s="79"/>
      <c r="O56" s="79"/>
      <c r="P56" s="207"/>
      <c r="Q56" s="208"/>
      <c r="R56" s="208"/>
      <c r="S56" s="209"/>
      <c r="T56" s="91"/>
      <c r="U56" s="92"/>
      <c r="V56" s="76"/>
      <c r="W56" s="94"/>
      <c r="X56" s="95"/>
      <c r="Y56" s="96"/>
      <c r="Z56" s="52"/>
      <c r="AA56" s="52"/>
      <c r="AB56" s="52"/>
      <c r="AC56" s="52"/>
      <c r="AD56" s="96"/>
      <c r="AE56" s="96"/>
      <c r="AF56" s="68"/>
      <c r="AG56" s="71"/>
      <c r="AH56" s="72"/>
      <c r="AI56" s="71"/>
      <c r="AJ56" s="71"/>
      <c r="AK56" s="71"/>
      <c r="AL56" s="73"/>
      <c r="AM56" s="73"/>
      <c r="AN56" s="73"/>
      <c r="AO56" s="9"/>
      <c r="AP56" s="9"/>
      <c r="AQ56" s="9"/>
      <c r="AR56" s="9"/>
      <c r="AS56" s="9"/>
      <c r="AT56" s="9"/>
      <c r="AU56" s="9"/>
      <c r="AV56" s="9"/>
      <c r="AW56" s="9"/>
      <c r="AX56" s="9"/>
      <c r="AY56" s="9"/>
      <c r="AZ56" s="9"/>
      <c r="BA56" s="9"/>
      <c r="BB56" s="9"/>
      <c r="BC56" s="9"/>
      <c r="BD56" s="9"/>
      <c r="BE56" s="9"/>
      <c r="BF56" s="9"/>
      <c r="BG56" s="9"/>
      <c r="BH56" s="9"/>
      <c r="BI56" s="9"/>
      <c r="BJ56" s="9"/>
      <c r="BK56" s="9"/>
      <c r="BL56" s="9"/>
      <c r="BM56" s="9"/>
      <c r="BN56" s="9"/>
      <c r="BO56" s="9"/>
      <c r="BP56" s="9"/>
      <c r="BQ56" s="9"/>
      <c r="BR56" s="9"/>
      <c r="BS56" s="9"/>
      <c r="BT56" s="9"/>
      <c r="BU56" s="9"/>
      <c r="BV56" s="9"/>
      <c r="BW56" s="9"/>
      <c r="BX56" s="9"/>
      <c r="BY56" s="9"/>
      <c r="BZ56" s="9"/>
      <c r="CA56" s="9"/>
      <c r="CB56" s="9"/>
      <c r="CC56" s="9"/>
      <c r="CD56" s="9"/>
      <c r="CE56" s="9"/>
      <c r="CF56" s="9"/>
      <c r="CG56" s="9"/>
      <c r="CH56" s="9"/>
      <c r="CI56" s="9"/>
      <c r="CJ56" s="9"/>
      <c r="CK56" s="9"/>
      <c r="CL56" s="9"/>
      <c r="CM56" s="9"/>
      <c r="CN56" s="9"/>
      <c r="CO56" s="9"/>
      <c r="CP56" s="9"/>
      <c r="CQ56" s="9"/>
      <c r="CR56" s="9"/>
      <c r="CS56" s="9"/>
      <c r="CT56" s="9"/>
      <c r="CU56" s="9"/>
      <c r="CV56" s="9"/>
      <c r="CW56" s="9"/>
      <c r="CX56" s="9"/>
      <c r="CY56" s="9"/>
      <c r="CZ56" s="9"/>
      <c r="DA56" s="9"/>
      <c r="DB56" s="9"/>
      <c r="DC56" s="9"/>
      <c r="DD56" s="9"/>
      <c r="DE56" s="9"/>
      <c r="DF56" s="9"/>
      <c r="DG56" s="9"/>
      <c r="DH56" s="9"/>
      <c r="DI56" s="9"/>
      <c r="DJ56" s="9"/>
      <c r="DK56" s="9"/>
      <c r="DL56" s="9"/>
      <c r="DM56" s="9"/>
      <c r="DN56" s="9"/>
      <c r="DO56" s="9"/>
      <c r="DP56" s="9"/>
      <c r="DQ56" s="9"/>
      <c r="DR56" s="9"/>
      <c r="DS56" s="9"/>
      <c r="DT56" s="9"/>
      <c r="DU56" s="9"/>
      <c r="DV56" s="9"/>
      <c r="DW56" s="9"/>
      <c r="DX56" s="9"/>
      <c r="DY56" s="9"/>
      <c r="DZ56" s="9"/>
      <c r="EA56" s="9"/>
      <c r="EB56" s="9"/>
      <c r="EC56" s="9"/>
      <c r="ED56" s="9"/>
      <c r="EE56" s="9"/>
      <c r="EF56" s="9"/>
      <c r="EG56" s="9"/>
      <c r="EH56" s="9"/>
      <c r="EI56" s="9"/>
      <c r="EJ56" s="9"/>
      <c r="EK56" s="9"/>
      <c r="EL56" s="9"/>
      <c r="EM56" s="9"/>
      <c r="EN56" s="9"/>
      <c r="EO56" s="9"/>
      <c r="EP56" s="9"/>
      <c r="EQ56" s="9"/>
      <c r="ER56" s="9"/>
      <c r="ES56" s="9"/>
      <c r="ET56" s="9"/>
      <c r="EU56" s="9"/>
      <c r="EV56" s="9"/>
      <c r="EW56" s="9"/>
      <c r="EX56" s="9"/>
      <c r="EY56" s="9"/>
      <c r="EZ56" s="9"/>
      <c r="FA56" s="9"/>
      <c r="FB56" s="9"/>
      <c r="FC56" s="9"/>
      <c r="FD56" s="9"/>
      <c r="FE56" s="9"/>
      <c r="FF56" s="9"/>
      <c r="FG56" s="9"/>
      <c r="FH56" s="9"/>
      <c r="FI56" s="9"/>
      <c r="FJ56" s="9"/>
      <c r="FK56" s="9"/>
      <c r="FL56" s="9"/>
      <c r="FM56" s="9"/>
      <c r="FN56" s="9"/>
      <c r="FO56" s="9"/>
      <c r="FP56" s="9"/>
      <c r="FQ56" s="9"/>
      <c r="FR56" s="9"/>
      <c r="FS56" s="9"/>
      <c r="FT56" s="9"/>
      <c r="FU56" s="9"/>
      <c r="FV56" s="9"/>
      <c r="FW56" s="9"/>
      <c r="FX56" s="9"/>
      <c r="FY56" s="9"/>
      <c r="FZ56" s="9"/>
      <c r="GA56" s="9"/>
      <c r="GB56" s="9"/>
      <c r="GC56" s="9"/>
      <c r="GD56" s="9"/>
      <c r="GE56" s="9"/>
      <c r="GF56" s="9"/>
      <c r="GG56" s="9"/>
      <c r="GH56" s="9"/>
      <c r="GI56" s="9"/>
      <c r="GJ56" s="9"/>
      <c r="GK56" s="9"/>
      <c r="GL56" s="9"/>
      <c r="GM56" s="9"/>
      <c r="GN56" s="9"/>
      <c r="GO56" s="9"/>
      <c r="GP56" s="9"/>
      <c r="GQ56" s="9"/>
      <c r="GR56" s="9"/>
      <c r="GS56" s="9"/>
      <c r="GT56" s="9"/>
      <c r="GU56" s="9"/>
      <c r="GV56" s="9"/>
      <c r="GW56" s="9"/>
      <c r="GX56" s="9"/>
      <c r="GY56" s="9"/>
      <c r="GZ56" s="9"/>
      <c r="HA56" s="9"/>
      <c r="HB56" s="9"/>
      <c r="HC56" s="9"/>
      <c r="HD56" s="9"/>
      <c r="HE56" s="9"/>
      <c r="HF56" s="9"/>
      <c r="HG56" s="9"/>
      <c r="HH56" s="9"/>
      <c r="HI56" s="9"/>
      <c r="HJ56" s="9"/>
      <c r="HK56" s="9"/>
      <c r="HL56" s="9"/>
      <c r="HM56" s="9"/>
      <c r="HN56" s="9"/>
      <c r="HO56" s="9"/>
      <c r="HP56" s="9"/>
      <c r="HQ56" s="9"/>
      <c r="HR56" s="9"/>
      <c r="HS56" s="9"/>
      <c r="HT56" s="9"/>
      <c r="HU56" s="9"/>
      <c r="HV56" s="9"/>
      <c r="HW56" s="9"/>
      <c r="HX56" s="9"/>
      <c r="HY56" s="9"/>
      <c r="HZ56" s="9"/>
      <c r="IA56" s="9"/>
      <c r="IB56" s="9"/>
      <c r="IC56" s="9"/>
      <c r="ID56" s="9"/>
      <c r="IE56" s="9"/>
      <c r="IF56" s="9"/>
      <c r="IG56" s="9"/>
      <c r="IH56" s="9"/>
      <c r="II56" s="9"/>
      <c r="IJ56" s="9"/>
      <c r="IK56" s="9"/>
      <c r="IL56" s="9"/>
      <c r="IM56" s="9"/>
      <c r="IN56" s="9"/>
      <c r="IO56" s="9"/>
      <c r="IP56" s="9"/>
      <c r="IQ56" s="9"/>
      <c r="IR56" s="9"/>
      <c r="IS56" s="9"/>
      <c r="IT56" s="9"/>
      <c r="IU56" s="9"/>
      <c r="IV56" s="9"/>
    </row>
    <row r="57" spans="1:256" ht="18.75" customHeight="1">
      <c r="A57" s="9"/>
      <c r="B57" s="59"/>
      <c r="C57" s="59"/>
      <c r="D57" s="9"/>
      <c r="E57" s="79"/>
      <c r="F57" s="199" t="s">
        <v>85</v>
      </c>
      <c r="G57" s="206"/>
      <c r="H57" s="206"/>
      <c r="I57" s="360">
        <v>157001.98000000001</v>
      </c>
      <c r="J57" s="358" t="s">
        <v>69</v>
      </c>
      <c r="K57" s="359">
        <f>I57*1.22</f>
        <v>191542.41560000001</v>
      </c>
      <c r="L57" s="79" t="s">
        <v>69</v>
      </c>
      <c r="M57" s="79"/>
      <c r="N57" s="79"/>
      <c r="O57" s="79"/>
      <c r="P57" s="207"/>
      <c r="Q57" s="208"/>
      <c r="R57" s="208"/>
      <c r="S57" s="209"/>
      <c r="T57" s="91"/>
      <c r="U57" s="92"/>
      <c r="V57" s="76"/>
      <c r="W57" s="97"/>
      <c r="X57" s="96"/>
      <c r="Y57" s="96"/>
      <c r="Z57" s="98"/>
      <c r="AA57" s="96"/>
      <c r="AB57" s="96"/>
      <c r="AC57" s="96"/>
      <c r="AD57" s="68"/>
      <c r="AE57" s="70"/>
      <c r="AF57" s="68"/>
      <c r="AG57" s="71"/>
      <c r="AH57" s="72"/>
      <c r="AI57" s="71"/>
      <c r="AJ57" s="71"/>
      <c r="AK57" s="71"/>
      <c r="AL57" s="73"/>
      <c r="AM57" s="73"/>
      <c r="AN57" s="73"/>
      <c r="AO57" s="9"/>
      <c r="AP57" s="9"/>
      <c r="AQ57" s="9"/>
      <c r="AR57" s="9"/>
      <c r="AS57" s="9"/>
      <c r="AT57" s="9"/>
      <c r="AU57" s="9"/>
      <c r="AV57" s="9"/>
      <c r="AW57" s="9"/>
      <c r="AX57" s="9"/>
      <c r="AY57" s="9"/>
      <c r="AZ57" s="9"/>
      <c r="BA57" s="9"/>
      <c r="BB57" s="9"/>
      <c r="BC57" s="9"/>
      <c r="BD57" s="9"/>
      <c r="BE57" s="9"/>
      <c r="BF57" s="9"/>
      <c r="BG57" s="9"/>
      <c r="BH57" s="9"/>
      <c r="BI57" s="9"/>
      <c r="BJ57" s="9"/>
      <c r="BK57" s="9"/>
      <c r="BL57" s="9"/>
      <c r="BM57" s="9"/>
      <c r="BN57" s="9"/>
      <c r="BO57" s="9"/>
      <c r="BP57" s="9"/>
      <c r="BQ57" s="9"/>
      <c r="BR57" s="9"/>
      <c r="BS57" s="9"/>
      <c r="BT57" s="9"/>
      <c r="BU57" s="9"/>
      <c r="BV57" s="9"/>
      <c r="BW57" s="9"/>
      <c r="BX57" s="9"/>
      <c r="BY57" s="9"/>
      <c r="BZ57" s="9"/>
      <c r="CA57" s="9"/>
      <c r="CB57" s="9"/>
      <c r="CC57" s="9"/>
      <c r="CD57" s="9"/>
      <c r="CE57" s="9"/>
      <c r="CF57" s="9"/>
      <c r="CG57" s="9"/>
      <c r="CH57" s="9"/>
      <c r="CI57" s="9"/>
      <c r="CJ57" s="9"/>
      <c r="CK57" s="9"/>
      <c r="CL57" s="9"/>
      <c r="CM57" s="9"/>
      <c r="CN57" s="9"/>
      <c r="CO57" s="9"/>
      <c r="CP57" s="9"/>
      <c r="CQ57" s="9"/>
      <c r="CR57" s="9"/>
      <c r="CS57" s="9"/>
      <c r="CT57" s="9"/>
      <c r="CU57" s="9"/>
      <c r="CV57" s="9"/>
      <c r="CW57" s="9"/>
      <c r="CX57" s="9"/>
      <c r="CY57" s="9"/>
      <c r="CZ57" s="9"/>
      <c r="DA57" s="9"/>
      <c r="DB57" s="9"/>
      <c r="DC57" s="9"/>
      <c r="DD57" s="9"/>
      <c r="DE57" s="9"/>
      <c r="DF57" s="9"/>
      <c r="DG57" s="9"/>
      <c r="DH57" s="9"/>
      <c r="DI57" s="9"/>
      <c r="DJ57" s="9"/>
      <c r="DK57" s="9"/>
      <c r="DL57" s="9"/>
      <c r="DM57" s="9"/>
      <c r="DN57" s="9"/>
      <c r="DO57" s="9"/>
      <c r="DP57" s="9"/>
      <c r="DQ57" s="9"/>
      <c r="DR57" s="9"/>
      <c r="DS57" s="9"/>
      <c r="DT57" s="9"/>
      <c r="DU57" s="9"/>
      <c r="DV57" s="9"/>
      <c r="DW57" s="9"/>
      <c r="DX57" s="9"/>
      <c r="DY57" s="9"/>
      <c r="DZ57" s="9"/>
      <c r="EA57" s="9"/>
      <c r="EB57" s="9"/>
      <c r="EC57" s="9"/>
      <c r="ED57" s="9"/>
      <c r="EE57" s="9"/>
      <c r="EF57" s="9"/>
      <c r="EG57" s="9"/>
      <c r="EH57" s="9"/>
      <c r="EI57" s="9"/>
      <c r="EJ57" s="9"/>
      <c r="EK57" s="9"/>
      <c r="EL57" s="9"/>
      <c r="EM57" s="9"/>
      <c r="EN57" s="9"/>
      <c r="EO57" s="9"/>
      <c r="EP57" s="9"/>
      <c r="EQ57" s="9"/>
      <c r="ER57" s="9"/>
      <c r="ES57" s="9"/>
      <c r="ET57" s="9"/>
      <c r="EU57" s="9"/>
      <c r="EV57" s="9"/>
      <c r="EW57" s="9"/>
      <c r="EX57" s="9"/>
      <c r="EY57" s="9"/>
      <c r="EZ57" s="9"/>
      <c r="FA57" s="9"/>
      <c r="FB57" s="9"/>
      <c r="FC57" s="9"/>
      <c r="FD57" s="9"/>
      <c r="FE57" s="9"/>
      <c r="FF57" s="9"/>
      <c r="FG57" s="9"/>
      <c r="FH57" s="9"/>
      <c r="FI57" s="9"/>
      <c r="FJ57" s="9"/>
      <c r="FK57" s="9"/>
      <c r="FL57" s="9"/>
      <c r="FM57" s="9"/>
      <c r="FN57" s="9"/>
      <c r="FO57" s="9"/>
      <c r="FP57" s="9"/>
      <c r="FQ57" s="9"/>
      <c r="FR57" s="9"/>
      <c r="FS57" s="9"/>
      <c r="FT57" s="9"/>
      <c r="FU57" s="9"/>
      <c r="FV57" s="9"/>
      <c r="FW57" s="9"/>
      <c r="FX57" s="9"/>
      <c r="FY57" s="9"/>
      <c r="FZ57" s="9"/>
      <c r="GA57" s="9"/>
      <c r="GB57" s="9"/>
      <c r="GC57" s="9"/>
      <c r="GD57" s="9"/>
      <c r="GE57" s="9"/>
      <c r="GF57" s="9"/>
      <c r="GG57" s="9"/>
      <c r="GH57" s="9"/>
      <c r="GI57" s="9"/>
      <c r="GJ57" s="9"/>
      <c r="GK57" s="9"/>
      <c r="GL57" s="9"/>
      <c r="GM57" s="9"/>
      <c r="GN57" s="9"/>
      <c r="GO57" s="9"/>
      <c r="GP57" s="9"/>
      <c r="GQ57" s="9"/>
      <c r="GR57" s="9"/>
      <c r="GS57" s="9"/>
      <c r="GT57" s="9"/>
      <c r="GU57" s="9"/>
      <c r="GV57" s="9"/>
      <c r="GW57" s="9"/>
      <c r="GX57" s="9"/>
      <c r="GY57" s="9"/>
      <c r="GZ57" s="9"/>
      <c r="HA57" s="9"/>
      <c r="HB57" s="9"/>
      <c r="HC57" s="9"/>
      <c r="HD57" s="9"/>
      <c r="HE57" s="9"/>
      <c r="HF57" s="9"/>
      <c r="HG57" s="9"/>
      <c r="HH57" s="9"/>
      <c r="HI57" s="9"/>
      <c r="HJ57" s="9"/>
      <c r="HK57" s="9"/>
      <c r="HL57" s="9"/>
      <c r="HM57" s="9"/>
      <c r="HN57" s="9"/>
      <c r="HO57" s="9"/>
      <c r="HP57" s="9"/>
      <c r="HQ57" s="9"/>
      <c r="HR57" s="9"/>
      <c r="HS57" s="9"/>
      <c r="HT57" s="9"/>
      <c r="HU57" s="9"/>
      <c r="HV57" s="9"/>
      <c r="HW57" s="9"/>
      <c r="HX57" s="9"/>
      <c r="HY57" s="9"/>
      <c r="HZ57" s="9"/>
      <c r="IA57" s="9"/>
      <c r="IB57" s="9"/>
      <c r="IC57" s="9"/>
      <c r="ID57" s="9"/>
      <c r="IE57" s="9"/>
      <c r="IF57" s="9"/>
      <c r="IG57" s="9"/>
      <c r="IH57" s="9"/>
      <c r="II57" s="9"/>
      <c r="IJ57" s="9"/>
      <c r="IK57" s="9"/>
      <c r="IL57" s="9"/>
      <c r="IM57" s="9"/>
      <c r="IN57" s="9"/>
      <c r="IO57" s="9"/>
      <c r="IP57" s="9"/>
      <c r="IQ57" s="9"/>
      <c r="IR57" s="9"/>
      <c r="IS57" s="9"/>
      <c r="IT57" s="9"/>
      <c r="IU57" s="9"/>
      <c r="IV57" s="9"/>
    </row>
    <row r="58" spans="1:256" ht="18.75" customHeight="1">
      <c r="A58" s="9"/>
      <c r="B58" s="59"/>
      <c r="C58" s="59"/>
      <c r="D58" s="9"/>
      <c r="E58" s="79"/>
      <c r="F58" s="199" t="s">
        <v>76</v>
      </c>
      <c r="G58" s="206"/>
      <c r="H58" s="206"/>
      <c r="I58" s="360">
        <v>210274.88</v>
      </c>
      <c r="J58" s="358" t="s">
        <v>69</v>
      </c>
      <c r="K58" s="359">
        <f>I58*1.22</f>
        <v>256535.3536</v>
      </c>
      <c r="L58" s="79" t="s">
        <v>69</v>
      </c>
      <c r="M58" s="79"/>
      <c r="N58" s="79"/>
      <c r="O58" s="79"/>
      <c r="P58" s="207"/>
      <c r="Q58" s="208"/>
      <c r="R58" s="208"/>
      <c r="S58" s="209"/>
      <c r="T58" s="91"/>
      <c r="U58" s="92"/>
      <c r="V58" s="76"/>
      <c r="W58" s="76"/>
      <c r="X58" s="76"/>
      <c r="Y58" s="69"/>
      <c r="Z58" s="69"/>
      <c r="AA58" s="69"/>
      <c r="AB58" s="69"/>
      <c r="AC58" s="69"/>
      <c r="AD58" s="68"/>
      <c r="AE58" s="70"/>
      <c r="AF58" s="68"/>
      <c r="AG58" s="71"/>
      <c r="AH58" s="72"/>
      <c r="AI58" s="71"/>
      <c r="AJ58" s="71"/>
      <c r="AK58" s="71"/>
      <c r="AL58" s="73"/>
      <c r="AM58" s="73"/>
      <c r="AN58" s="73"/>
      <c r="AO58" s="9"/>
      <c r="AP58" s="9"/>
      <c r="AQ58" s="9"/>
      <c r="AR58" s="9"/>
      <c r="AS58" s="9"/>
      <c r="AT58" s="9"/>
      <c r="AU58" s="9"/>
      <c r="AV58" s="9"/>
      <c r="AW58" s="9"/>
      <c r="AX58" s="9"/>
      <c r="AY58" s="9"/>
      <c r="AZ58" s="9"/>
      <c r="BA58" s="9"/>
      <c r="BB58" s="9"/>
      <c r="BC58" s="9"/>
      <c r="BD58" s="9"/>
      <c r="BE58" s="9"/>
      <c r="BF58" s="9"/>
      <c r="BG58" s="9"/>
      <c r="BH58" s="9"/>
      <c r="BI58" s="9"/>
      <c r="BJ58" s="9"/>
      <c r="BK58" s="9"/>
      <c r="BL58" s="9"/>
      <c r="BM58" s="9"/>
      <c r="BN58" s="9"/>
      <c r="BO58" s="9"/>
      <c r="BP58" s="9"/>
      <c r="BQ58" s="9"/>
      <c r="BR58" s="9"/>
      <c r="BS58" s="9"/>
      <c r="BT58" s="9"/>
      <c r="BU58" s="9"/>
      <c r="BV58" s="9"/>
      <c r="BW58" s="9"/>
      <c r="BX58" s="9"/>
      <c r="BY58" s="9"/>
      <c r="BZ58" s="9"/>
      <c r="CA58" s="9"/>
      <c r="CB58" s="9"/>
      <c r="CC58" s="9"/>
      <c r="CD58" s="9"/>
      <c r="CE58" s="9"/>
      <c r="CF58" s="9"/>
      <c r="CG58" s="9"/>
      <c r="CH58" s="9"/>
      <c r="CI58" s="9"/>
      <c r="CJ58" s="9"/>
      <c r="CK58" s="9"/>
      <c r="CL58" s="9"/>
      <c r="CM58" s="9"/>
      <c r="CN58" s="9"/>
      <c r="CO58" s="9"/>
      <c r="CP58" s="9"/>
      <c r="CQ58" s="9"/>
      <c r="CR58" s="9"/>
      <c r="CS58" s="9"/>
      <c r="CT58" s="9"/>
      <c r="CU58" s="9"/>
      <c r="CV58" s="9"/>
      <c r="CW58" s="9"/>
      <c r="CX58" s="9"/>
      <c r="CY58" s="9"/>
      <c r="CZ58" s="9"/>
      <c r="DA58" s="9"/>
      <c r="DB58" s="9"/>
      <c r="DC58" s="9"/>
      <c r="DD58" s="9"/>
      <c r="DE58" s="9"/>
      <c r="DF58" s="9"/>
      <c r="DG58" s="9"/>
      <c r="DH58" s="9"/>
      <c r="DI58" s="9"/>
      <c r="DJ58" s="9"/>
      <c r="DK58" s="9"/>
      <c r="DL58" s="9"/>
      <c r="DM58" s="9"/>
      <c r="DN58" s="9"/>
      <c r="DO58" s="9"/>
      <c r="DP58" s="9"/>
      <c r="DQ58" s="9"/>
      <c r="DR58" s="9"/>
      <c r="DS58" s="9"/>
      <c r="DT58" s="9"/>
      <c r="DU58" s="9"/>
      <c r="DV58" s="9"/>
      <c r="DW58" s="9"/>
      <c r="DX58" s="9"/>
      <c r="DY58" s="9"/>
      <c r="DZ58" s="9"/>
      <c r="EA58" s="9"/>
      <c r="EB58" s="9"/>
      <c r="EC58" s="9"/>
      <c r="ED58" s="9"/>
      <c r="EE58" s="9"/>
      <c r="EF58" s="9"/>
      <c r="EG58" s="9"/>
      <c r="EH58" s="9"/>
      <c r="EI58" s="9"/>
      <c r="EJ58" s="9"/>
      <c r="EK58" s="9"/>
      <c r="EL58" s="9"/>
      <c r="EM58" s="9"/>
      <c r="EN58" s="9"/>
      <c r="EO58" s="9"/>
      <c r="EP58" s="9"/>
      <c r="EQ58" s="9"/>
      <c r="ER58" s="9"/>
      <c r="ES58" s="9"/>
      <c r="ET58" s="9"/>
      <c r="EU58" s="9"/>
      <c r="EV58" s="9"/>
      <c r="EW58" s="9"/>
      <c r="EX58" s="9"/>
      <c r="EY58" s="9"/>
      <c r="EZ58" s="9"/>
      <c r="FA58" s="9"/>
      <c r="FB58" s="9"/>
      <c r="FC58" s="9"/>
      <c r="FD58" s="9"/>
      <c r="FE58" s="9"/>
      <c r="FF58" s="9"/>
      <c r="FG58" s="9"/>
      <c r="FH58" s="9"/>
      <c r="FI58" s="9"/>
      <c r="FJ58" s="9"/>
      <c r="FK58" s="9"/>
      <c r="FL58" s="9"/>
      <c r="FM58" s="9"/>
      <c r="FN58" s="9"/>
      <c r="FO58" s="9"/>
      <c r="FP58" s="9"/>
      <c r="FQ58" s="9"/>
      <c r="FR58" s="9"/>
      <c r="FS58" s="9"/>
      <c r="FT58" s="9"/>
      <c r="FU58" s="9"/>
      <c r="FV58" s="9"/>
      <c r="FW58" s="9"/>
      <c r="FX58" s="9"/>
      <c r="FY58" s="9"/>
      <c r="FZ58" s="9"/>
      <c r="GA58" s="9"/>
      <c r="GB58" s="9"/>
      <c r="GC58" s="9"/>
      <c r="GD58" s="9"/>
      <c r="GE58" s="9"/>
      <c r="GF58" s="9"/>
      <c r="GG58" s="9"/>
      <c r="GH58" s="9"/>
      <c r="GI58" s="9"/>
      <c r="GJ58" s="9"/>
      <c r="GK58" s="9"/>
      <c r="GL58" s="9"/>
      <c r="GM58" s="9"/>
      <c r="GN58" s="9"/>
      <c r="GO58" s="9"/>
      <c r="GP58" s="9"/>
      <c r="GQ58" s="9"/>
      <c r="GR58" s="9"/>
      <c r="GS58" s="9"/>
      <c r="GT58" s="9"/>
      <c r="GU58" s="9"/>
      <c r="GV58" s="9"/>
      <c r="GW58" s="9"/>
      <c r="GX58" s="9"/>
      <c r="GY58" s="9"/>
      <c r="GZ58" s="9"/>
      <c r="HA58" s="9"/>
      <c r="HB58" s="9"/>
      <c r="HC58" s="9"/>
      <c r="HD58" s="9"/>
      <c r="HE58" s="9"/>
      <c r="HF58" s="9"/>
      <c r="HG58" s="9"/>
      <c r="HH58" s="9"/>
      <c r="HI58" s="9"/>
      <c r="HJ58" s="9"/>
      <c r="HK58" s="9"/>
      <c r="HL58" s="9"/>
      <c r="HM58" s="9"/>
      <c r="HN58" s="9"/>
      <c r="HO58" s="9"/>
      <c r="HP58" s="9"/>
      <c r="HQ58" s="9"/>
      <c r="HR58" s="9"/>
      <c r="HS58" s="9"/>
      <c r="HT58" s="9"/>
      <c r="HU58" s="9"/>
      <c r="HV58" s="9"/>
      <c r="HW58" s="9"/>
      <c r="HX58" s="9"/>
      <c r="HY58" s="9"/>
      <c r="HZ58" s="9"/>
      <c r="IA58" s="9"/>
      <c r="IB58" s="9"/>
      <c r="IC58" s="9"/>
      <c r="ID58" s="9"/>
      <c r="IE58" s="9"/>
      <c r="IF58" s="9"/>
      <c r="IG58" s="9"/>
      <c r="IH58" s="9"/>
      <c r="II58" s="9"/>
      <c r="IJ58" s="9"/>
      <c r="IK58" s="9"/>
      <c r="IL58" s="9"/>
      <c r="IM58" s="9"/>
      <c r="IN58" s="9"/>
      <c r="IO58" s="9"/>
      <c r="IP58" s="9"/>
      <c r="IQ58" s="9"/>
      <c r="IR58" s="9"/>
      <c r="IS58" s="9"/>
      <c r="IT58" s="9"/>
      <c r="IU58" s="9"/>
      <c r="IV58" s="9"/>
    </row>
    <row r="59" spans="1:256" ht="18.75" customHeight="1">
      <c r="A59" s="9"/>
      <c r="B59" s="59"/>
      <c r="C59" s="59"/>
      <c r="D59" s="9"/>
      <c r="E59" s="79"/>
      <c r="F59" s="199" t="s">
        <v>78</v>
      </c>
      <c r="G59" s="206"/>
      <c r="H59" s="206"/>
      <c r="I59" s="360">
        <v>3446.78</v>
      </c>
      <c r="J59" s="358" t="s">
        <v>69</v>
      </c>
      <c r="K59" s="359">
        <f>I59*1.22</f>
        <v>4205.0716000000002</v>
      </c>
      <c r="L59" s="79" t="s">
        <v>69</v>
      </c>
      <c r="M59" s="79"/>
      <c r="N59" s="79"/>
      <c r="O59" s="79"/>
      <c r="P59" s="207"/>
      <c r="Q59" s="208"/>
      <c r="R59" s="208"/>
      <c r="S59" s="209"/>
      <c r="T59" s="99"/>
      <c r="U59" s="92"/>
      <c r="V59" s="76"/>
      <c r="W59" s="76"/>
      <c r="X59" s="76"/>
      <c r="Y59" s="69"/>
      <c r="Z59" s="69"/>
      <c r="AA59" s="69"/>
      <c r="AB59" s="69"/>
      <c r="AC59" s="69"/>
      <c r="AD59" s="68"/>
      <c r="AE59" s="70"/>
      <c r="AF59" s="68"/>
      <c r="AG59" s="71"/>
      <c r="AH59" s="72"/>
      <c r="AI59" s="71"/>
      <c r="AJ59" s="71"/>
      <c r="AK59" s="71"/>
      <c r="AL59" s="73"/>
      <c r="AM59" s="73"/>
      <c r="AN59" s="73"/>
      <c r="AO59" s="9"/>
      <c r="AP59" s="9"/>
      <c r="AQ59" s="9"/>
      <c r="AR59" s="9"/>
      <c r="AS59" s="9"/>
      <c r="AT59" s="9"/>
      <c r="AU59" s="9"/>
      <c r="AV59" s="9"/>
      <c r="AW59" s="9"/>
      <c r="AX59" s="9"/>
      <c r="AY59" s="9"/>
      <c r="AZ59" s="9"/>
      <c r="BA59" s="9"/>
      <c r="BB59" s="9"/>
      <c r="BC59" s="9"/>
      <c r="BD59" s="9"/>
      <c r="BE59" s="9"/>
      <c r="BF59" s="9"/>
      <c r="BG59" s="9"/>
      <c r="BH59" s="9"/>
      <c r="BI59" s="9"/>
      <c r="BJ59" s="9"/>
      <c r="BK59" s="9"/>
      <c r="BL59" s="9"/>
      <c r="BM59" s="9"/>
      <c r="BN59" s="9"/>
      <c r="BO59" s="9"/>
      <c r="BP59" s="9"/>
      <c r="BQ59" s="9"/>
      <c r="BR59" s="9"/>
      <c r="BS59" s="9"/>
      <c r="BT59" s="9"/>
      <c r="BU59" s="9"/>
      <c r="BV59" s="9"/>
      <c r="BW59" s="9"/>
      <c r="BX59" s="9"/>
      <c r="BY59" s="9"/>
      <c r="BZ59" s="9"/>
      <c r="CA59" s="9"/>
      <c r="CB59" s="9"/>
      <c r="CC59" s="9"/>
      <c r="CD59" s="9"/>
      <c r="CE59" s="9"/>
      <c r="CF59" s="9"/>
      <c r="CG59" s="9"/>
      <c r="CH59" s="9"/>
      <c r="CI59" s="9"/>
      <c r="CJ59" s="9"/>
      <c r="CK59" s="9"/>
      <c r="CL59" s="9"/>
      <c r="CM59" s="9"/>
      <c r="CN59" s="9"/>
      <c r="CO59" s="9"/>
      <c r="CP59" s="9"/>
      <c r="CQ59" s="9"/>
      <c r="CR59" s="9"/>
      <c r="CS59" s="9"/>
      <c r="CT59" s="9"/>
      <c r="CU59" s="9"/>
      <c r="CV59" s="9"/>
      <c r="CW59" s="9"/>
      <c r="CX59" s="9"/>
      <c r="CY59" s="9"/>
      <c r="CZ59" s="9"/>
      <c r="DA59" s="9"/>
      <c r="DB59" s="9"/>
      <c r="DC59" s="9"/>
      <c r="DD59" s="9"/>
      <c r="DE59" s="9"/>
      <c r="DF59" s="9"/>
      <c r="DG59" s="9"/>
      <c r="DH59" s="9"/>
      <c r="DI59" s="9"/>
      <c r="DJ59" s="9"/>
      <c r="DK59" s="9"/>
      <c r="DL59" s="9"/>
      <c r="DM59" s="9"/>
      <c r="DN59" s="9"/>
      <c r="DO59" s="9"/>
      <c r="DP59" s="9"/>
      <c r="DQ59" s="9"/>
      <c r="DR59" s="9"/>
      <c r="DS59" s="9"/>
      <c r="DT59" s="9"/>
      <c r="DU59" s="9"/>
      <c r="DV59" s="9"/>
      <c r="DW59" s="9"/>
      <c r="DX59" s="9"/>
      <c r="DY59" s="9"/>
      <c r="DZ59" s="9"/>
      <c r="EA59" s="9"/>
      <c r="EB59" s="9"/>
      <c r="EC59" s="9"/>
      <c r="ED59" s="9"/>
      <c r="EE59" s="9"/>
      <c r="EF59" s="9"/>
      <c r="EG59" s="9"/>
      <c r="EH59" s="9"/>
      <c r="EI59" s="9"/>
      <c r="EJ59" s="9"/>
      <c r="EK59" s="9"/>
      <c r="EL59" s="9"/>
      <c r="EM59" s="9"/>
      <c r="EN59" s="9"/>
      <c r="EO59" s="9"/>
      <c r="EP59" s="9"/>
      <c r="EQ59" s="9"/>
      <c r="ER59" s="9"/>
      <c r="ES59" s="9"/>
      <c r="ET59" s="9"/>
      <c r="EU59" s="9"/>
      <c r="EV59" s="9"/>
      <c r="EW59" s="9"/>
      <c r="EX59" s="9"/>
      <c r="EY59" s="9"/>
      <c r="EZ59" s="9"/>
      <c r="FA59" s="9"/>
      <c r="FB59" s="9"/>
      <c r="FC59" s="9"/>
      <c r="FD59" s="9"/>
      <c r="FE59" s="9"/>
      <c r="FF59" s="9"/>
      <c r="FG59" s="9"/>
      <c r="FH59" s="9"/>
      <c r="FI59" s="9"/>
      <c r="FJ59" s="9"/>
      <c r="FK59" s="9"/>
      <c r="FL59" s="9"/>
      <c r="FM59" s="9"/>
      <c r="FN59" s="9"/>
      <c r="FO59" s="9"/>
      <c r="FP59" s="9"/>
      <c r="FQ59" s="9"/>
      <c r="FR59" s="9"/>
      <c r="FS59" s="9"/>
      <c r="FT59" s="9"/>
      <c r="FU59" s="9"/>
      <c r="FV59" s="9"/>
      <c r="FW59" s="9"/>
      <c r="FX59" s="9"/>
      <c r="FY59" s="9"/>
      <c r="FZ59" s="9"/>
      <c r="GA59" s="9"/>
      <c r="GB59" s="9"/>
      <c r="GC59" s="9"/>
      <c r="GD59" s="9"/>
      <c r="GE59" s="9"/>
      <c r="GF59" s="9"/>
      <c r="GG59" s="9"/>
      <c r="GH59" s="9"/>
      <c r="GI59" s="9"/>
      <c r="GJ59" s="9"/>
      <c r="GK59" s="9"/>
      <c r="GL59" s="9"/>
      <c r="GM59" s="9"/>
      <c r="GN59" s="9"/>
      <c r="GO59" s="9"/>
      <c r="GP59" s="9"/>
      <c r="GQ59" s="9"/>
      <c r="GR59" s="9"/>
      <c r="GS59" s="9"/>
      <c r="GT59" s="9"/>
      <c r="GU59" s="9"/>
      <c r="GV59" s="9"/>
      <c r="GW59" s="9"/>
      <c r="GX59" s="9"/>
      <c r="GY59" s="9"/>
      <c r="GZ59" s="9"/>
      <c r="HA59" s="9"/>
      <c r="HB59" s="9"/>
      <c r="HC59" s="9"/>
      <c r="HD59" s="9"/>
      <c r="HE59" s="9"/>
      <c r="HF59" s="9"/>
      <c r="HG59" s="9"/>
      <c r="HH59" s="9"/>
      <c r="HI59" s="9"/>
      <c r="HJ59" s="9"/>
      <c r="HK59" s="9"/>
      <c r="HL59" s="9"/>
      <c r="HM59" s="9"/>
      <c r="HN59" s="9"/>
      <c r="HO59" s="9"/>
      <c r="HP59" s="9"/>
      <c r="HQ59" s="9"/>
      <c r="HR59" s="9"/>
      <c r="HS59" s="9"/>
      <c r="HT59" s="9"/>
      <c r="HU59" s="9"/>
      <c r="HV59" s="9"/>
      <c r="HW59" s="9"/>
      <c r="HX59" s="9"/>
      <c r="HY59" s="9"/>
      <c r="HZ59" s="9"/>
      <c r="IA59" s="9"/>
      <c r="IB59" s="9"/>
      <c r="IC59" s="9"/>
      <c r="ID59" s="9"/>
      <c r="IE59" s="9"/>
      <c r="IF59" s="9"/>
      <c r="IG59" s="9"/>
      <c r="IH59" s="9"/>
      <c r="II59" s="9"/>
      <c r="IJ59" s="9"/>
      <c r="IK59" s="9"/>
      <c r="IL59" s="9"/>
      <c r="IM59" s="9"/>
      <c r="IN59" s="9"/>
      <c r="IO59" s="9"/>
      <c r="IP59" s="9"/>
      <c r="IQ59" s="9"/>
      <c r="IR59" s="9"/>
      <c r="IS59" s="9"/>
      <c r="IT59" s="9"/>
      <c r="IU59" s="9"/>
      <c r="IV59" s="9"/>
    </row>
    <row r="60" spans="1:256" ht="18.75" customHeight="1">
      <c r="A60" s="9"/>
      <c r="B60" s="59"/>
      <c r="C60" s="59"/>
      <c r="D60" s="9"/>
      <c r="E60" s="79"/>
      <c r="F60" s="199" t="s">
        <v>79</v>
      </c>
      <c r="G60" s="206"/>
      <c r="H60" s="206"/>
      <c r="I60" s="360">
        <v>20745.91</v>
      </c>
      <c r="J60" s="358" t="s">
        <v>69</v>
      </c>
      <c r="K60" s="359">
        <f>I60*1.22</f>
        <v>25310.010200000001</v>
      </c>
      <c r="L60" s="79" t="s">
        <v>69</v>
      </c>
      <c r="M60" s="79"/>
      <c r="N60" s="79"/>
      <c r="O60" s="79"/>
      <c r="P60" s="79"/>
      <c r="Q60" s="86"/>
      <c r="R60" s="86"/>
      <c r="S60" s="86"/>
      <c r="T60" s="86"/>
      <c r="U60" s="77"/>
      <c r="V60" s="76"/>
      <c r="W60" s="76"/>
      <c r="X60" s="76"/>
      <c r="Y60" s="69"/>
      <c r="Z60" s="69"/>
      <c r="AA60" s="69"/>
      <c r="AB60" s="69"/>
      <c r="AC60" s="69"/>
      <c r="AD60" s="68"/>
      <c r="AE60" s="70"/>
      <c r="AF60" s="68"/>
      <c r="AG60" s="71"/>
      <c r="AH60" s="72"/>
      <c r="AI60" s="71"/>
      <c r="AJ60" s="71"/>
      <c r="AK60" s="71"/>
      <c r="AL60" s="73"/>
      <c r="AM60" s="73"/>
      <c r="AN60" s="73"/>
      <c r="AO60" s="9"/>
      <c r="AP60" s="9"/>
      <c r="AQ60" s="9"/>
      <c r="AR60" s="9"/>
      <c r="AS60" s="9"/>
      <c r="AT60" s="9"/>
      <c r="AU60" s="9"/>
      <c r="AV60" s="9"/>
      <c r="AW60" s="9"/>
      <c r="AX60" s="9"/>
      <c r="AY60" s="9"/>
      <c r="AZ60" s="9"/>
      <c r="BA60" s="9"/>
      <c r="BB60" s="9"/>
      <c r="BC60" s="9"/>
      <c r="BD60" s="9"/>
      <c r="BE60" s="9"/>
      <c r="BF60" s="9"/>
      <c r="BG60" s="9"/>
      <c r="BH60" s="9"/>
      <c r="BI60" s="9"/>
      <c r="BJ60" s="9"/>
      <c r="BK60" s="9"/>
      <c r="BL60" s="9"/>
      <c r="BM60" s="9"/>
      <c r="BN60" s="9"/>
      <c r="BO60" s="9"/>
      <c r="BP60" s="9"/>
      <c r="BQ60" s="9"/>
      <c r="BR60" s="9"/>
      <c r="BS60" s="9"/>
      <c r="BT60" s="9"/>
      <c r="BU60" s="9"/>
      <c r="BV60" s="9"/>
      <c r="BW60" s="9"/>
      <c r="BX60" s="9"/>
      <c r="BY60" s="9"/>
      <c r="BZ60" s="9"/>
      <c r="CA60" s="9"/>
      <c r="CB60" s="9"/>
      <c r="CC60" s="9"/>
      <c r="CD60" s="9"/>
      <c r="CE60" s="9"/>
      <c r="CF60" s="9"/>
      <c r="CG60" s="9"/>
      <c r="CH60" s="9"/>
      <c r="CI60" s="9"/>
      <c r="CJ60" s="9"/>
      <c r="CK60" s="9"/>
      <c r="CL60" s="9"/>
      <c r="CM60" s="9"/>
      <c r="CN60" s="9"/>
      <c r="CO60" s="9"/>
      <c r="CP60" s="9"/>
      <c r="CQ60" s="9"/>
      <c r="CR60" s="9"/>
      <c r="CS60" s="9"/>
      <c r="CT60" s="9"/>
      <c r="CU60" s="9"/>
      <c r="CV60" s="9"/>
      <c r="CW60" s="9"/>
      <c r="CX60" s="9"/>
      <c r="CY60" s="9"/>
      <c r="CZ60" s="9"/>
      <c r="DA60" s="9"/>
      <c r="DB60" s="9"/>
      <c r="DC60" s="9"/>
      <c r="DD60" s="9"/>
      <c r="DE60" s="9"/>
      <c r="DF60" s="9"/>
      <c r="DG60" s="9"/>
      <c r="DH60" s="9"/>
      <c r="DI60" s="9"/>
      <c r="DJ60" s="9"/>
      <c r="DK60" s="9"/>
      <c r="DL60" s="9"/>
      <c r="DM60" s="9"/>
      <c r="DN60" s="9"/>
      <c r="DO60" s="9"/>
      <c r="DP60" s="9"/>
      <c r="DQ60" s="9"/>
      <c r="DR60" s="9"/>
      <c r="DS60" s="9"/>
      <c r="DT60" s="9"/>
      <c r="DU60" s="9"/>
      <c r="DV60" s="9"/>
      <c r="DW60" s="9"/>
      <c r="DX60" s="9"/>
      <c r="DY60" s="9"/>
      <c r="DZ60" s="9"/>
      <c r="EA60" s="9"/>
      <c r="EB60" s="9"/>
      <c r="EC60" s="9"/>
      <c r="ED60" s="9"/>
      <c r="EE60" s="9"/>
      <c r="EF60" s="9"/>
      <c r="EG60" s="9"/>
      <c r="EH60" s="9"/>
      <c r="EI60" s="9"/>
      <c r="EJ60" s="9"/>
      <c r="EK60" s="9"/>
      <c r="EL60" s="9"/>
      <c r="EM60" s="9"/>
      <c r="EN60" s="9"/>
      <c r="EO60" s="9"/>
      <c r="EP60" s="9"/>
      <c r="EQ60" s="9"/>
      <c r="ER60" s="9"/>
      <c r="ES60" s="9"/>
      <c r="ET60" s="9"/>
      <c r="EU60" s="9"/>
      <c r="EV60" s="9"/>
      <c r="EW60" s="9"/>
      <c r="EX60" s="9"/>
      <c r="EY60" s="9"/>
      <c r="EZ60" s="9"/>
      <c r="FA60" s="9"/>
      <c r="FB60" s="9"/>
      <c r="FC60" s="9"/>
      <c r="FD60" s="9"/>
      <c r="FE60" s="9"/>
      <c r="FF60" s="9"/>
      <c r="FG60" s="9"/>
      <c r="FH60" s="9"/>
      <c r="FI60" s="9"/>
      <c r="FJ60" s="9"/>
      <c r="FK60" s="9"/>
      <c r="FL60" s="9"/>
      <c r="FM60" s="9"/>
      <c r="FN60" s="9"/>
      <c r="FO60" s="9"/>
      <c r="FP60" s="9"/>
      <c r="FQ60" s="9"/>
      <c r="FR60" s="9"/>
      <c r="FS60" s="9"/>
      <c r="FT60" s="9"/>
      <c r="FU60" s="9"/>
      <c r="FV60" s="9"/>
      <c r="FW60" s="9"/>
      <c r="FX60" s="9"/>
      <c r="FY60" s="9"/>
      <c r="FZ60" s="9"/>
      <c r="GA60" s="9"/>
      <c r="GB60" s="9"/>
      <c r="GC60" s="9"/>
      <c r="GD60" s="9"/>
      <c r="GE60" s="9"/>
      <c r="GF60" s="9"/>
      <c r="GG60" s="9"/>
      <c r="GH60" s="9"/>
      <c r="GI60" s="9"/>
      <c r="GJ60" s="9"/>
      <c r="GK60" s="9"/>
      <c r="GL60" s="9"/>
      <c r="GM60" s="9"/>
      <c r="GN60" s="9"/>
      <c r="GO60" s="9"/>
      <c r="GP60" s="9"/>
      <c r="GQ60" s="9"/>
      <c r="GR60" s="9"/>
      <c r="GS60" s="9"/>
      <c r="GT60" s="9"/>
      <c r="GU60" s="9"/>
      <c r="GV60" s="9"/>
      <c r="GW60" s="9"/>
      <c r="GX60" s="9"/>
      <c r="GY60" s="9"/>
      <c r="GZ60" s="9"/>
      <c r="HA60" s="9"/>
      <c r="HB60" s="9"/>
      <c r="HC60" s="9"/>
      <c r="HD60" s="9"/>
      <c r="HE60" s="9"/>
      <c r="HF60" s="9"/>
      <c r="HG60" s="9"/>
      <c r="HH60" s="9"/>
      <c r="HI60" s="9"/>
      <c r="HJ60" s="9"/>
      <c r="HK60" s="9"/>
      <c r="HL60" s="9"/>
      <c r="HM60" s="9"/>
      <c r="HN60" s="9"/>
      <c r="HO60" s="9"/>
      <c r="HP60" s="9"/>
      <c r="HQ60" s="9"/>
      <c r="HR60" s="9"/>
      <c r="HS60" s="9"/>
      <c r="HT60" s="9"/>
      <c r="HU60" s="9"/>
      <c r="HV60" s="9"/>
      <c r="HW60" s="9"/>
      <c r="HX60" s="9"/>
      <c r="HY60" s="9"/>
      <c r="HZ60" s="9"/>
      <c r="IA60" s="9"/>
      <c r="IB60" s="9"/>
      <c r="IC60" s="9"/>
      <c r="ID60" s="9"/>
      <c r="IE60" s="9"/>
      <c r="IF60" s="9"/>
      <c r="IG60" s="9"/>
      <c r="IH60" s="9"/>
      <c r="II60" s="9"/>
      <c r="IJ60" s="9"/>
      <c r="IK60" s="9"/>
      <c r="IL60" s="9"/>
      <c r="IM60" s="9"/>
      <c r="IN60" s="9"/>
      <c r="IO60" s="9"/>
      <c r="IP60" s="9"/>
      <c r="IQ60" s="9"/>
      <c r="IR60" s="9"/>
      <c r="IS60" s="9"/>
      <c r="IT60" s="9"/>
      <c r="IU60" s="9"/>
      <c r="IV60" s="9"/>
    </row>
    <row r="61" spans="1:256" ht="18.75" customHeight="1">
      <c r="A61" s="9"/>
      <c r="B61" s="59"/>
      <c r="C61" s="59"/>
      <c r="D61" s="9"/>
      <c r="E61" s="199" t="s">
        <v>86</v>
      </c>
      <c r="F61" s="200"/>
      <c r="G61" s="200"/>
      <c r="H61" s="200"/>
      <c r="I61" s="359">
        <f>G61*1.22</f>
        <v>0</v>
      </c>
      <c r="J61" s="358" t="s">
        <v>69</v>
      </c>
      <c r="K61" s="359">
        <f>I61*1.22</f>
        <v>0</v>
      </c>
      <c r="L61" s="86" t="s">
        <v>69</v>
      </c>
      <c r="M61" s="86"/>
      <c r="N61" s="86"/>
      <c r="O61" s="86"/>
      <c r="P61" s="86"/>
      <c r="Q61" s="86"/>
      <c r="R61" s="86"/>
      <c r="S61" s="86"/>
      <c r="T61" s="86"/>
      <c r="U61" s="77"/>
      <c r="V61" s="76"/>
      <c r="W61" s="76"/>
      <c r="X61" s="76"/>
      <c r="Y61" s="69"/>
      <c r="Z61" s="69"/>
      <c r="AA61" s="69"/>
      <c r="AB61" s="69"/>
      <c r="AC61" s="69"/>
      <c r="AD61" s="187">
        <f>T61/2</f>
        <v>0</v>
      </c>
      <c r="AE61" s="70"/>
      <c r="AF61" s="68"/>
      <c r="AG61" s="71"/>
      <c r="AH61" s="72"/>
      <c r="AI61" s="71"/>
      <c r="AJ61" s="71"/>
      <c r="AK61" s="71"/>
      <c r="AL61" s="73"/>
      <c r="AM61" s="73"/>
      <c r="AN61" s="73"/>
      <c r="AO61" s="9"/>
      <c r="AP61" s="9"/>
      <c r="AQ61" s="9"/>
      <c r="AR61" s="9"/>
      <c r="AS61" s="9"/>
      <c r="AT61" s="9"/>
      <c r="AU61" s="9"/>
      <c r="AV61" s="9"/>
      <c r="AW61" s="9"/>
      <c r="AX61" s="9"/>
      <c r="AY61" s="9"/>
      <c r="AZ61" s="9"/>
      <c r="BA61" s="9"/>
      <c r="BB61" s="9"/>
      <c r="BC61" s="9"/>
      <c r="BD61" s="9"/>
      <c r="BE61" s="9"/>
      <c r="BF61" s="9"/>
      <c r="BG61" s="9"/>
      <c r="BH61" s="9"/>
      <c r="BI61" s="9"/>
      <c r="BJ61" s="9"/>
      <c r="BK61" s="9"/>
      <c r="BL61" s="9"/>
      <c r="BM61" s="9"/>
      <c r="BN61" s="9"/>
      <c r="BO61" s="9"/>
      <c r="BP61" s="9"/>
      <c r="BQ61" s="9"/>
      <c r="BR61" s="9"/>
      <c r="BS61" s="9"/>
      <c r="BT61" s="9"/>
      <c r="BU61" s="9"/>
      <c r="BV61" s="9"/>
      <c r="BW61" s="9"/>
      <c r="BX61" s="9"/>
      <c r="BY61" s="9"/>
      <c r="BZ61" s="9"/>
      <c r="CA61" s="9"/>
      <c r="CB61" s="9"/>
      <c r="CC61" s="9"/>
      <c r="CD61" s="9"/>
      <c r="CE61" s="9"/>
      <c r="CF61" s="9"/>
      <c r="CG61" s="9"/>
      <c r="CH61" s="9"/>
      <c r="CI61" s="9"/>
      <c r="CJ61" s="9"/>
      <c r="CK61" s="9"/>
      <c r="CL61" s="9"/>
      <c r="CM61" s="9"/>
      <c r="CN61" s="9"/>
      <c r="CO61" s="9"/>
      <c r="CP61" s="9"/>
      <c r="CQ61" s="9"/>
      <c r="CR61" s="9"/>
      <c r="CS61" s="9"/>
      <c r="CT61" s="9"/>
      <c r="CU61" s="9"/>
      <c r="CV61" s="9"/>
      <c r="CW61" s="9"/>
      <c r="CX61" s="9"/>
      <c r="CY61" s="9"/>
      <c r="CZ61" s="9"/>
      <c r="DA61" s="9"/>
      <c r="DB61" s="9"/>
      <c r="DC61" s="9"/>
      <c r="DD61" s="9"/>
      <c r="DE61" s="9"/>
      <c r="DF61" s="9"/>
      <c r="DG61" s="9"/>
      <c r="DH61" s="9"/>
      <c r="DI61" s="9"/>
      <c r="DJ61" s="9"/>
      <c r="DK61" s="9"/>
      <c r="DL61" s="9"/>
      <c r="DM61" s="9"/>
      <c r="DN61" s="9"/>
      <c r="DO61" s="9"/>
      <c r="DP61" s="9"/>
      <c r="DQ61" s="9"/>
      <c r="DR61" s="9"/>
      <c r="DS61" s="9"/>
      <c r="DT61" s="9"/>
      <c r="DU61" s="9"/>
      <c r="DV61" s="9"/>
      <c r="DW61" s="9"/>
      <c r="DX61" s="9"/>
      <c r="DY61" s="9"/>
      <c r="DZ61" s="9"/>
      <c r="EA61" s="9"/>
      <c r="EB61" s="9"/>
      <c r="EC61" s="9"/>
      <c r="ED61" s="9"/>
      <c r="EE61" s="9"/>
      <c r="EF61" s="9"/>
      <c r="EG61" s="9"/>
      <c r="EH61" s="9"/>
      <c r="EI61" s="9"/>
      <c r="EJ61" s="9"/>
      <c r="EK61" s="9"/>
      <c r="EL61" s="9"/>
      <c r="EM61" s="9"/>
      <c r="EN61" s="9"/>
      <c r="EO61" s="9"/>
      <c r="EP61" s="9"/>
      <c r="EQ61" s="9"/>
      <c r="ER61" s="9"/>
      <c r="ES61" s="9"/>
      <c r="ET61" s="9"/>
      <c r="EU61" s="9"/>
      <c r="EV61" s="9"/>
      <c r="EW61" s="9"/>
      <c r="EX61" s="9"/>
      <c r="EY61" s="9"/>
      <c r="EZ61" s="9"/>
      <c r="FA61" s="9"/>
      <c r="FB61" s="9"/>
      <c r="FC61" s="9"/>
      <c r="FD61" s="9"/>
      <c r="FE61" s="9"/>
      <c r="FF61" s="9"/>
      <c r="FG61" s="9"/>
      <c r="FH61" s="9"/>
      <c r="FI61" s="9"/>
      <c r="FJ61" s="9"/>
      <c r="FK61" s="9"/>
      <c r="FL61" s="9"/>
      <c r="FM61" s="9"/>
      <c r="FN61" s="9"/>
      <c r="FO61" s="9"/>
      <c r="FP61" s="9"/>
      <c r="FQ61" s="9"/>
      <c r="FR61" s="9"/>
      <c r="FS61" s="9"/>
      <c r="FT61" s="9"/>
      <c r="FU61" s="9"/>
      <c r="FV61" s="9"/>
      <c r="FW61" s="9"/>
      <c r="FX61" s="9"/>
      <c r="FY61" s="9"/>
      <c r="FZ61" s="9"/>
      <c r="GA61" s="9"/>
      <c r="GB61" s="9"/>
      <c r="GC61" s="9"/>
      <c r="GD61" s="9"/>
      <c r="GE61" s="9"/>
      <c r="GF61" s="9"/>
      <c r="GG61" s="9"/>
      <c r="GH61" s="9"/>
      <c r="GI61" s="9"/>
      <c r="GJ61" s="9"/>
      <c r="GK61" s="9"/>
      <c r="GL61" s="9"/>
      <c r="GM61" s="9"/>
      <c r="GN61" s="9"/>
      <c r="GO61" s="9"/>
      <c r="GP61" s="9"/>
      <c r="GQ61" s="9"/>
      <c r="GR61" s="9"/>
      <c r="GS61" s="9"/>
      <c r="GT61" s="9"/>
      <c r="GU61" s="9"/>
      <c r="GV61" s="9"/>
      <c r="GW61" s="9"/>
      <c r="GX61" s="9"/>
      <c r="GY61" s="9"/>
      <c r="GZ61" s="9"/>
      <c r="HA61" s="9"/>
      <c r="HB61" s="9"/>
      <c r="HC61" s="9"/>
      <c r="HD61" s="9"/>
      <c r="HE61" s="9"/>
      <c r="HF61" s="9"/>
      <c r="HG61" s="9"/>
      <c r="HH61" s="9"/>
      <c r="HI61" s="9"/>
      <c r="HJ61" s="9"/>
      <c r="HK61" s="9"/>
      <c r="HL61" s="9"/>
      <c r="HM61" s="9"/>
      <c r="HN61" s="9"/>
      <c r="HO61" s="9"/>
      <c r="HP61" s="9"/>
      <c r="HQ61" s="9"/>
      <c r="HR61" s="9"/>
      <c r="HS61" s="9"/>
      <c r="HT61" s="9"/>
      <c r="HU61" s="9"/>
      <c r="HV61" s="9"/>
      <c r="HW61" s="9"/>
      <c r="HX61" s="9"/>
      <c r="HY61" s="9"/>
      <c r="HZ61" s="9"/>
      <c r="IA61" s="9"/>
      <c r="IB61" s="9"/>
      <c r="IC61" s="9"/>
      <c r="ID61" s="9"/>
      <c r="IE61" s="9"/>
      <c r="IF61" s="9"/>
      <c r="IG61" s="9"/>
      <c r="IH61" s="9"/>
      <c r="II61" s="9"/>
      <c r="IJ61" s="9"/>
      <c r="IK61" s="9"/>
      <c r="IL61" s="9"/>
      <c r="IM61" s="9"/>
      <c r="IN61" s="9"/>
      <c r="IO61" s="9"/>
      <c r="IP61" s="9"/>
      <c r="IQ61" s="9"/>
      <c r="IR61" s="9"/>
      <c r="IS61" s="9"/>
      <c r="IT61" s="9"/>
      <c r="IU61" s="9"/>
      <c r="IV61" s="9"/>
    </row>
    <row r="62" spans="1:256" ht="18.75">
      <c r="A62" s="9"/>
      <c r="B62" s="59"/>
      <c r="C62" s="59"/>
      <c r="D62" s="9"/>
      <c r="E62" s="100" t="s">
        <v>87</v>
      </c>
      <c r="F62" s="79"/>
      <c r="G62" s="101"/>
      <c r="H62" s="102"/>
      <c r="I62" s="102"/>
      <c r="J62" s="79"/>
      <c r="K62" s="79"/>
      <c r="L62" s="79"/>
      <c r="M62" s="79"/>
      <c r="N62" s="79"/>
      <c r="O62" s="79"/>
      <c r="P62" s="79"/>
      <c r="Q62" s="79"/>
      <c r="R62" s="79"/>
      <c r="S62" s="79"/>
      <c r="T62" s="79"/>
      <c r="U62" s="77"/>
      <c r="V62" s="76"/>
      <c r="W62" s="76"/>
      <c r="X62" s="76"/>
      <c r="Y62" s="69"/>
      <c r="Z62" s="69"/>
      <c r="AA62" s="69"/>
      <c r="AB62" s="69"/>
      <c r="AC62" s="69"/>
      <c r="AD62" s="68"/>
      <c r="AE62" s="70"/>
      <c r="AF62" s="68"/>
      <c r="AG62" s="71"/>
      <c r="AH62" s="72"/>
      <c r="AI62" s="71"/>
      <c r="AJ62" s="71"/>
      <c r="AK62" s="71"/>
      <c r="AL62" s="73"/>
      <c r="AM62" s="73"/>
      <c r="AN62" s="73"/>
      <c r="AO62" s="9"/>
      <c r="AP62" s="9"/>
      <c r="AQ62" s="9"/>
      <c r="AR62" s="9"/>
      <c r="AS62" s="9"/>
      <c r="AT62" s="9"/>
      <c r="AU62" s="9"/>
      <c r="AV62" s="9"/>
      <c r="AW62" s="9"/>
      <c r="AX62" s="9"/>
      <c r="AY62" s="9"/>
      <c r="AZ62" s="9"/>
      <c r="BA62" s="9"/>
      <c r="BB62" s="9"/>
      <c r="BC62" s="9"/>
      <c r="BD62" s="9"/>
      <c r="BE62" s="9"/>
      <c r="BF62" s="9"/>
      <c r="BG62" s="9"/>
      <c r="BH62" s="9"/>
      <c r="BI62" s="9"/>
      <c r="BJ62" s="9"/>
      <c r="BK62" s="9"/>
      <c r="BL62" s="9"/>
      <c r="BM62" s="9"/>
      <c r="BN62" s="9"/>
      <c r="BO62" s="9"/>
      <c r="BP62" s="9"/>
      <c r="BQ62" s="9"/>
      <c r="BR62" s="9"/>
      <c r="BS62" s="9"/>
      <c r="BT62" s="9"/>
      <c r="BU62" s="9"/>
      <c r="BV62" s="9"/>
      <c r="BW62" s="9"/>
      <c r="BX62" s="9"/>
      <c r="BY62" s="9"/>
      <c r="BZ62" s="9"/>
      <c r="CA62" s="9"/>
      <c r="CB62" s="9"/>
      <c r="CC62" s="9"/>
      <c r="CD62" s="9"/>
      <c r="CE62" s="9"/>
      <c r="CF62" s="9"/>
      <c r="CG62" s="9"/>
      <c r="CH62" s="9"/>
      <c r="CI62" s="9"/>
      <c r="CJ62" s="9"/>
      <c r="CK62" s="9"/>
      <c r="CL62" s="9"/>
      <c r="CM62" s="9"/>
      <c r="CN62" s="9"/>
      <c r="CO62" s="9"/>
      <c r="CP62" s="9"/>
      <c r="CQ62" s="9"/>
      <c r="CR62" s="9"/>
      <c r="CS62" s="9"/>
      <c r="CT62" s="9"/>
      <c r="CU62" s="9"/>
      <c r="CV62" s="9"/>
      <c r="CW62" s="9"/>
      <c r="CX62" s="9"/>
      <c r="CY62" s="9"/>
      <c r="CZ62" s="9"/>
      <c r="DA62" s="9"/>
      <c r="DB62" s="9"/>
      <c r="DC62" s="9"/>
      <c r="DD62" s="9"/>
      <c r="DE62" s="9"/>
      <c r="DF62" s="9"/>
      <c r="DG62" s="9"/>
      <c r="DH62" s="9"/>
      <c r="DI62" s="9"/>
      <c r="DJ62" s="9"/>
      <c r="DK62" s="9"/>
      <c r="DL62" s="9"/>
      <c r="DM62" s="9"/>
      <c r="DN62" s="9"/>
      <c r="DO62" s="9"/>
      <c r="DP62" s="9"/>
      <c r="DQ62" s="9"/>
      <c r="DR62" s="9"/>
      <c r="DS62" s="9"/>
      <c r="DT62" s="9"/>
      <c r="DU62" s="9"/>
      <c r="DV62" s="9"/>
      <c r="DW62" s="9"/>
      <c r="DX62" s="9"/>
      <c r="DY62" s="9"/>
      <c r="DZ62" s="9"/>
      <c r="EA62" s="9"/>
      <c r="EB62" s="9"/>
      <c r="EC62" s="9"/>
      <c r="ED62" s="9"/>
      <c r="EE62" s="9"/>
      <c r="EF62" s="9"/>
      <c r="EG62" s="9"/>
      <c r="EH62" s="9"/>
      <c r="EI62" s="9"/>
      <c r="EJ62" s="9"/>
      <c r="EK62" s="9"/>
      <c r="EL62" s="9"/>
      <c r="EM62" s="9"/>
      <c r="EN62" s="9"/>
      <c r="EO62" s="9"/>
      <c r="EP62" s="9"/>
      <c r="EQ62" s="9"/>
      <c r="ER62" s="9"/>
      <c r="ES62" s="9"/>
      <c r="ET62" s="9"/>
      <c r="EU62" s="9"/>
      <c r="EV62" s="9"/>
      <c r="EW62" s="9"/>
      <c r="EX62" s="9"/>
      <c r="EY62" s="9"/>
      <c r="EZ62" s="9"/>
      <c r="FA62" s="9"/>
      <c r="FB62" s="9"/>
      <c r="FC62" s="9"/>
      <c r="FD62" s="9"/>
      <c r="FE62" s="9"/>
      <c r="FF62" s="9"/>
      <c r="FG62" s="9"/>
      <c r="FH62" s="9"/>
      <c r="FI62" s="9"/>
      <c r="FJ62" s="9"/>
      <c r="FK62" s="9"/>
      <c r="FL62" s="9"/>
      <c r="FM62" s="9"/>
      <c r="FN62" s="9"/>
      <c r="FO62" s="9"/>
      <c r="FP62" s="9"/>
      <c r="FQ62" s="9"/>
      <c r="FR62" s="9"/>
      <c r="FS62" s="9"/>
      <c r="FT62" s="9"/>
      <c r="FU62" s="9"/>
      <c r="FV62" s="9"/>
      <c r="FW62" s="9"/>
      <c r="FX62" s="9"/>
      <c r="FY62" s="9"/>
      <c r="FZ62" s="9"/>
      <c r="GA62" s="9"/>
      <c r="GB62" s="9"/>
      <c r="GC62" s="9"/>
      <c r="GD62" s="9"/>
      <c r="GE62" s="9"/>
      <c r="GF62" s="9"/>
      <c r="GG62" s="9"/>
      <c r="GH62" s="9"/>
      <c r="GI62" s="9"/>
      <c r="GJ62" s="9"/>
      <c r="GK62" s="9"/>
      <c r="GL62" s="9"/>
      <c r="GM62" s="9"/>
      <c r="GN62" s="9"/>
      <c r="GO62" s="9"/>
      <c r="GP62" s="9"/>
      <c r="GQ62" s="9"/>
      <c r="GR62" s="9"/>
      <c r="GS62" s="9"/>
      <c r="GT62" s="9"/>
      <c r="GU62" s="9"/>
      <c r="GV62" s="9"/>
      <c r="GW62" s="9"/>
      <c r="GX62" s="9"/>
      <c r="GY62" s="9"/>
      <c r="GZ62" s="9"/>
      <c r="HA62" s="9"/>
      <c r="HB62" s="9"/>
      <c r="HC62" s="9"/>
      <c r="HD62" s="9"/>
      <c r="HE62" s="9"/>
      <c r="HF62" s="9"/>
      <c r="HG62" s="9"/>
      <c r="HH62" s="9"/>
      <c r="HI62" s="9"/>
      <c r="HJ62" s="9"/>
      <c r="HK62" s="9"/>
      <c r="HL62" s="9"/>
      <c r="HM62" s="9"/>
      <c r="HN62" s="9"/>
      <c r="HO62" s="9"/>
      <c r="HP62" s="9"/>
      <c r="HQ62" s="9"/>
      <c r="HR62" s="9"/>
      <c r="HS62" s="9"/>
      <c r="HT62" s="9"/>
      <c r="HU62" s="9"/>
      <c r="HV62" s="9"/>
      <c r="HW62" s="9"/>
      <c r="HX62" s="9"/>
      <c r="HY62" s="9"/>
      <c r="HZ62" s="9"/>
      <c r="IA62" s="9"/>
      <c r="IB62" s="9"/>
      <c r="IC62" s="9"/>
      <c r="ID62" s="9"/>
      <c r="IE62" s="9"/>
      <c r="IF62" s="9"/>
      <c r="IG62" s="9"/>
      <c r="IH62" s="9"/>
      <c r="II62" s="9"/>
      <c r="IJ62" s="9"/>
      <c r="IK62" s="9"/>
      <c r="IL62" s="9"/>
      <c r="IM62" s="9"/>
      <c r="IN62" s="9"/>
      <c r="IO62" s="9"/>
      <c r="IP62" s="9"/>
      <c r="IQ62" s="9"/>
      <c r="IR62" s="9"/>
      <c r="IS62" s="9"/>
      <c r="IT62" s="9"/>
      <c r="IU62" s="9"/>
      <c r="IV62" s="9"/>
    </row>
    <row r="63" spans="1:256" ht="12.75" customHeight="1">
      <c r="A63" s="9"/>
      <c r="B63" s="59"/>
      <c r="C63" s="59"/>
      <c r="D63" s="9"/>
      <c r="E63" s="100"/>
      <c r="F63" s="79"/>
      <c r="G63" s="101"/>
      <c r="H63" s="102"/>
      <c r="I63" s="102"/>
      <c r="J63" s="79"/>
      <c r="K63" s="79"/>
      <c r="L63" s="79"/>
      <c r="M63" s="79"/>
      <c r="N63" s="79"/>
      <c r="O63" s="79"/>
      <c r="P63" s="79"/>
      <c r="Q63" s="79"/>
      <c r="R63" s="79"/>
      <c r="S63" s="79"/>
      <c r="T63" s="79"/>
      <c r="U63" s="77"/>
      <c r="V63" s="76"/>
      <c r="W63" s="76"/>
      <c r="Y63" s="69"/>
      <c r="Z63" s="69"/>
      <c r="AA63" s="69"/>
      <c r="AB63" s="69"/>
      <c r="AC63" s="69"/>
      <c r="AD63" s="68"/>
      <c r="AE63" s="70"/>
      <c r="AF63" s="68"/>
      <c r="AG63" s="71"/>
      <c r="AH63" s="72"/>
      <c r="AI63" s="71"/>
      <c r="AJ63" s="71"/>
      <c r="AK63" s="71"/>
      <c r="AL63" s="73"/>
      <c r="AM63" s="73"/>
      <c r="AN63" s="73"/>
      <c r="AO63" s="9"/>
      <c r="AP63" s="9"/>
      <c r="AQ63" s="9"/>
      <c r="AR63" s="9"/>
      <c r="AS63" s="9"/>
      <c r="AT63" s="9"/>
      <c r="AU63" s="9"/>
      <c r="AV63" s="9"/>
      <c r="AW63" s="9"/>
      <c r="AX63" s="9"/>
      <c r="AY63" s="9"/>
      <c r="AZ63" s="9"/>
      <c r="BA63" s="9"/>
      <c r="BB63" s="9"/>
      <c r="BC63" s="9"/>
      <c r="BD63" s="9"/>
      <c r="BE63" s="9"/>
      <c r="BF63" s="9"/>
      <c r="BG63" s="9"/>
      <c r="BH63" s="9"/>
      <c r="BI63" s="9"/>
      <c r="BJ63" s="9"/>
      <c r="BK63" s="9"/>
      <c r="BL63" s="9"/>
      <c r="BM63" s="9"/>
      <c r="BN63" s="9"/>
      <c r="BO63" s="9"/>
      <c r="BP63" s="9"/>
      <c r="BQ63" s="9"/>
      <c r="BR63" s="9"/>
      <c r="BS63" s="9"/>
      <c r="BT63" s="9"/>
      <c r="BU63" s="9"/>
      <c r="BV63" s="9"/>
      <c r="BW63" s="9"/>
      <c r="BX63" s="9"/>
      <c r="BY63" s="9"/>
      <c r="BZ63" s="9"/>
      <c r="CA63" s="9"/>
      <c r="CB63" s="9"/>
      <c r="CC63" s="9"/>
      <c r="CD63" s="9"/>
      <c r="CE63" s="9"/>
      <c r="CF63" s="9"/>
      <c r="CG63" s="9"/>
      <c r="CH63" s="9"/>
      <c r="CI63" s="9"/>
      <c r="CJ63" s="9"/>
      <c r="CK63" s="9"/>
      <c r="CL63" s="9"/>
      <c r="CM63" s="9"/>
      <c r="CN63" s="9"/>
      <c r="CO63" s="9"/>
      <c r="CP63" s="9"/>
      <c r="CQ63" s="9"/>
      <c r="CR63" s="9"/>
      <c r="CS63" s="9"/>
      <c r="CT63" s="9"/>
      <c r="CU63" s="9"/>
      <c r="CV63" s="9"/>
      <c r="CW63" s="9"/>
      <c r="CX63" s="9"/>
      <c r="CY63" s="9"/>
      <c r="CZ63" s="9"/>
      <c r="DA63" s="9"/>
      <c r="DB63" s="9"/>
      <c r="DC63" s="9"/>
      <c r="DD63" s="9"/>
      <c r="DE63" s="9"/>
      <c r="DF63" s="9"/>
      <c r="DG63" s="9"/>
      <c r="DH63" s="9"/>
      <c r="DI63" s="9"/>
      <c r="DJ63" s="9"/>
      <c r="DK63" s="9"/>
      <c r="DL63" s="9"/>
      <c r="DM63" s="9"/>
      <c r="DN63" s="9"/>
      <c r="DO63" s="9"/>
      <c r="DP63" s="9"/>
      <c r="DQ63" s="9"/>
      <c r="DR63" s="9"/>
      <c r="DS63" s="9"/>
      <c r="DT63" s="9"/>
      <c r="DU63" s="9"/>
      <c r="DV63" s="9"/>
      <c r="DW63" s="9"/>
      <c r="DX63" s="9"/>
      <c r="DY63" s="9"/>
      <c r="DZ63" s="9"/>
      <c r="EA63" s="9"/>
      <c r="EB63" s="9"/>
      <c r="EC63" s="9"/>
      <c r="ED63" s="9"/>
      <c r="EE63" s="9"/>
      <c r="EF63" s="9"/>
      <c r="EG63" s="9"/>
      <c r="EH63" s="9"/>
      <c r="EI63" s="9"/>
      <c r="EJ63" s="9"/>
      <c r="EK63" s="9"/>
      <c r="EL63" s="9"/>
      <c r="EM63" s="9"/>
      <c r="EN63" s="9"/>
      <c r="EO63" s="9"/>
      <c r="EP63" s="9"/>
      <c r="EQ63" s="9"/>
      <c r="ER63" s="9"/>
      <c r="ES63" s="9"/>
      <c r="ET63" s="9"/>
      <c r="EU63" s="9"/>
      <c r="EV63" s="9"/>
      <c r="EW63" s="9"/>
      <c r="EX63" s="9"/>
      <c r="EY63" s="9"/>
      <c r="EZ63" s="9"/>
      <c r="FA63" s="9"/>
      <c r="FB63" s="9"/>
      <c r="FC63" s="9"/>
      <c r="FD63" s="9"/>
      <c r="FE63" s="9"/>
      <c r="FF63" s="9"/>
      <c r="FG63" s="9"/>
      <c r="FH63" s="9"/>
      <c r="FI63" s="9"/>
      <c r="FJ63" s="9"/>
      <c r="FK63" s="9"/>
      <c r="FL63" s="9"/>
      <c r="FM63" s="9"/>
      <c r="FN63" s="9"/>
      <c r="FO63" s="9"/>
      <c r="FP63" s="9"/>
      <c r="FQ63" s="9"/>
      <c r="FR63" s="9"/>
      <c r="FS63" s="9"/>
      <c r="FT63" s="9"/>
      <c r="FU63" s="9"/>
      <c r="FV63" s="9"/>
      <c r="FW63" s="9"/>
      <c r="FX63" s="9"/>
      <c r="FY63" s="9"/>
      <c r="FZ63" s="9"/>
      <c r="GA63" s="9"/>
      <c r="GB63" s="9"/>
      <c r="GC63" s="9"/>
      <c r="GD63" s="9"/>
      <c r="GE63" s="9"/>
      <c r="GF63" s="9"/>
      <c r="GG63" s="9"/>
      <c r="GH63" s="9"/>
      <c r="GI63" s="9"/>
      <c r="GJ63" s="9"/>
      <c r="GK63" s="9"/>
      <c r="GL63" s="9"/>
      <c r="GM63" s="9"/>
      <c r="GN63" s="9"/>
      <c r="GO63" s="9"/>
      <c r="GP63" s="9"/>
      <c r="GQ63" s="9"/>
      <c r="GR63" s="9"/>
      <c r="GS63" s="9"/>
      <c r="GT63" s="9"/>
      <c r="GU63" s="9"/>
      <c r="GV63" s="9"/>
      <c r="GW63" s="9"/>
      <c r="GX63" s="9"/>
      <c r="GY63" s="9"/>
      <c r="GZ63" s="9"/>
      <c r="HA63" s="9"/>
      <c r="HB63" s="9"/>
      <c r="HC63" s="9"/>
      <c r="HD63" s="9"/>
      <c r="HE63" s="9"/>
      <c r="HF63" s="9"/>
      <c r="HG63" s="9"/>
      <c r="HH63" s="9"/>
      <c r="HI63" s="9"/>
      <c r="HJ63" s="9"/>
      <c r="HK63" s="9"/>
      <c r="HL63" s="9"/>
      <c r="HM63" s="9"/>
      <c r="HN63" s="9"/>
      <c r="HO63" s="9"/>
      <c r="HP63" s="9"/>
      <c r="HQ63" s="9"/>
      <c r="HR63" s="9"/>
      <c r="HS63" s="9"/>
      <c r="HT63" s="9"/>
      <c r="HU63" s="9"/>
      <c r="HV63" s="9"/>
      <c r="HW63" s="9"/>
      <c r="HX63" s="9"/>
      <c r="HY63" s="9"/>
      <c r="HZ63" s="9"/>
      <c r="IA63" s="9"/>
      <c r="IB63" s="9"/>
      <c r="IC63" s="9"/>
      <c r="ID63" s="9"/>
      <c r="IE63" s="9"/>
      <c r="IF63" s="9"/>
      <c r="IG63" s="9"/>
      <c r="IH63" s="9"/>
      <c r="II63" s="9"/>
      <c r="IJ63" s="9"/>
      <c r="IK63" s="9"/>
      <c r="IL63" s="9"/>
      <c r="IM63" s="9"/>
      <c r="IN63" s="9"/>
      <c r="IO63" s="9"/>
      <c r="IP63" s="9"/>
      <c r="IQ63" s="9"/>
      <c r="IR63" s="9"/>
      <c r="IS63" s="9"/>
      <c r="IT63" s="9"/>
      <c r="IU63" s="9"/>
      <c r="IV63" s="9"/>
    </row>
    <row r="64" spans="1:256" ht="18" customHeight="1">
      <c r="A64" s="9"/>
      <c r="B64" s="59"/>
      <c r="C64" s="59"/>
      <c r="D64" s="9"/>
      <c r="E64" s="190"/>
      <c r="F64" s="103" t="s">
        <v>88</v>
      </c>
      <c r="G64" s="103"/>
      <c r="H64" s="103"/>
      <c r="I64" s="103"/>
      <c r="J64" s="103"/>
      <c r="K64" s="103"/>
      <c r="L64" s="103"/>
      <c r="M64" s="104" t="s">
        <v>89</v>
      </c>
      <c r="N64" s="103" t="s">
        <v>90</v>
      </c>
      <c r="O64" s="103"/>
      <c r="P64" s="105"/>
      <c r="Q64" s="103"/>
      <c r="R64" s="103"/>
      <c r="S64" s="103"/>
      <c r="T64" s="106"/>
      <c r="U64" s="77"/>
      <c r="V64" s="76"/>
      <c r="W64" s="76"/>
      <c r="X64" s="76"/>
      <c r="Y64" s="69"/>
      <c r="Z64" s="69"/>
      <c r="AA64" s="69"/>
      <c r="AB64" s="69"/>
      <c r="AC64" s="69"/>
      <c r="AD64" s="68"/>
      <c r="AE64" s="70"/>
      <c r="AF64" s="68"/>
      <c r="AG64" s="71"/>
      <c r="AH64" s="72"/>
      <c r="AI64" s="71"/>
      <c r="AJ64" s="71"/>
      <c r="AK64" s="71"/>
      <c r="AL64" s="73"/>
      <c r="AM64" s="73"/>
      <c r="AN64" s="73"/>
      <c r="AO64" s="9"/>
      <c r="AP64" s="9"/>
      <c r="AQ64" s="9"/>
      <c r="AR64" s="9"/>
      <c r="AS64" s="9"/>
      <c r="AT64" s="9"/>
      <c r="AU64" s="9"/>
      <c r="AV64" s="9"/>
      <c r="AW64" s="9"/>
      <c r="AX64" s="9"/>
      <c r="AY64" s="9"/>
      <c r="AZ64" s="9"/>
      <c r="BA64" s="9"/>
      <c r="BB64" s="9"/>
      <c r="BC64" s="9"/>
      <c r="BD64" s="9"/>
      <c r="BE64" s="9"/>
      <c r="BF64" s="9"/>
      <c r="BG64" s="9"/>
      <c r="BH64" s="9"/>
      <c r="BI64" s="9"/>
      <c r="BJ64" s="9"/>
      <c r="BK64" s="9"/>
      <c r="BL64" s="9"/>
      <c r="BM64" s="9"/>
      <c r="BN64" s="9"/>
      <c r="BO64" s="9"/>
      <c r="BP64" s="9"/>
      <c r="BQ64" s="9"/>
      <c r="BR64" s="9"/>
      <c r="BS64" s="9"/>
      <c r="BT64" s="9"/>
      <c r="BU64" s="9"/>
      <c r="BV64" s="9"/>
      <c r="BW64" s="9"/>
      <c r="BX64" s="9"/>
      <c r="BY64" s="9"/>
      <c r="BZ64" s="9"/>
      <c r="CA64" s="9"/>
      <c r="CB64" s="9"/>
      <c r="CC64" s="9"/>
      <c r="CD64" s="9"/>
      <c r="CE64" s="9"/>
      <c r="CF64" s="9"/>
      <c r="CG64" s="9"/>
      <c r="CH64" s="9"/>
      <c r="CI64" s="9"/>
      <c r="CJ64" s="9"/>
      <c r="CK64" s="9"/>
      <c r="CL64" s="9"/>
      <c r="CM64" s="9"/>
      <c r="CN64" s="9"/>
      <c r="CO64" s="9"/>
      <c r="CP64" s="9"/>
      <c r="CQ64" s="9"/>
      <c r="CR64" s="9"/>
      <c r="CS64" s="9"/>
      <c r="CT64" s="9"/>
      <c r="CU64" s="9"/>
      <c r="CV64" s="9"/>
      <c r="CW64" s="9"/>
      <c r="CX64" s="9"/>
      <c r="CY64" s="9"/>
      <c r="CZ64" s="9"/>
      <c r="DA64" s="9"/>
      <c r="DB64" s="9"/>
      <c r="DC64" s="9"/>
      <c r="DD64" s="9"/>
      <c r="DE64" s="9"/>
      <c r="DF64" s="9"/>
      <c r="DG64" s="9"/>
      <c r="DH64" s="9"/>
      <c r="DI64" s="9"/>
      <c r="DJ64" s="9"/>
      <c r="DK64" s="9"/>
      <c r="DL64" s="9"/>
      <c r="DM64" s="9"/>
      <c r="DN64" s="9"/>
      <c r="DO64" s="9"/>
      <c r="DP64" s="9"/>
      <c r="DQ64" s="9"/>
      <c r="DR64" s="9"/>
      <c r="DS64" s="9"/>
      <c r="DT64" s="9"/>
      <c r="DU64" s="9"/>
      <c r="DV64" s="9"/>
      <c r="DW64" s="9"/>
      <c r="DX64" s="9"/>
      <c r="DY64" s="9"/>
      <c r="DZ64" s="9"/>
      <c r="EA64" s="9"/>
      <c r="EB64" s="9"/>
      <c r="EC64" s="9"/>
      <c r="ED64" s="9"/>
      <c r="EE64" s="9"/>
      <c r="EF64" s="9"/>
      <c r="EG64" s="9"/>
      <c r="EH64" s="9"/>
      <c r="EI64" s="9"/>
      <c r="EJ64" s="9"/>
      <c r="EK64" s="9"/>
      <c r="EL64" s="9"/>
      <c r="EM64" s="9"/>
      <c r="EN64" s="9"/>
      <c r="EO64" s="9"/>
      <c r="EP64" s="9"/>
      <c r="EQ64" s="9"/>
      <c r="ER64" s="9"/>
      <c r="ES64" s="9"/>
      <c r="ET64" s="9"/>
      <c r="EU64" s="9"/>
      <c r="EV64" s="9"/>
      <c r="EW64" s="9"/>
      <c r="EX64" s="9"/>
      <c r="EY64" s="9"/>
      <c r="EZ64" s="9"/>
      <c r="FA64" s="9"/>
      <c r="FB64" s="9"/>
      <c r="FC64" s="9"/>
      <c r="FD64" s="9"/>
      <c r="FE64" s="9"/>
      <c r="FF64" s="9"/>
      <c r="FG64" s="9"/>
      <c r="FH64" s="9"/>
      <c r="FI64" s="9"/>
      <c r="FJ64" s="9"/>
      <c r="FK64" s="9"/>
      <c r="FL64" s="9"/>
      <c r="FM64" s="9"/>
      <c r="FN64" s="9"/>
      <c r="FO64" s="9"/>
      <c r="FP64" s="9"/>
      <c r="FQ64" s="9"/>
      <c r="FR64" s="9"/>
      <c r="FS64" s="9"/>
      <c r="FT64" s="9"/>
      <c r="FU64" s="9"/>
      <c r="FV64" s="9"/>
      <c r="FW64" s="9"/>
      <c r="FX64" s="9"/>
      <c r="FY64" s="9"/>
      <c r="FZ64" s="9"/>
      <c r="GA64" s="9"/>
      <c r="GB64" s="9"/>
      <c r="GC64" s="9"/>
      <c r="GD64" s="9"/>
      <c r="GE64" s="9"/>
      <c r="GF64" s="9"/>
      <c r="GG64" s="9"/>
      <c r="GH64" s="9"/>
      <c r="GI64" s="9"/>
      <c r="GJ64" s="9"/>
      <c r="GK64" s="9"/>
      <c r="GL64" s="9"/>
      <c r="GM64" s="9"/>
      <c r="GN64" s="9"/>
      <c r="GO64" s="9"/>
      <c r="GP64" s="9"/>
      <c r="GQ64" s="9"/>
      <c r="GR64" s="9"/>
      <c r="GS64" s="9"/>
      <c r="GT64" s="9"/>
      <c r="GU64" s="9"/>
      <c r="GV64" s="9"/>
      <c r="GW64" s="9"/>
      <c r="GX64" s="9"/>
      <c r="GY64" s="9"/>
      <c r="GZ64" s="9"/>
      <c r="HA64" s="9"/>
      <c r="HB64" s="9"/>
      <c r="HC64" s="9"/>
      <c r="HD64" s="9"/>
      <c r="HE64" s="9"/>
      <c r="HF64" s="9"/>
      <c r="HG64" s="9"/>
      <c r="HH64" s="9"/>
      <c r="HI64" s="9"/>
      <c r="HJ64" s="9"/>
      <c r="HK64" s="9"/>
      <c r="HL64" s="9"/>
      <c r="HM64" s="9"/>
      <c r="HN64" s="9"/>
      <c r="HO64" s="9"/>
      <c r="HP64" s="9"/>
      <c r="HQ64" s="9"/>
      <c r="HR64" s="9"/>
      <c r="HS64" s="9"/>
      <c r="HT64" s="9"/>
      <c r="HU64" s="9"/>
      <c r="HV64" s="9"/>
      <c r="HW64" s="9"/>
      <c r="HX64" s="9"/>
      <c r="HY64" s="9"/>
      <c r="HZ64" s="9"/>
      <c r="IA64" s="9"/>
      <c r="IB64" s="9"/>
      <c r="IC64" s="9"/>
      <c r="ID64" s="9"/>
      <c r="IE64" s="9"/>
      <c r="IF64" s="9"/>
      <c r="IG64" s="9"/>
      <c r="IH64" s="9"/>
      <c r="II64" s="9"/>
      <c r="IJ64" s="9"/>
      <c r="IK64" s="9"/>
      <c r="IL64" s="9"/>
      <c r="IM64" s="9"/>
      <c r="IN64" s="9"/>
      <c r="IO64" s="9"/>
      <c r="IP64" s="9"/>
      <c r="IQ64" s="9"/>
      <c r="IR64" s="9"/>
      <c r="IS64" s="9"/>
      <c r="IT64" s="9"/>
      <c r="IU64" s="9"/>
      <c r="IV64" s="9"/>
    </row>
    <row r="65" spans="1:256" ht="18.75">
      <c r="A65" s="9"/>
      <c r="B65" s="59"/>
      <c r="C65" s="59"/>
      <c r="D65" s="9"/>
      <c r="E65" s="354"/>
      <c r="F65" s="107" t="s">
        <v>91</v>
      </c>
      <c r="G65" s="79"/>
      <c r="H65" s="79"/>
      <c r="I65" s="79"/>
      <c r="J65" s="79"/>
      <c r="K65" s="79"/>
      <c r="L65" s="79"/>
      <c r="M65" s="79"/>
      <c r="N65" s="108"/>
      <c r="O65" s="79"/>
      <c r="P65" s="79"/>
      <c r="Q65" s="79"/>
      <c r="R65" s="79"/>
      <c r="S65" s="79"/>
      <c r="T65" s="109"/>
      <c r="U65" s="77"/>
      <c r="V65" s="76"/>
      <c r="W65" s="76"/>
      <c r="X65" s="76"/>
      <c r="Y65" s="69"/>
      <c r="Z65" s="69"/>
      <c r="AA65" s="69"/>
      <c r="AB65" s="69"/>
      <c r="AC65" s="69"/>
      <c r="AD65" s="68"/>
      <c r="AE65" s="70"/>
      <c r="AF65" s="68"/>
      <c r="AG65" s="71"/>
      <c r="AH65" s="72"/>
      <c r="AI65" s="71"/>
      <c r="AJ65" s="71"/>
      <c r="AK65" s="71"/>
      <c r="AL65" s="73"/>
      <c r="AM65" s="73"/>
      <c r="AN65" s="73"/>
      <c r="AO65" s="9"/>
      <c r="AP65" s="9"/>
      <c r="AQ65" s="9"/>
      <c r="AR65" s="9"/>
      <c r="AS65" s="9"/>
      <c r="AT65" s="9"/>
      <c r="AU65" s="9"/>
      <c r="AV65" s="9"/>
      <c r="AW65" s="9"/>
      <c r="AX65" s="9"/>
      <c r="AY65" s="9"/>
      <c r="AZ65" s="9"/>
      <c r="BA65" s="9"/>
      <c r="BB65" s="9"/>
      <c r="BC65" s="9"/>
      <c r="BD65" s="9"/>
      <c r="BE65" s="9"/>
      <c r="BF65" s="9"/>
      <c r="BG65" s="9"/>
      <c r="BH65" s="9"/>
      <c r="BI65" s="9"/>
      <c r="BJ65" s="9"/>
      <c r="BK65" s="9"/>
      <c r="BL65" s="9"/>
      <c r="BM65" s="9"/>
      <c r="BN65" s="9"/>
      <c r="BO65" s="9"/>
      <c r="BP65" s="9"/>
      <c r="BQ65" s="9"/>
      <c r="BR65" s="9"/>
      <c r="BS65" s="9"/>
      <c r="BT65" s="9"/>
      <c r="BU65" s="9"/>
      <c r="BV65" s="9"/>
      <c r="BW65" s="9"/>
      <c r="BX65" s="9"/>
      <c r="BY65" s="9"/>
      <c r="BZ65" s="9"/>
      <c r="CA65" s="9"/>
      <c r="CB65" s="9"/>
      <c r="CC65" s="9"/>
      <c r="CD65" s="9"/>
      <c r="CE65" s="9"/>
      <c r="CF65" s="9"/>
      <c r="CG65" s="9"/>
      <c r="CH65" s="9"/>
      <c r="CI65" s="9"/>
      <c r="CJ65" s="9"/>
      <c r="CK65" s="9"/>
      <c r="CL65" s="9"/>
      <c r="CM65" s="9"/>
      <c r="CN65" s="9"/>
      <c r="CO65" s="9"/>
      <c r="CP65" s="9"/>
      <c r="CQ65" s="9"/>
      <c r="CR65" s="9"/>
      <c r="CS65" s="9"/>
      <c r="CT65" s="9"/>
      <c r="CU65" s="9"/>
      <c r="CV65" s="9"/>
      <c r="CW65" s="9"/>
      <c r="CX65" s="9"/>
      <c r="CY65" s="9"/>
      <c r="CZ65" s="9"/>
      <c r="DA65" s="9"/>
      <c r="DB65" s="9"/>
      <c r="DC65" s="9"/>
      <c r="DD65" s="9"/>
      <c r="DE65" s="9"/>
      <c r="DF65" s="9"/>
      <c r="DG65" s="9"/>
      <c r="DH65" s="9"/>
      <c r="DI65" s="9"/>
      <c r="DJ65" s="9"/>
      <c r="DK65" s="9"/>
      <c r="DL65" s="9"/>
      <c r="DM65" s="9"/>
      <c r="DN65" s="9"/>
      <c r="DO65" s="9"/>
      <c r="DP65" s="9"/>
      <c r="DQ65" s="9"/>
      <c r="DR65" s="9"/>
      <c r="DS65" s="9"/>
      <c r="DT65" s="9"/>
      <c r="DU65" s="9"/>
      <c r="DV65" s="9"/>
      <c r="DW65" s="9"/>
      <c r="DX65" s="9"/>
      <c r="DY65" s="9"/>
      <c r="DZ65" s="9"/>
      <c r="EA65" s="9"/>
      <c r="EB65" s="9"/>
      <c r="EC65" s="9"/>
      <c r="ED65" s="9"/>
      <c r="EE65" s="9"/>
      <c r="EF65" s="9"/>
      <c r="EG65" s="9"/>
      <c r="EH65" s="9"/>
      <c r="EI65" s="9"/>
      <c r="EJ65" s="9"/>
      <c r="EK65" s="9"/>
      <c r="EL65" s="9"/>
      <c r="EM65" s="9"/>
      <c r="EN65" s="9"/>
      <c r="EO65" s="9"/>
      <c r="EP65" s="9"/>
      <c r="EQ65" s="9"/>
      <c r="ER65" s="9"/>
      <c r="ES65" s="9"/>
      <c r="ET65" s="9"/>
      <c r="EU65" s="9"/>
      <c r="EV65" s="9"/>
      <c r="EW65" s="9"/>
      <c r="EX65" s="9"/>
      <c r="EY65" s="9"/>
      <c r="EZ65" s="9"/>
      <c r="FA65" s="9"/>
      <c r="FB65" s="9"/>
      <c r="FC65" s="9"/>
      <c r="FD65" s="9"/>
      <c r="FE65" s="9"/>
      <c r="FF65" s="9"/>
      <c r="FG65" s="9"/>
      <c r="FH65" s="9"/>
      <c r="FI65" s="9"/>
      <c r="FJ65" s="9"/>
      <c r="FK65" s="9"/>
      <c r="FL65" s="9"/>
      <c r="FM65" s="9"/>
      <c r="FN65" s="9"/>
      <c r="FO65" s="9"/>
      <c r="FP65" s="9"/>
      <c r="FQ65" s="9"/>
      <c r="FR65" s="9"/>
      <c r="FS65" s="9"/>
      <c r="FT65" s="9"/>
      <c r="FU65" s="9"/>
      <c r="FV65" s="9"/>
      <c r="FW65" s="9"/>
      <c r="FX65" s="9"/>
      <c r="FY65" s="9"/>
      <c r="FZ65" s="9"/>
      <c r="GA65" s="9"/>
      <c r="GB65" s="9"/>
      <c r="GC65" s="9"/>
      <c r="GD65" s="9"/>
      <c r="GE65" s="9"/>
      <c r="GF65" s="9"/>
      <c r="GG65" s="9"/>
      <c r="GH65" s="9"/>
      <c r="GI65" s="9"/>
      <c r="GJ65" s="9"/>
      <c r="GK65" s="9"/>
      <c r="GL65" s="9"/>
      <c r="GM65" s="9"/>
      <c r="GN65" s="9"/>
      <c r="GO65" s="9"/>
      <c r="GP65" s="9"/>
      <c r="GQ65" s="9"/>
      <c r="GR65" s="9"/>
      <c r="GS65" s="9"/>
      <c r="GT65" s="9"/>
      <c r="GU65" s="9"/>
      <c r="GV65" s="9"/>
      <c r="GW65" s="9"/>
      <c r="GX65" s="9"/>
      <c r="GY65" s="9"/>
      <c r="GZ65" s="9"/>
      <c r="HA65" s="9"/>
      <c r="HB65" s="9"/>
      <c r="HC65" s="9"/>
      <c r="HD65" s="9"/>
      <c r="HE65" s="9"/>
      <c r="HF65" s="9"/>
      <c r="HG65" s="9"/>
      <c r="HH65" s="9"/>
      <c r="HI65" s="9"/>
      <c r="HJ65" s="9"/>
      <c r="HK65" s="9"/>
      <c r="HL65" s="9"/>
      <c r="HM65" s="9"/>
      <c r="HN65" s="9"/>
      <c r="HO65" s="9"/>
      <c r="HP65" s="9"/>
      <c r="HQ65" s="9"/>
      <c r="HR65" s="9"/>
      <c r="HS65" s="9"/>
      <c r="HT65" s="9"/>
      <c r="HU65" s="9"/>
      <c r="HV65" s="9"/>
      <c r="HW65" s="9"/>
      <c r="HX65" s="9"/>
      <c r="HY65" s="9"/>
      <c r="HZ65" s="9"/>
      <c r="IA65" s="9"/>
      <c r="IB65" s="9"/>
      <c r="IC65" s="9"/>
      <c r="ID65" s="9"/>
      <c r="IE65" s="9"/>
      <c r="IF65" s="9"/>
      <c r="IG65" s="9"/>
      <c r="IH65" s="9"/>
      <c r="II65" s="9"/>
      <c r="IJ65" s="9"/>
      <c r="IK65" s="9"/>
      <c r="IL65" s="9"/>
      <c r="IM65" s="9"/>
      <c r="IN65" s="9"/>
      <c r="IO65" s="9"/>
      <c r="IP65" s="9"/>
      <c r="IQ65" s="9"/>
      <c r="IR65" s="9"/>
      <c r="IS65" s="9"/>
      <c r="IT65" s="9"/>
      <c r="IU65" s="9"/>
      <c r="IV65" s="9"/>
    </row>
    <row r="66" spans="1:256" ht="15.75" customHeight="1">
      <c r="A66" s="9"/>
      <c r="B66" s="59"/>
      <c r="C66" s="59"/>
      <c r="D66" s="9"/>
      <c r="E66" s="354"/>
      <c r="F66" s="107"/>
      <c r="G66" s="79"/>
      <c r="H66" s="79"/>
      <c r="I66" s="79"/>
      <c r="J66" s="79"/>
      <c r="K66" s="79"/>
      <c r="L66" s="79"/>
      <c r="M66" s="202" t="s">
        <v>92</v>
      </c>
      <c r="N66" s="202"/>
      <c r="O66" s="202"/>
      <c r="P66" s="202"/>
      <c r="Q66" s="202"/>
      <c r="R66" s="202"/>
      <c r="S66" s="202"/>
      <c r="T66" s="202"/>
      <c r="U66" s="202"/>
      <c r="V66" s="76"/>
      <c r="W66" s="76"/>
      <c r="X66" s="76"/>
      <c r="Y66" s="69"/>
      <c r="Z66" s="69"/>
      <c r="AA66" s="69"/>
      <c r="AB66" s="69"/>
      <c r="AC66" s="69"/>
      <c r="AD66" s="68"/>
      <c r="AE66" s="70"/>
      <c r="AF66" s="68"/>
      <c r="AG66" s="71"/>
      <c r="AH66" s="72"/>
      <c r="AI66" s="71"/>
      <c r="AJ66" s="71"/>
      <c r="AK66" s="71"/>
      <c r="AL66" s="73"/>
      <c r="AM66" s="73"/>
      <c r="AN66" s="73"/>
      <c r="AO66" s="9"/>
      <c r="AP66" s="9"/>
      <c r="AQ66" s="9"/>
      <c r="AR66" s="9"/>
      <c r="AS66" s="9"/>
      <c r="AT66" s="9"/>
      <c r="AU66" s="9"/>
      <c r="AV66" s="9"/>
      <c r="AW66" s="9"/>
      <c r="AX66" s="9"/>
      <c r="AY66" s="9"/>
      <c r="AZ66" s="9"/>
      <c r="BA66" s="9"/>
      <c r="BB66" s="9"/>
      <c r="BC66" s="9"/>
      <c r="BD66" s="9"/>
      <c r="BE66" s="9"/>
      <c r="BF66" s="9"/>
      <c r="BG66" s="9"/>
      <c r="BH66" s="9"/>
      <c r="BI66" s="9"/>
      <c r="BJ66" s="9"/>
      <c r="BK66" s="9"/>
      <c r="BL66" s="9"/>
      <c r="BM66" s="9"/>
      <c r="BN66" s="9"/>
      <c r="BO66" s="9"/>
      <c r="BP66" s="9"/>
      <c r="BQ66" s="9"/>
      <c r="BR66" s="9"/>
      <c r="BS66" s="9"/>
      <c r="BT66" s="9"/>
      <c r="BU66" s="9"/>
      <c r="BV66" s="9"/>
      <c r="BW66" s="9"/>
      <c r="BX66" s="9"/>
      <c r="BY66" s="9"/>
      <c r="BZ66" s="9"/>
      <c r="CA66" s="9"/>
      <c r="CB66" s="9"/>
      <c r="CC66" s="9"/>
      <c r="CD66" s="9"/>
      <c r="CE66" s="9"/>
      <c r="CF66" s="9"/>
      <c r="CG66" s="9"/>
      <c r="CH66" s="9"/>
      <c r="CI66" s="9"/>
      <c r="CJ66" s="9"/>
      <c r="CK66" s="9"/>
      <c r="CL66" s="9"/>
      <c r="CM66" s="9"/>
      <c r="CN66" s="9"/>
      <c r="CO66" s="9"/>
      <c r="CP66" s="9"/>
      <c r="CQ66" s="9"/>
      <c r="CR66" s="9"/>
      <c r="CS66" s="9"/>
      <c r="CT66" s="9"/>
      <c r="CU66" s="9"/>
      <c r="CV66" s="9"/>
      <c r="CW66" s="9"/>
      <c r="CX66" s="9"/>
      <c r="CY66" s="9"/>
      <c r="CZ66" s="9"/>
      <c r="DA66" s="9"/>
      <c r="DB66" s="9"/>
      <c r="DC66" s="9"/>
      <c r="DD66" s="9"/>
      <c r="DE66" s="9"/>
      <c r="DF66" s="9"/>
      <c r="DG66" s="9"/>
      <c r="DH66" s="9"/>
      <c r="DI66" s="9"/>
      <c r="DJ66" s="9"/>
      <c r="DK66" s="9"/>
      <c r="DL66" s="9"/>
      <c r="DM66" s="9"/>
      <c r="DN66" s="9"/>
      <c r="DO66" s="9"/>
      <c r="DP66" s="9"/>
      <c r="DQ66" s="9"/>
      <c r="DR66" s="9"/>
      <c r="DS66" s="9"/>
      <c r="DT66" s="9"/>
      <c r="DU66" s="9"/>
      <c r="DV66" s="9"/>
      <c r="DW66" s="9"/>
      <c r="DX66" s="9"/>
      <c r="DY66" s="9"/>
      <c r="DZ66" s="9"/>
      <c r="EA66" s="9"/>
      <c r="EB66" s="9"/>
      <c r="EC66" s="9"/>
      <c r="ED66" s="9"/>
      <c r="EE66" s="9"/>
      <c r="EF66" s="9"/>
      <c r="EG66" s="9"/>
      <c r="EH66" s="9"/>
      <c r="EI66" s="9"/>
      <c r="EJ66" s="9"/>
      <c r="EK66" s="9"/>
      <c r="EL66" s="9"/>
      <c r="EM66" s="9"/>
      <c r="EN66" s="9"/>
      <c r="EO66" s="9"/>
      <c r="EP66" s="9"/>
      <c r="EQ66" s="9"/>
      <c r="ER66" s="9"/>
      <c r="ES66" s="9"/>
      <c r="ET66" s="9"/>
      <c r="EU66" s="9"/>
      <c r="EV66" s="9"/>
      <c r="EW66" s="9"/>
      <c r="EX66" s="9"/>
      <c r="EY66" s="9"/>
      <c r="EZ66" s="9"/>
      <c r="FA66" s="9"/>
      <c r="FB66" s="9"/>
      <c r="FC66" s="9"/>
      <c r="FD66" s="9"/>
      <c r="FE66" s="9"/>
      <c r="FF66" s="9"/>
      <c r="FG66" s="9"/>
      <c r="FH66" s="9"/>
      <c r="FI66" s="9"/>
      <c r="FJ66" s="9"/>
      <c r="FK66" s="9"/>
      <c r="FL66" s="9"/>
      <c r="FM66" s="9"/>
      <c r="FN66" s="9"/>
      <c r="FO66" s="9"/>
      <c r="FP66" s="9"/>
      <c r="FQ66" s="9"/>
      <c r="FR66" s="9"/>
      <c r="FS66" s="9"/>
      <c r="FT66" s="9"/>
      <c r="FU66" s="9"/>
      <c r="FV66" s="9"/>
      <c r="FW66" s="9"/>
      <c r="FX66" s="9"/>
      <c r="FY66" s="9"/>
      <c r="FZ66" s="9"/>
      <c r="GA66" s="9"/>
      <c r="GB66" s="9"/>
      <c r="GC66" s="9"/>
      <c r="GD66" s="9"/>
      <c r="GE66" s="9"/>
      <c r="GF66" s="9"/>
      <c r="GG66" s="9"/>
      <c r="GH66" s="9"/>
      <c r="GI66" s="9"/>
      <c r="GJ66" s="9"/>
      <c r="GK66" s="9"/>
      <c r="GL66" s="9"/>
      <c r="GM66" s="9"/>
      <c r="GN66" s="9"/>
      <c r="GO66" s="9"/>
      <c r="GP66" s="9"/>
      <c r="GQ66" s="9"/>
      <c r="GR66" s="9"/>
      <c r="GS66" s="9"/>
      <c r="GT66" s="9"/>
      <c r="GU66" s="9"/>
      <c r="GV66" s="9"/>
      <c r="GW66" s="9"/>
      <c r="GX66" s="9"/>
      <c r="GY66" s="9"/>
      <c r="GZ66" s="9"/>
      <c r="HA66" s="9"/>
      <c r="HB66" s="9"/>
      <c r="HC66" s="9"/>
      <c r="HD66" s="9"/>
      <c r="HE66" s="9"/>
      <c r="HF66" s="9"/>
      <c r="HG66" s="9"/>
      <c r="HH66" s="9"/>
      <c r="HI66" s="9"/>
      <c r="HJ66" s="9"/>
      <c r="HK66" s="9"/>
      <c r="HL66" s="9"/>
      <c r="HM66" s="9"/>
      <c r="HN66" s="9"/>
      <c r="HO66" s="9"/>
      <c r="HP66" s="9"/>
      <c r="HQ66" s="9"/>
      <c r="HR66" s="9"/>
      <c r="HS66" s="9"/>
      <c r="HT66" s="9"/>
      <c r="HU66" s="9"/>
      <c r="HV66" s="9"/>
      <c r="HW66" s="9"/>
      <c r="HX66" s="9"/>
      <c r="HY66" s="9"/>
      <c r="HZ66" s="9"/>
      <c r="IA66" s="9"/>
      <c r="IB66" s="9"/>
      <c r="IC66" s="9"/>
      <c r="ID66" s="9"/>
      <c r="IE66" s="9"/>
      <c r="IF66" s="9"/>
      <c r="IG66" s="9"/>
      <c r="IH66" s="9"/>
      <c r="II66" s="9"/>
      <c r="IJ66" s="9"/>
      <c r="IK66" s="9"/>
      <c r="IL66" s="9"/>
      <c r="IM66" s="9"/>
      <c r="IN66" s="9"/>
      <c r="IO66" s="9"/>
      <c r="IP66" s="9"/>
      <c r="IQ66" s="9"/>
      <c r="IR66" s="9"/>
      <c r="IS66" s="9"/>
      <c r="IT66" s="9"/>
      <c r="IU66" s="9"/>
      <c r="IV66" s="9"/>
    </row>
    <row r="67" spans="1:256" ht="13.5" customHeight="1">
      <c r="A67" s="9"/>
      <c r="B67" s="59"/>
      <c r="C67" s="59"/>
      <c r="D67" s="9"/>
      <c r="E67" s="355"/>
      <c r="F67" s="110"/>
      <c r="G67" s="80"/>
      <c r="H67" s="80"/>
      <c r="I67" s="80"/>
      <c r="J67" s="80"/>
      <c r="K67" s="80"/>
      <c r="L67" s="80"/>
      <c r="M67" s="80"/>
      <c r="N67" s="80"/>
      <c r="O67" s="80"/>
      <c r="P67" s="80"/>
      <c r="Q67" s="80"/>
      <c r="R67" s="80"/>
      <c r="S67" s="80"/>
      <c r="T67" s="111"/>
      <c r="U67" s="77"/>
      <c r="V67" s="76"/>
      <c r="W67" s="76"/>
      <c r="X67" s="76"/>
      <c r="Y67" s="69"/>
      <c r="Z67" s="69"/>
      <c r="AA67" s="69"/>
      <c r="AB67" s="69"/>
      <c r="AC67" s="69"/>
      <c r="AD67" s="68"/>
      <c r="AE67" s="70"/>
      <c r="AF67" s="68"/>
      <c r="AG67" s="71"/>
      <c r="AH67" s="72"/>
      <c r="AI67" s="71"/>
      <c r="AJ67" s="71"/>
      <c r="AK67" s="71"/>
      <c r="AL67" s="73"/>
      <c r="AM67" s="73"/>
      <c r="AN67" s="73"/>
      <c r="AO67" s="9"/>
      <c r="AP67" s="9"/>
      <c r="AQ67" s="9"/>
      <c r="AR67" s="9"/>
      <c r="AS67" s="9"/>
      <c r="AT67" s="9"/>
      <c r="AU67" s="9"/>
      <c r="AV67" s="9"/>
      <c r="AW67" s="9"/>
      <c r="AX67" s="9"/>
      <c r="AY67" s="9"/>
      <c r="AZ67" s="9"/>
      <c r="BA67" s="9"/>
      <c r="BB67" s="9"/>
      <c r="BC67" s="9"/>
      <c r="BD67" s="9"/>
      <c r="BE67" s="9"/>
      <c r="BF67" s="9"/>
      <c r="BG67" s="9"/>
      <c r="BH67" s="9"/>
      <c r="BI67" s="9"/>
      <c r="BJ67" s="9"/>
      <c r="BK67" s="9"/>
      <c r="BL67" s="9"/>
      <c r="BM67" s="9"/>
      <c r="BN67" s="9"/>
      <c r="BO67" s="9"/>
      <c r="BP67" s="9"/>
      <c r="BQ67" s="9"/>
      <c r="BR67" s="9"/>
      <c r="BS67" s="9"/>
      <c r="BT67" s="9"/>
      <c r="BU67" s="9"/>
      <c r="BV67" s="9"/>
      <c r="BW67" s="9"/>
      <c r="BX67" s="9"/>
      <c r="BY67" s="9"/>
      <c r="BZ67" s="9"/>
      <c r="CA67" s="9"/>
      <c r="CB67" s="9"/>
      <c r="CC67" s="9"/>
      <c r="CD67" s="9"/>
      <c r="CE67" s="9"/>
      <c r="CF67" s="9"/>
      <c r="CG67" s="9"/>
      <c r="CH67" s="9"/>
      <c r="CI67" s="9"/>
      <c r="CJ67" s="9"/>
      <c r="CK67" s="9"/>
      <c r="CL67" s="9"/>
      <c r="CM67" s="9"/>
      <c r="CN67" s="9"/>
      <c r="CO67" s="9"/>
      <c r="CP67" s="9"/>
      <c r="CQ67" s="9"/>
      <c r="CR67" s="9"/>
      <c r="CS67" s="9"/>
      <c r="CT67" s="9"/>
      <c r="CU67" s="9"/>
      <c r="CV67" s="9"/>
      <c r="CW67" s="9"/>
      <c r="CX67" s="9"/>
      <c r="CY67" s="9"/>
      <c r="CZ67" s="9"/>
      <c r="DA67" s="9"/>
      <c r="DB67" s="9"/>
      <c r="DC67" s="9"/>
      <c r="DD67" s="9"/>
      <c r="DE67" s="9"/>
      <c r="DF67" s="9"/>
      <c r="DG67" s="9"/>
      <c r="DH67" s="9"/>
      <c r="DI67" s="9"/>
      <c r="DJ67" s="9"/>
      <c r="DK67" s="9"/>
      <c r="DL67" s="9"/>
      <c r="DM67" s="9"/>
      <c r="DN67" s="9"/>
      <c r="DO67" s="9"/>
      <c r="DP67" s="9"/>
      <c r="DQ67" s="9"/>
      <c r="DR67" s="9"/>
      <c r="DS67" s="9"/>
      <c r="DT67" s="9"/>
      <c r="DU67" s="9"/>
      <c r="DV67" s="9"/>
      <c r="DW67" s="9"/>
      <c r="DX67" s="9"/>
      <c r="DY67" s="9"/>
      <c r="DZ67" s="9"/>
      <c r="EA67" s="9"/>
      <c r="EB67" s="9"/>
      <c r="EC67" s="9"/>
      <c r="ED67" s="9"/>
      <c r="EE67" s="9"/>
      <c r="EF67" s="9"/>
      <c r="EG67" s="9"/>
      <c r="EH67" s="9"/>
      <c r="EI67" s="9"/>
      <c r="EJ67" s="9"/>
      <c r="EK67" s="9"/>
      <c r="EL67" s="9"/>
      <c r="EM67" s="9"/>
      <c r="EN67" s="9"/>
      <c r="EO67" s="9"/>
      <c r="EP67" s="9"/>
      <c r="EQ67" s="9"/>
      <c r="ER67" s="9"/>
      <c r="ES67" s="9"/>
      <c r="ET67" s="9"/>
      <c r="EU67" s="9"/>
      <c r="EV67" s="9"/>
      <c r="EW67" s="9"/>
      <c r="EX67" s="9"/>
      <c r="EY67" s="9"/>
      <c r="EZ67" s="9"/>
      <c r="FA67" s="9"/>
      <c r="FB67" s="9"/>
      <c r="FC67" s="9"/>
      <c r="FD67" s="9"/>
      <c r="FE67" s="9"/>
      <c r="FF67" s="9"/>
      <c r="FG67" s="9"/>
      <c r="FH67" s="9"/>
      <c r="FI67" s="9"/>
      <c r="FJ67" s="9"/>
      <c r="FK67" s="9"/>
      <c r="FL67" s="9"/>
      <c r="FM67" s="9"/>
      <c r="FN67" s="9"/>
      <c r="FO67" s="9"/>
      <c r="FP67" s="9"/>
      <c r="FQ67" s="9"/>
      <c r="FR67" s="9"/>
      <c r="FS67" s="9"/>
      <c r="FT67" s="9"/>
      <c r="FU67" s="9"/>
      <c r="FV67" s="9"/>
      <c r="FW67" s="9"/>
      <c r="FX67" s="9"/>
      <c r="FY67" s="9"/>
      <c r="FZ67" s="9"/>
      <c r="GA67" s="9"/>
      <c r="GB67" s="9"/>
      <c r="GC67" s="9"/>
      <c r="GD67" s="9"/>
      <c r="GE67" s="9"/>
      <c r="GF67" s="9"/>
      <c r="GG67" s="9"/>
      <c r="GH67" s="9"/>
      <c r="GI67" s="9"/>
      <c r="GJ67" s="9"/>
      <c r="GK67" s="9"/>
      <c r="GL67" s="9"/>
      <c r="GM67" s="9"/>
      <c r="GN67" s="9"/>
      <c r="GO67" s="9"/>
      <c r="GP67" s="9"/>
      <c r="GQ67" s="9"/>
      <c r="GR67" s="9"/>
      <c r="GS67" s="9"/>
      <c r="GT67" s="9"/>
      <c r="GU67" s="9"/>
      <c r="GV67" s="9"/>
      <c r="GW67" s="9"/>
      <c r="GX67" s="9"/>
      <c r="GY67" s="9"/>
      <c r="GZ67" s="9"/>
      <c r="HA67" s="9"/>
      <c r="HB67" s="9"/>
      <c r="HC67" s="9"/>
      <c r="HD67" s="9"/>
      <c r="HE67" s="9"/>
      <c r="HF67" s="9"/>
      <c r="HG67" s="9"/>
      <c r="HH67" s="9"/>
      <c r="HI67" s="9"/>
      <c r="HJ67" s="9"/>
      <c r="HK67" s="9"/>
      <c r="HL67" s="9"/>
      <c r="HM67" s="9"/>
      <c r="HN67" s="9"/>
      <c r="HO67" s="9"/>
      <c r="HP67" s="9"/>
      <c r="HQ67" s="9"/>
      <c r="HR67" s="9"/>
      <c r="HS67" s="9"/>
      <c r="HT67" s="9"/>
      <c r="HU67" s="9"/>
      <c r="HV67" s="9"/>
      <c r="HW67" s="9"/>
      <c r="HX67" s="9"/>
      <c r="HY67" s="9"/>
      <c r="HZ67" s="9"/>
      <c r="IA67" s="9"/>
      <c r="IB67" s="9"/>
      <c r="IC67" s="9"/>
      <c r="ID67" s="9"/>
      <c r="IE67" s="9"/>
      <c r="IF67" s="9"/>
      <c r="IG67" s="9"/>
      <c r="IH67" s="9"/>
      <c r="II67" s="9"/>
      <c r="IJ67" s="9"/>
      <c r="IK67" s="9"/>
      <c r="IL67" s="9"/>
      <c r="IM67" s="9"/>
      <c r="IN67" s="9"/>
      <c r="IO67" s="9"/>
      <c r="IP67" s="9"/>
      <c r="IQ67" s="9"/>
      <c r="IR67" s="9"/>
      <c r="IS67" s="9"/>
      <c r="IT67" s="9"/>
      <c r="IU67" s="9"/>
      <c r="IV67" s="9"/>
    </row>
    <row r="68" spans="1:256" ht="19.5" customHeight="1">
      <c r="A68" s="9"/>
      <c r="B68" s="59"/>
      <c r="C68" s="59"/>
      <c r="D68" s="9"/>
      <c r="E68" s="190"/>
      <c r="F68" s="103" t="s">
        <v>93</v>
      </c>
      <c r="G68" s="103"/>
      <c r="H68" s="103"/>
      <c r="I68" s="103"/>
      <c r="J68" s="103"/>
      <c r="K68" s="103"/>
      <c r="L68" s="103"/>
      <c r="M68" s="112"/>
      <c r="N68" s="203" t="s">
        <v>94</v>
      </c>
      <c r="O68" s="204"/>
      <c r="P68" s="204"/>
      <c r="Q68" s="204"/>
      <c r="R68" s="204"/>
      <c r="S68" s="204"/>
      <c r="T68" s="205"/>
      <c r="U68" s="77"/>
      <c r="V68" s="76"/>
      <c r="W68" s="76"/>
      <c r="X68" s="76"/>
      <c r="Y68" s="69"/>
      <c r="Z68" s="69"/>
      <c r="AA68" s="69"/>
      <c r="AB68" s="69"/>
      <c r="AC68" s="69"/>
      <c r="AD68" s="68"/>
      <c r="AE68" s="70"/>
      <c r="AF68" s="68"/>
      <c r="AG68" s="71"/>
      <c r="AH68" s="72"/>
      <c r="AI68" s="71"/>
      <c r="AJ68" s="71"/>
      <c r="AK68" s="71"/>
      <c r="AL68" s="73"/>
      <c r="AM68" s="73"/>
      <c r="AN68" s="73"/>
      <c r="AO68" s="9"/>
      <c r="AP68" s="9"/>
      <c r="AQ68" s="9"/>
      <c r="AR68" s="9"/>
      <c r="AS68" s="9"/>
      <c r="AT68" s="9"/>
      <c r="AU68" s="9"/>
      <c r="AV68" s="9"/>
      <c r="AW68" s="9"/>
      <c r="AX68" s="9"/>
      <c r="AY68" s="9"/>
      <c r="AZ68" s="9"/>
      <c r="BA68" s="9"/>
      <c r="BB68" s="9"/>
      <c r="BC68" s="9"/>
      <c r="BD68" s="9"/>
      <c r="BE68" s="9"/>
      <c r="BF68" s="9"/>
      <c r="BG68" s="9"/>
      <c r="BH68" s="9"/>
      <c r="BI68" s="9"/>
      <c r="BJ68" s="9"/>
      <c r="BK68" s="9"/>
      <c r="BL68" s="9"/>
      <c r="BM68" s="9"/>
      <c r="BN68" s="9"/>
      <c r="BO68" s="9"/>
      <c r="BP68" s="9"/>
      <c r="BQ68" s="9"/>
      <c r="BR68" s="9"/>
      <c r="BS68" s="9"/>
      <c r="BT68" s="9"/>
      <c r="BU68" s="9"/>
      <c r="BV68" s="9"/>
      <c r="BW68" s="9"/>
      <c r="BX68" s="9"/>
      <c r="BY68" s="9"/>
      <c r="BZ68" s="9"/>
      <c r="CA68" s="9"/>
      <c r="CB68" s="9"/>
      <c r="CC68" s="9"/>
      <c r="CD68" s="9"/>
      <c r="CE68" s="9"/>
      <c r="CF68" s="9"/>
      <c r="CG68" s="9"/>
      <c r="CH68" s="9"/>
      <c r="CI68" s="9"/>
      <c r="CJ68" s="9"/>
      <c r="CK68" s="9"/>
      <c r="CL68" s="9"/>
      <c r="CM68" s="9"/>
      <c r="CN68" s="9"/>
      <c r="CO68" s="9"/>
      <c r="CP68" s="9"/>
      <c r="CQ68" s="9"/>
      <c r="CR68" s="9"/>
      <c r="CS68" s="9"/>
      <c r="CT68" s="9"/>
      <c r="CU68" s="9"/>
      <c r="CV68" s="9"/>
      <c r="CW68" s="9"/>
      <c r="CX68" s="9"/>
      <c r="CY68" s="9"/>
      <c r="CZ68" s="9"/>
      <c r="DA68" s="9"/>
      <c r="DB68" s="9"/>
      <c r="DC68" s="9"/>
      <c r="DD68" s="9"/>
      <c r="DE68" s="9"/>
      <c r="DF68" s="9"/>
      <c r="DG68" s="9"/>
      <c r="DH68" s="9"/>
      <c r="DI68" s="9"/>
      <c r="DJ68" s="9"/>
      <c r="DK68" s="9"/>
      <c r="DL68" s="9"/>
      <c r="DM68" s="9"/>
      <c r="DN68" s="9"/>
      <c r="DO68" s="9"/>
      <c r="DP68" s="9"/>
      <c r="DQ68" s="9"/>
      <c r="DR68" s="9"/>
      <c r="DS68" s="9"/>
      <c r="DT68" s="9"/>
      <c r="DU68" s="9"/>
      <c r="DV68" s="9"/>
      <c r="DW68" s="9"/>
      <c r="DX68" s="9"/>
      <c r="DY68" s="9"/>
      <c r="DZ68" s="9"/>
      <c r="EA68" s="9"/>
      <c r="EB68" s="9"/>
      <c r="EC68" s="9"/>
      <c r="ED68" s="9"/>
      <c r="EE68" s="9"/>
      <c r="EF68" s="9"/>
      <c r="EG68" s="9"/>
      <c r="EH68" s="9"/>
      <c r="EI68" s="9"/>
      <c r="EJ68" s="9"/>
      <c r="EK68" s="9"/>
      <c r="EL68" s="9"/>
      <c r="EM68" s="9"/>
      <c r="EN68" s="9"/>
      <c r="EO68" s="9"/>
      <c r="EP68" s="9"/>
      <c r="EQ68" s="9"/>
      <c r="ER68" s="9"/>
      <c r="ES68" s="9"/>
      <c r="ET68" s="9"/>
      <c r="EU68" s="9"/>
      <c r="EV68" s="9"/>
      <c r="EW68" s="9"/>
      <c r="EX68" s="9"/>
      <c r="EY68" s="9"/>
      <c r="EZ68" s="9"/>
      <c r="FA68" s="9"/>
      <c r="FB68" s="9"/>
      <c r="FC68" s="9"/>
      <c r="FD68" s="9"/>
      <c r="FE68" s="9"/>
      <c r="FF68" s="9"/>
      <c r="FG68" s="9"/>
      <c r="FH68" s="9"/>
      <c r="FI68" s="9"/>
      <c r="FJ68" s="9"/>
      <c r="FK68" s="9"/>
      <c r="FL68" s="9"/>
      <c r="FM68" s="9"/>
      <c r="FN68" s="9"/>
      <c r="FO68" s="9"/>
      <c r="FP68" s="9"/>
      <c r="FQ68" s="9"/>
      <c r="FR68" s="9"/>
      <c r="FS68" s="9"/>
      <c r="FT68" s="9"/>
      <c r="FU68" s="9"/>
      <c r="FV68" s="9"/>
      <c r="FW68" s="9"/>
      <c r="FX68" s="9"/>
      <c r="FY68" s="9"/>
      <c r="FZ68" s="9"/>
      <c r="GA68" s="9"/>
      <c r="GB68" s="9"/>
      <c r="GC68" s="9"/>
      <c r="GD68" s="9"/>
      <c r="GE68" s="9"/>
      <c r="GF68" s="9"/>
      <c r="GG68" s="9"/>
      <c r="GH68" s="9"/>
      <c r="GI68" s="9"/>
      <c r="GJ68" s="9"/>
      <c r="GK68" s="9"/>
      <c r="GL68" s="9"/>
      <c r="GM68" s="9"/>
      <c r="GN68" s="9"/>
      <c r="GO68" s="9"/>
      <c r="GP68" s="9"/>
      <c r="GQ68" s="9"/>
      <c r="GR68" s="9"/>
      <c r="GS68" s="9"/>
      <c r="GT68" s="9"/>
      <c r="GU68" s="9"/>
      <c r="GV68" s="9"/>
      <c r="GW68" s="9"/>
      <c r="GX68" s="9"/>
      <c r="GY68" s="9"/>
      <c r="GZ68" s="9"/>
      <c r="HA68" s="9"/>
      <c r="HB68" s="9"/>
      <c r="HC68" s="9"/>
      <c r="HD68" s="9"/>
      <c r="HE68" s="9"/>
      <c r="HF68" s="9"/>
      <c r="HG68" s="9"/>
      <c r="HH68" s="9"/>
      <c r="HI68" s="9"/>
      <c r="HJ68" s="9"/>
      <c r="HK68" s="9"/>
      <c r="HL68" s="9"/>
      <c r="HM68" s="9"/>
      <c r="HN68" s="9"/>
      <c r="HO68" s="9"/>
      <c r="HP68" s="9"/>
      <c r="HQ68" s="9"/>
      <c r="HR68" s="9"/>
      <c r="HS68" s="9"/>
      <c r="HT68" s="9"/>
      <c r="HU68" s="9"/>
      <c r="HV68" s="9"/>
      <c r="HW68" s="9"/>
      <c r="HX68" s="9"/>
      <c r="HY68" s="9"/>
      <c r="HZ68" s="9"/>
      <c r="IA68" s="9"/>
      <c r="IB68" s="9"/>
      <c r="IC68" s="9"/>
      <c r="ID68" s="9"/>
      <c r="IE68" s="9"/>
      <c r="IF68" s="9"/>
      <c r="IG68" s="9"/>
      <c r="IH68" s="9"/>
      <c r="II68" s="9"/>
      <c r="IJ68" s="9"/>
      <c r="IK68" s="9"/>
      <c r="IL68" s="9"/>
      <c r="IM68" s="9"/>
      <c r="IN68" s="9"/>
      <c r="IO68" s="9"/>
      <c r="IP68" s="9"/>
      <c r="IQ68" s="9"/>
      <c r="IR68" s="9"/>
      <c r="IS68" s="9"/>
      <c r="IT68" s="9"/>
      <c r="IU68" s="9"/>
      <c r="IV68" s="9"/>
    </row>
    <row r="69" spans="1:256" ht="13.5" customHeight="1">
      <c r="A69" s="9"/>
      <c r="B69" s="59"/>
      <c r="C69" s="59"/>
      <c r="D69" s="9"/>
      <c r="E69" s="191"/>
      <c r="F69" s="80"/>
      <c r="G69" s="80"/>
      <c r="H69" s="80"/>
      <c r="I69" s="80"/>
      <c r="J69" s="80"/>
      <c r="K69" s="80"/>
      <c r="L69" s="80"/>
      <c r="M69" s="114"/>
      <c r="N69" s="80"/>
      <c r="O69" s="80"/>
      <c r="P69" s="80"/>
      <c r="Q69" s="80"/>
      <c r="R69" s="80"/>
      <c r="S69" s="80"/>
      <c r="T69" s="111"/>
      <c r="U69" s="77"/>
      <c r="V69" s="76"/>
      <c r="W69" s="76"/>
      <c r="X69" s="76"/>
      <c r="Y69" s="69"/>
      <c r="Z69" s="69"/>
      <c r="AA69" s="69"/>
      <c r="AB69" s="69"/>
      <c r="AC69" s="69"/>
      <c r="AD69" s="68"/>
      <c r="AE69" s="70"/>
      <c r="AF69" s="68"/>
      <c r="AG69" s="71"/>
      <c r="AH69" s="72"/>
      <c r="AI69" s="71"/>
      <c r="AJ69" s="71"/>
      <c r="AK69" s="71"/>
      <c r="AL69" s="73"/>
      <c r="AM69" s="73"/>
      <c r="AN69" s="73"/>
      <c r="AO69" s="9"/>
      <c r="AP69" s="9"/>
      <c r="AQ69" s="9"/>
      <c r="AR69" s="9"/>
      <c r="AS69" s="9"/>
      <c r="AT69" s="9"/>
      <c r="AU69" s="9"/>
      <c r="AV69" s="9"/>
      <c r="AW69" s="9"/>
      <c r="AX69" s="9"/>
      <c r="AY69" s="9"/>
      <c r="AZ69" s="9"/>
      <c r="BA69" s="9"/>
      <c r="BB69" s="9"/>
      <c r="BC69" s="9"/>
      <c r="BD69" s="9"/>
      <c r="BE69" s="9"/>
      <c r="BF69" s="9"/>
      <c r="BG69" s="9"/>
      <c r="BH69" s="9"/>
      <c r="BI69" s="9"/>
      <c r="BJ69" s="9"/>
      <c r="BK69" s="9"/>
      <c r="BL69" s="9"/>
      <c r="BM69" s="9"/>
      <c r="BN69" s="9"/>
      <c r="BO69" s="9"/>
      <c r="BP69" s="9"/>
      <c r="BQ69" s="9"/>
      <c r="BR69" s="9"/>
      <c r="BS69" s="9"/>
      <c r="BT69" s="9"/>
      <c r="BU69" s="9"/>
      <c r="BV69" s="9"/>
      <c r="BW69" s="9"/>
      <c r="BX69" s="9"/>
      <c r="BY69" s="9"/>
      <c r="BZ69" s="9"/>
      <c r="CA69" s="9"/>
      <c r="CB69" s="9"/>
      <c r="CC69" s="9"/>
      <c r="CD69" s="9"/>
      <c r="CE69" s="9"/>
      <c r="CF69" s="9"/>
      <c r="CG69" s="9"/>
      <c r="CH69" s="9"/>
      <c r="CI69" s="9"/>
      <c r="CJ69" s="9"/>
      <c r="CK69" s="9"/>
      <c r="CL69" s="9"/>
      <c r="CM69" s="9"/>
      <c r="CN69" s="9"/>
      <c r="CO69" s="9"/>
      <c r="CP69" s="9"/>
      <c r="CQ69" s="9"/>
      <c r="CR69" s="9"/>
      <c r="CS69" s="9"/>
      <c r="CT69" s="9"/>
      <c r="CU69" s="9"/>
      <c r="CV69" s="9"/>
      <c r="CW69" s="9"/>
      <c r="CX69" s="9"/>
      <c r="CY69" s="9"/>
      <c r="CZ69" s="9"/>
      <c r="DA69" s="9"/>
      <c r="DB69" s="9"/>
      <c r="DC69" s="9"/>
      <c r="DD69" s="9"/>
      <c r="DE69" s="9"/>
      <c r="DF69" s="9"/>
      <c r="DG69" s="9"/>
      <c r="DH69" s="9"/>
      <c r="DI69" s="9"/>
      <c r="DJ69" s="9"/>
      <c r="DK69" s="9"/>
      <c r="DL69" s="9"/>
      <c r="DM69" s="9"/>
      <c r="DN69" s="9"/>
      <c r="DO69" s="9"/>
      <c r="DP69" s="9"/>
      <c r="DQ69" s="9"/>
      <c r="DR69" s="9"/>
      <c r="DS69" s="9"/>
      <c r="DT69" s="9"/>
      <c r="DU69" s="9"/>
      <c r="DV69" s="9"/>
      <c r="DW69" s="9"/>
      <c r="DX69" s="9"/>
      <c r="DY69" s="9"/>
      <c r="DZ69" s="9"/>
      <c r="EA69" s="9"/>
      <c r="EB69" s="9"/>
      <c r="EC69" s="9"/>
      <c r="ED69" s="9"/>
      <c r="EE69" s="9"/>
      <c r="EF69" s="9"/>
      <c r="EG69" s="9"/>
      <c r="EH69" s="9"/>
      <c r="EI69" s="9"/>
      <c r="EJ69" s="9"/>
      <c r="EK69" s="9"/>
      <c r="EL69" s="9"/>
      <c r="EM69" s="9"/>
      <c r="EN69" s="9"/>
      <c r="EO69" s="9"/>
      <c r="EP69" s="9"/>
      <c r="EQ69" s="9"/>
      <c r="ER69" s="9"/>
      <c r="ES69" s="9"/>
      <c r="ET69" s="9"/>
      <c r="EU69" s="9"/>
      <c r="EV69" s="9"/>
      <c r="EW69" s="9"/>
      <c r="EX69" s="9"/>
      <c r="EY69" s="9"/>
      <c r="EZ69" s="9"/>
      <c r="FA69" s="9"/>
      <c r="FB69" s="9"/>
      <c r="FC69" s="9"/>
      <c r="FD69" s="9"/>
      <c r="FE69" s="9"/>
      <c r="FF69" s="9"/>
      <c r="FG69" s="9"/>
      <c r="FH69" s="9"/>
      <c r="FI69" s="9"/>
      <c r="FJ69" s="9"/>
      <c r="FK69" s="9"/>
      <c r="FL69" s="9"/>
      <c r="FM69" s="9"/>
      <c r="FN69" s="9"/>
      <c r="FO69" s="9"/>
      <c r="FP69" s="9"/>
      <c r="FQ69" s="9"/>
      <c r="FR69" s="9"/>
      <c r="FS69" s="9"/>
      <c r="FT69" s="9"/>
      <c r="FU69" s="9"/>
      <c r="FV69" s="9"/>
      <c r="FW69" s="9"/>
      <c r="FX69" s="9"/>
      <c r="FY69" s="9"/>
      <c r="FZ69" s="9"/>
      <c r="GA69" s="9"/>
      <c r="GB69" s="9"/>
      <c r="GC69" s="9"/>
      <c r="GD69" s="9"/>
      <c r="GE69" s="9"/>
      <c r="GF69" s="9"/>
      <c r="GG69" s="9"/>
      <c r="GH69" s="9"/>
      <c r="GI69" s="9"/>
      <c r="GJ69" s="9"/>
      <c r="GK69" s="9"/>
      <c r="GL69" s="9"/>
      <c r="GM69" s="9"/>
      <c r="GN69" s="9"/>
      <c r="GO69" s="9"/>
      <c r="GP69" s="9"/>
      <c r="GQ69" s="9"/>
      <c r="GR69" s="9"/>
      <c r="GS69" s="9"/>
      <c r="GT69" s="9"/>
      <c r="GU69" s="9"/>
      <c r="GV69" s="9"/>
      <c r="GW69" s="9"/>
      <c r="GX69" s="9"/>
      <c r="GY69" s="9"/>
      <c r="GZ69" s="9"/>
      <c r="HA69" s="9"/>
      <c r="HB69" s="9"/>
      <c r="HC69" s="9"/>
      <c r="HD69" s="9"/>
      <c r="HE69" s="9"/>
      <c r="HF69" s="9"/>
      <c r="HG69" s="9"/>
      <c r="HH69" s="9"/>
      <c r="HI69" s="9"/>
      <c r="HJ69" s="9"/>
      <c r="HK69" s="9"/>
      <c r="HL69" s="9"/>
      <c r="HM69" s="9"/>
      <c r="HN69" s="9"/>
      <c r="HO69" s="9"/>
      <c r="HP69" s="9"/>
      <c r="HQ69" s="9"/>
      <c r="HR69" s="9"/>
      <c r="HS69" s="9"/>
      <c r="HT69" s="9"/>
      <c r="HU69" s="9"/>
      <c r="HV69" s="9"/>
      <c r="HW69" s="9"/>
      <c r="HX69" s="9"/>
      <c r="HY69" s="9"/>
      <c r="HZ69" s="9"/>
      <c r="IA69" s="9"/>
      <c r="IB69" s="9"/>
      <c r="IC69" s="9"/>
      <c r="ID69" s="9"/>
      <c r="IE69" s="9"/>
      <c r="IF69" s="9"/>
      <c r="IG69" s="9"/>
      <c r="IH69" s="9"/>
      <c r="II69" s="9"/>
      <c r="IJ69" s="9"/>
      <c r="IK69" s="9"/>
      <c r="IL69" s="9"/>
      <c r="IM69" s="9"/>
      <c r="IN69" s="9"/>
      <c r="IO69" s="9"/>
      <c r="IP69" s="9"/>
      <c r="IQ69" s="9"/>
      <c r="IR69" s="9"/>
      <c r="IS69" s="9"/>
      <c r="IT69" s="9"/>
      <c r="IU69" s="9"/>
      <c r="IV69" s="9"/>
    </row>
    <row r="70" spans="1:256" ht="18.75">
      <c r="A70" s="9"/>
      <c r="B70" s="59"/>
      <c r="C70" s="59"/>
      <c r="D70" s="9"/>
      <c r="E70" s="190"/>
      <c r="F70" s="103" t="s">
        <v>95</v>
      </c>
      <c r="G70" s="103"/>
      <c r="H70" s="103"/>
      <c r="I70" s="103"/>
      <c r="J70" s="103"/>
      <c r="K70" s="103"/>
      <c r="L70" s="103"/>
      <c r="M70" s="104" t="s">
        <v>96</v>
      </c>
      <c r="N70" s="103" t="s">
        <v>97</v>
      </c>
      <c r="O70" s="103"/>
      <c r="P70" s="103"/>
      <c r="Q70" s="103"/>
      <c r="R70" s="103"/>
      <c r="S70" s="103"/>
      <c r="T70" s="106"/>
      <c r="U70" s="77"/>
      <c r="V70" s="76"/>
      <c r="W70" s="76"/>
      <c r="X70" s="76"/>
      <c r="Y70" s="69"/>
      <c r="Z70" s="69"/>
      <c r="AA70" s="69"/>
      <c r="AB70" s="69"/>
      <c r="AC70" s="69"/>
      <c r="AD70" s="115"/>
      <c r="AE70" s="70"/>
      <c r="AF70" s="68"/>
      <c r="AG70" s="71"/>
      <c r="AH70" s="72"/>
      <c r="AI70" s="71"/>
      <c r="AJ70" s="71"/>
      <c r="AK70" s="71"/>
      <c r="AL70" s="73"/>
      <c r="AM70" s="73"/>
      <c r="AN70" s="73"/>
      <c r="AO70" s="9"/>
      <c r="AP70" s="9"/>
      <c r="AQ70" s="9"/>
      <c r="AR70" s="9"/>
      <c r="AS70" s="9"/>
      <c r="AT70" s="9"/>
      <c r="AU70" s="9"/>
      <c r="AV70" s="9"/>
      <c r="AW70" s="9"/>
      <c r="AX70" s="9"/>
      <c r="AY70" s="9"/>
      <c r="AZ70" s="9"/>
      <c r="BA70" s="9"/>
      <c r="BB70" s="9"/>
      <c r="BC70" s="9"/>
      <c r="BD70" s="9"/>
      <c r="BE70" s="9"/>
      <c r="BF70" s="9"/>
      <c r="BG70" s="9"/>
      <c r="BH70" s="9"/>
      <c r="BI70" s="9"/>
      <c r="BJ70" s="9"/>
      <c r="BK70" s="9"/>
      <c r="BL70" s="9"/>
      <c r="BM70" s="9"/>
      <c r="BN70" s="9"/>
      <c r="BO70" s="9"/>
      <c r="BP70" s="9"/>
      <c r="BQ70" s="9"/>
      <c r="BR70" s="9"/>
      <c r="BS70" s="9"/>
      <c r="BT70" s="9"/>
      <c r="BU70" s="9"/>
      <c r="BV70" s="9"/>
      <c r="BW70" s="9"/>
      <c r="BX70" s="9"/>
      <c r="BY70" s="9"/>
      <c r="BZ70" s="9"/>
      <c r="CA70" s="9"/>
      <c r="CB70" s="9"/>
      <c r="CC70" s="9"/>
      <c r="CD70" s="9"/>
      <c r="CE70" s="9"/>
      <c r="CF70" s="9"/>
      <c r="CG70" s="9"/>
      <c r="CH70" s="9"/>
      <c r="CI70" s="9"/>
      <c r="CJ70" s="9"/>
      <c r="CK70" s="9"/>
      <c r="CL70" s="9"/>
      <c r="CM70" s="9"/>
      <c r="CN70" s="9"/>
      <c r="CO70" s="9"/>
      <c r="CP70" s="9"/>
      <c r="CQ70" s="9"/>
      <c r="CR70" s="9"/>
      <c r="CS70" s="9"/>
      <c r="CT70" s="9"/>
      <c r="CU70" s="9"/>
      <c r="CV70" s="9"/>
      <c r="CW70" s="9"/>
      <c r="CX70" s="9"/>
      <c r="CY70" s="9"/>
      <c r="CZ70" s="9"/>
      <c r="DA70" s="9"/>
      <c r="DB70" s="9"/>
      <c r="DC70" s="9"/>
      <c r="DD70" s="9"/>
      <c r="DE70" s="9"/>
      <c r="DF70" s="9"/>
      <c r="DG70" s="9"/>
      <c r="DH70" s="9"/>
      <c r="DI70" s="9"/>
      <c r="DJ70" s="9"/>
      <c r="DK70" s="9"/>
      <c r="DL70" s="9"/>
      <c r="DM70" s="9"/>
      <c r="DN70" s="9"/>
      <c r="DO70" s="9"/>
      <c r="DP70" s="9"/>
      <c r="DQ70" s="9"/>
      <c r="DR70" s="9"/>
      <c r="DS70" s="9"/>
      <c r="DT70" s="9"/>
      <c r="DU70" s="9"/>
      <c r="DV70" s="9"/>
      <c r="DW70" s="9"/>
      <c r="DX70" s="9"/>
      <c r="DY70" s="9"/>
      <c r="DZ70" s="9"/>
      <c r="EA70" s="9"/>
      <c r="EB70" s="9"/>
      <c r="EC70" s="9"/>
      <c r="ED70" s="9"/>
      <c r="EE70" s="9"/>
      <c r="EF70" s="9"/>
      <c r="EG70" s="9"/>
      <c r="EH70" s="9"/>
      <c r="EI70" s="9"/>
      <c r="EJ70" s="9"/>
      <c r="EK70" s="9"/>
      <c r="EL70" s="9"/>
      <c r="EM70" s="9"/>
      <c r="EN70" s="9"/>
      <c r="EO70" s="9"/>
      <c r="EP70" s="9"/>
      <c r="EQ70" s="9"/>
      <c r="ER70" s="9"/>
      <c r="ES70" s="9"/>
      <c r="ET70" s="9"/>
      <c r="EU70" s="9"/>
      <c r="EV70" s="9"/>
      <c r="EW70" s="9"/>
      <c r="EX70" s="9"/>
      <c r="EY70" s="9"/>
      <c r="EZ70" s="9"/>
      <c r="FA70" s="9"/>
      <c r="FB70" s="9"/>
      <c r="FC70" s="9"/>
      <c r="FD70" s="9"/>
      <c r="FE70" s="9"/>
      <c r="FF70" s="9"/>
      <c r="FG70" s="9"/>
      <c r="FH70" s="9"/>
      <c r="FI70" s="9"/>
      <c r="FJ70" s="9"/>
      <c r="FK70" s="9"/>
      <c r="FL70" s="9"/>
      <c r="FM70" s="9"/>
      <c r="FN70" s="9"/>
      <c r="FO70" s="9"/>
      <c r="FP70" s="9"/>
      <c r="FQ70" s="9"/>
      <c r="FR70" s="9"/>
      <c r="FS70" s="9"/>
      <c r="FT70" s="9"/>
      <c r="FU70" s="9"/>
      <c r="FV70" s="9"/>
      <c r="FW70" s="9"/>
      <c r="FX70" s="9"/>
      <c r="FY70" s="9"/>
      <c r="FZ70" s="9"/>
      <c r="GA70" s="9"/>
      <c r="GB70" s="9"/>
      <c r="GC70" s="9"/>
      <c r="GD70" s="9"/>
      <c r="GE70" s="9"/>
      <c r="GF70" s="9"/>
      <c r="GG70" s="9"/>
      <c r="GH70" s="9"/>
      <c r="GI70" s="9"/>
      <c r="GJ70" s="9"/>
      <c r="GK70" s="9"/>
      <c r="GL70" s="9"/>
      <c r="GM70" s="9"/>
      <c r="GN70" s="9"/>
      <c r="GO70" s="9"/>
      <c r="GP70" s="9"/>
      <c r="GQ70" s="9"/>
      <c r="GR70" s="9"/>
      <c r="GS70" s="9"/>
      <c r="GT70" s="9"/>
      <c r="GU70" s="9"/>
      <c r="GV70" s="9"/>
      <c r="GW70" s="9"/>
      <c r="GX70" s="9"/>
      <c r="GY70" s="9"/>
      <c r="GZ70" s="9"/>
      <c r="HA70" s="9"/>
      <c r="HB70" s="9"/>
      <c r="HC70" s="9"/>
      <c r="HD70" s="9"/>
      <c r="HE70" s="9"/>
      <c r="HF70" s="9"/>
      <c r="HG70" s="9"/>
      <c r="HH70" s="9"/>
      <c r="HI70" s="9"/>
      <c r="HJ70" s="9"/>
      <c r="HK70" s="9"/>
      <c r="HL70" s="9"/>
      <c r="HM70" s="9"/>
      <c r="HN70" s="9"/>
      <c r="HO70" s="9"/>
      <c r="HP70" s="9"/>
      <c r="HQ70" s="9"/>
      <c r="HR70" s="9"/>
      <c r="HS70" s="9"/>
      <c r="HT70" s="9"/>
      <c r="HU70" s="9"/>
      <c r="HV70" s="9"/>
      <c r="HW70" s="9"/>
      <c r="HX70" s="9"/>
      <c r="HY70" s="9"/>
      <c r="HZ70" s="9"/>
      <c r="IA70" s="9"/>
      <c r="IB70" s="9"/>
      <c r="IC70" s="9"/>
      <c r="ID70" s="9"/>
      <c r="IE70" s="9"/>
      <c r="IF70" s="9"/>
      <c r="IG70" s="9"/>
      <c r="IH70" s="9"/>
      <c r="II70" s="9"/>
      <c r="IJ70" s="9"/>
      <c r="IK70" s="9"/>
      <c r="IL70" s="9"/>
      <c r="IM70" s="9"/>
      <c r="IN70" s="9"/>
      <c r="IO70" s="9"/>
      <c r="IP70" s="9"/>
      <c r="IQ70" s="9"/>
      <c r="IR70" s="9"/>
      <c r="IS70" s="9"/>
      <c r="IT70" s="9"/>
      <c r="IU70" s="9"/>
      <c r="IV70" s="9"/>
    </row>
    <row r="71" spans="1:256" ht="14.25" customHeight="1">
      <c r="A71" s="9"/>
      <c r="B71" s="59"/>
      <c r="C71" s="59"/>
      <c r="D71" s="9"/>
      <c r="E71" s="191"/>
      <c r="F71" s="80"/>
      <c r="G71" s="80"/>
      <c r="H71" s="80"/>
      <c r="I71" s="80"/>
      <c r="J71" s="80"/>
      <c r="K71" s="80"/>
      <c r="L71" s="80"/>
      <c r="M71" s="114"/>
      <c r="N71" s="80"/>
      <c r="O71" s="80"/>
      <c r="P71" s="80"/>
      <c r="Q71" s="80"/>
      <c r="R71" s="80"/>
      <c r="S71" s="80"/>
      <c r="T71" s="111"/>
      <c r="U71" s="77"/>
      <c r="V71" s="76"/>
      <c r="W71" s="76"/>
      <c r="X71" s="76"/>
      <c r="Y71" s="69"/>
      <c r="Z71" s="69"/>
      <c r="AA71" s="69"/>
      <c r="AB71" s="69"/>
      <c r="AC71" s="69"/>
      <c r="AD71" s="115"/>
      <c r="AE71" s="70"/>
      <c r="AF71" s="68"/>
      <c r="AG71" s="71"/>
      <c r="AH71" s="72"/>
      <c r="AI71" s="71"/>
      <c r="AJ71" s="71"/>
      <c r="AK71" s="71"/>
      <c r="AL71" s="73"/>
      <c r="AM71" s="73"/>
      <c r="AN71" s="73"/>
      <c r="AO71" s="9"/>
      <c r="AP71" s="9"/>
      <c r="AQ71" s="9"/>
      <c r="AR71" s="9"/>
      <c r="AS71" s="9"/>
      <c r="AT71" s="9"/>
      <c r="AU71" s="9"/>
      <c r="AV71" s="9"/>
      <c r="AW71" s="9"/>
      <c r="AX71" s="9"/>
      <c r="AY71" s="9"/>
      <c r="AZ71" s="9"/>
      <c r="BA71" s="9"/>
      <c r="BB71" s="9"/>
      <c r="BC71" s="9"/>
      <c r="BD71" s="9"/>
      <c r="BE71" s="9"/>
      <c r="BF71" s="9"/>
      <c r="BG71" s="9"/>
      <c r="BH71" s="9"/>
      <c r="BI71" s="9"/>
      <c r="BJ71" s="9"/>
      <c r="BK71" s="9"/>
      <c r="BL71" s="9"/>
      <c r="BM71" s="9"/>
      <c r="BN71" s="9"/>
      <c r="BO71" s="9"/>
      <c r="BP71" s="9"/>
      <c r="BQ71" s="9"/>
      <c r="BR71" s="9"/>
      <c r="BS71" s="9"/>
      <c r="BT71" s="9"/>
      <c r="BU71" s="9"/>
      <c r="BV71" s="9"/>
      <c r="BW71" s="9"/>
      <c r="BX71" s="9"/>
      <c r="BY71" s="9"/>
      <c r="BZ71" s="9"/>
      <c r="CA71" s="9"/>
      <c r="CB71" s="9"/>
      <c r="CC71" s="9"/>
      <c r="CD71" s="9"/>
      <c r="CE71" s="9"/>
      <c r="CF71" s="9"/>
      <c r="CG71" s="9"/>
      <c r="CH71" s="9"/>
      <c r="CI71" s="9"/>
      <c r="CJ71" s="9"/>
      <c r="CK71" s="9"/>
      <c r="CL71" s="9"/>
      <c r="CM71" s="9"/>
      <c r="CN71" s="9"/>
      <c r="CO71" s="9"/>
      <c r="CP71" s="9"/>
      <c r="CQ71" s="9"/>
      <c r="CR71" s="9"/>
      <c r="CS71" s="9"/>
      <c r="CT71" s="9"/>
      <c r="CU71" s="9"/>
      <c r="CV71" s="9"/>
      <c r="CW71" s="9"/>
      <c r="CX71" s="9"/>
      <c r="CY71" s="9"/>
      <c r="CZ71" s="9"/>
      <c r="DA71" s="9"/>
      <c r="DB71" s="9"/>
      <c r="DC71" s="9"/>
      <c r="DD71" s="9"/>
      <c r="DE71" s="9"/>
      <c r="DF71" s="9"/>
      <c r="DG71" s="9"/>
      <c r="DH71" s="9"/>
      <c r="DI71" s="9"/>
      <c r="DJ71" s="9"/>
      <c r="DK71" s="9"/>
      <c r="DL71" s="9"/>
      <c r="DM71" s="9"/>
      <c r="DN71" s="9"/>
      <c r="DO71" s="9"/>
      <c r="DP71" s="9"/>
      <c r="DQ71" s="9"/>
      <c r="DR71" s="9"/>
      <c r="DS71" s="9"/>
      <c r="DT71" s="9"/>
      <c r="DU71" s="9"/>
      <c r="DV71" s="9"/>
      <c r="DW71" s="9"/>
      <c r="DX71" s="9"/>
      <c r="DY71" s="9"/>
      <c r="DZ71" s="9"/>
      <c r="EA71" s="9"/>
      <c r="EB71" s="9"/>
      <c r="EC71" s="9"/>
      <c r="ED71" s="9"/>
      <c r="EE71" s="9"/>
      <c r="EF71" s="9"/>
      <c r="EG71" s="9"/>
      <c r="EH71" s="9"/>
      <c r="EI71" s="9"/>
      <c r="EJ71" s="9"/>
      <c r="EK71" s="9"/>
      <c r="EL71" s="9"/>
      <c r="EM71" s="9"/>
      <c r="EN71" s="9"/>
      <c r="EO71" s="9"/>
      <c r="EP71" s="9"/>
      <c r="EQ71" s="9"/>
      <c r="ER71" s="9"/>
      <c r="ES71" s="9"/>
      <c r="ET71" s="9"/>
      <c r="EU71" s="9"/>
      <c r="EV71" s="9"/>
      <c r="EW71" s="9"/>
      <c r="EX71" s="9"/>
      <c r="EY71" s="9"/>
      <c r="EZ71" s="9"/>
      <c r="FA71" s="9"/>
      <c r="FB71" s="9"/>
      <c r="FC71" s="9"/>
      <c r="FD71" s="9"/>
      <c r="FE71" s="9"/>
      <c r="FF71" s="9"/>
      <c r="FG71" s="9"/>
      <c r="FH71" s="9"/>
      <c r="FI71" s="9"/>
      <c r="FJ71" s="9"/>
      <c r="FK71" s="9"/>
      <c r="FL71" s="9"/>
      <c r="FM71" s="9"/>
      <c r="FN71" s="9"/>
      <c r="FO71" s="9"/>
      <c r="FP71" s="9"/>
      <c r="FQ71" s="9"/>
      <c r="FR71" s="9"/>
      <c r="FS71" s="9"/>
      <c r="FT71" s="9"/>
      <c r="FU71" s="9"/>
      <c r="FV71" s="9"/>
      <c r="FW71" s="9"/>
      <c r="FX71" s="9"/>
      <c r="FY71" s="9"/>
      <c r="FZ71" s="9"/>
      <c r="GA71" s="9"/>
      <c r="GB71" s="9"/>
      <c r="GC71" s="9"/>
      <c r="GD71" s="9"/>
      <c r="GE71" s="9"/>
      <c r="GF71" s="9"/>
      <c r="GG71" s="9"/>
      <c r="GH71" s="9"/>
      <c r="GI71" s="9"/>
      <c r="GJ71" s="9"/>
      <c r="GK71" s="9"/>
      <c r="GL71" s="9"/>
      <c r="GM71" s="9"/>
      <c r="GN71" s="9"/>
      <c r="GO71" s="9"/>
      <c r="GP71" s="9"/>
      <c r="GQ71" s="9"/>
      <c r="GR71" s="9"/>
      <c r="GS71" s="9"/>
      <c r="GT71" s="9"/>
      <c r="GU71" s="9"/>
      <c r="GV71" s="9"/>
      <c r="GW71" s="9"/>
      <c r="GX71" s="9"/>
      <c r="GY71" s="9"/>
      <c r="GZ71" s="9"/>
      <c r="HA71" s="9"/>
      <c r="HB71" s="9"/>
      <c r="HC71" s="9"/>
      <c r="HD71" s="9"/>
      <c r="HE71" s="9"/>
      <c r="HF71" s="9"/>
      <c r="HG71" s="9"/>
      <c r="HH71" s="9"/>
      <c r="HI71" s="9"/>
      <c r="HJ71" s="9"/>
      <c r="HK71" s="9"/>
      <c r="HL71" s="9"/>
      <c r="HM71" s="9"/>
      <c r="HN71" s="9"/>
      <c r="HO71" s="9"/>
      <c r="HP71" s="9"/>
      <c r="HQ71" s="9"/>
      <c r="HR71" s="9"/>
      <c r="HS71" s="9"/>
      <c r="HT71" s="9"/>
      <c r="HU71" s="9"/>
      <c r="HV71" s="9"/>
      <c r="HW71" s="9"/>
      <c r="HX71" s="9"/>
      <c r="HY71" s="9"/>
      <c r="HZ71" s="9"/>
      <c r="IA71" s="9"/>
      <c r="IB71" s="9"/>
      <c r="IC71" s="9"/>
      <c r="ID71" s="9"/>
      <c r="IE71" s="9"/>
      <c r="IF71" s="9"/>
      <c r="IG71" s="9"/>
      <c r="IH71" s="9"/>
      <c r="II71" s="9"/>
      <c r="IJ71" s="9"/>
      <c r="IK71" s="9"/>
      <c r="IL71" s="9"/>
      <c r="IM71" s="9"/>
      <c r="IN71" s="9"/>
      <c r="IO71" s="9"/>
      <c r="IP71" s="9"/>
      <c r="IQ71" s="9"/>
      <c r="IR71" s="9"/>
      <c r="IS71" s="9"/>
      <c r="IT71" s="9"/>
      <c r="IU71" s="9"/>
      <c r="IV71" s="9"/>
    </row>
    <row r="72" spans="1:256" ht="18.75">
      <c r="A72" s="9"/>
      <c r="B72" s="59"/>
      <c r="C72" s="59"/>
      <c r="D72" s="9"/>
      <c r="E72" s="100"/>
      <c r="F72" s="79"/>
      <c r="G72" s="79"/>
      <c r="H72" s="79"/>
      <c r="I72" s="79"/>
      <c r="J72" s="79"/>
      <c r="K72" s="79"/>
      <c r="L72" s="79"/>
      <c r="M72" s="116"/>
      <c r="N72" s="79"/>
      <c r="O72" s="79"/>
      <c r="P72" s="79"/>
      <c r="Q72" s="79"/>
      <c r="R72" s="79"/>
      <c r="S72" s="79"/>
      <c r="T72" s="79"/>
      <c r="U72" s="77"/>
      <c r="V72" s="76"/>
      <c r="W72" s="76"/>
      <c r="X72" s="76"/>
      <c r="Y72" s="69"/>
      <c r="Z72" s="69"/>
      <c r="AA72" s="69"/>
      <c r="AB72" s="69"/>
      <c r="AC72" s="69"/>
      <c r="AD72" s="115"/>
      <c r="AE72" s="70"/>
      <c r="AF72" s="68"/>
      <c r="AG72" s="71"/>
      <c r="AH72" s="72"/>
      <c r="AI72" s="71"/>
      <c r="AJ72" s="71"/>
      <c r="AK72" s="71"/>
      <c r="AL72" s="73"/>
      <c r="AM72" s="73"/>
      <c r="AN72" s="73"/>
      <c r="AO72" s="9"/>
      <c r="AP72" s="9"/>
      <c r="AQ72" s="9"/>
      <c r="AR72" s="9"/>
      <c r="AS72" s="9"/>
      <c r="AT72" s="9"/>
      <c r="AU72" s="9"/>
      <c r="AV72" s="9"/>
      <c r="AW72" s="9"/>
      <c r="AX72" s="9"/>
      <c r="AY72" s="9"/>
      <c r="AZ72" s="9"/>
      <c r="BA72" s="9"/>
      <c r="BB72" s="9"/>
      <c r="BC72" s="9"/>
      <c r="BD72" s="9"/>
      <c r="BE72" s="9"/>
      <c r="BF72" s="9"/>
      <c r="BG72" s="9"/>
      <c r="BH72" s="9"/>
      <c r="BI72" s="9"/>
      <c r="BJ72" s="9"/>
      <c r="BK72" s="9"/>
      <c r="BL72" s="9"/>
      <c r="BM72" s="9"/>
      <c r="BN72" s="9"/>
      <c r="BO72" s="9"/>
      <c r="BP72" s="9"/>
      <c r="BQ72" s="9"/>
      <c r="BR72" s="9"/>
      <c r="BS72" s="9"/>
      <c r="BT72" s="9"/>
      <c r="BU72" s="9"/>
      <c r="BV72" s="9"/>
      <c r="BW72" s="9"/>
      <c r="BX72" s="9"/>
      <c r="BY72" s="9"/>
      <c r="BZ72" s="9"/>
      <c r="CA72" s="9"/>
      <c r="CB72" s="9"/>
      <c r="CC72" s="9"/>
      <c r="CD72" s="9"/>
      <c r="CE72" s="9"/>
      <c r="CF72" s="9"/>
      <c r="CG72" s="9"/>
      <c r="CH72" s="9"/>
      <c r="CI72" s="9"/>
      <c r="CJ72" s="9"/>
      <c r="CK72" s="9"/>
      <c r="CL72" s="9"/>
      <c r="CM72" s="9"/>
      <c r="CN72" s="9"/>
      <c r="CO72" s="9"/>
      <c r="CP72" s="9"/>
      <c r="CQ72" s="9"/>
      <c r="CR72" s="9"/>
      <c r="CS72" s="9"/>
      <c r="CT72" s="9"/>
      <c r="CU72" s="9"/>
      <c r="CV72" s="9"/>
      <c r="CW72" s="9"/>
      <c r="CX72" s="9"/>
      <c r="CY72" s="9"/>
      <c r="CZ72" s="9"/>
      <c r="DA72" s="9"/>
      <c r="DB72" s="9"/>
      <c r="DC72" s="9"/>
      <c r="DD72" s="9"/>
      <c r="DE72" s="9"/>
      <c r="DF72" s="9"/>
      <c r="DG72" s="9"/>
      <c r="DH72" s="9"/>
      <c r="DI72" s="9"/>
      <c r="DJ72" s="9"/>
      <c r="DK72" s="9"/>
      <c r="DL72" s="9"/>
      <c r="DM72" s="9"/>
      <c r="DN72" s="9"/>
      <c r="DO72" s="9"/>
      <c r="DP72" s="9"/>
      <c r="DQ72" s="9"/>
      <c r="DR72" s="9"/>
      <c r="DS72" s="9"/>
      <c r="DT72" s="9"/>
      <c r="DU72" s="9"/>
      <c r="DV72" s="9"/>
      <c r="DW72" s="9"/>
      <c r="DX72" s="9"/>
      <c r="DY72" s="9"/>
      <c r="DZ72" s="9"/>
      <c r="EA72" s="9"/>
      <c r="EB72" s="9"/>
      <c r="EC72" s="9"/>
      <c r="ED72" s="9"/>
      <c r="EE72" s="9"/>
      <c r="EF72" s="9"/>
      <c r="EG72" s="9"/>
      <c r="EH72" s="9"/>
      <c r="EI72" s="9"/>
      <c r="EJ72" s="9"/>
      <c r="EK72" s="9"/>
      <c r="EL72" s="9"/>
      <c r="EM72" s="9"/>
      <c r="EN72" s="9"/>
      <c r="EO72" s="9"/>
      <c r="EP72" s="9"/>
      <c r="EQ72" s="9"/>
      <c r="ER72" s="9"/>
      <c r="ES72" s="9"/>
      <c r="ET72" s="9"/>
      <c r="EU72" s="9"/>
      <c r="EV72" s="9"/>
      <c r="EW72" s="9"/>
      <c r="EX72" s="9"/>
      <c r="EY72" s="9"/>
      <c r="EZ72" s="9"/>
      <c r="FA72" s="9"/>
      <c r="FB72" s="9"/>
      <c r="FC72" s="9"/>
      <c r="FD72" s="9"/>
      <c r="FE72" s="9"/>
      <c r="FF72" s="9"/>
      <c r="FG72" s="9"/>
      <c r="FH72" s="9"/>
      <c r="FI72" s="9"/>
      <c r="FJ72" s="9"/>
      <c r="FK72" s="9"/>
      <c r="FL72" s="9"/>
      <c r="FM72" s="9"/>
      <c r="FN72" s="9"/>
      <c r="FO72" s="9"/>
      <c r="FP72" s="9"/>
      <c r="FQ72" s="9"/>
      <c r="FR72" s="9"/>
      <c r="FS72" s="9"/>
      <c r="FT72" s="9"/>
      <c r="FU72" s="9"/>
      <c r="FV72" s="9"/>
      <c r="FW72" s="9"/>
      <c r="FX72" s="9"/>
      <c r="FY72" s="9"/>
      <c r="FZ72" s="9"/>
      <c r="GA72" s="9"/>
      <c r="GB72" s="9"/>
      <c r="GC72" s="9"/>
      <c r="GD72" s="9"/>
      <c r="GE72" s="9"/>
      <c r="GF72" s="9"/>
      <c r="GG72" s="9"/>
      <c r="GH72" s="9"/>
      <c r="GI72" s="9"/>
      <c r="GJ72" s="9"/>
      <c r="GK72" s="9"/>
      <c r="GL72" s="9"/>
      <c r="GM72" s="9"/>
      <c r="GN72" s="9"/>
      <c r="GO72" s="9"/>
      <c r="GP72" s="9"/>
      <c r="GQ72" s="9"/>
      <c r="GR72" s="9"/>
      <c r="GS72" s="9"/>
      <c r="GT72" s="9"/>
      <c r="GU72" s="9"/>
      <c r="GV72" s="9"/>
      <c r="GW72" s="9"/>
      <c r="GX72" s="9"/>
      <c r="GY72" s="9"/>
      <c r="GZ72" s="9"/>
      <c r="HA72" s="9"/>
      <c r="HB72" s="9"/>
      <c r="HC72" s="9"/>
      <c r="HD72" s="9"/>
      <c r="HE72" s="9"/>
      <c r="HF72" s="9"/>
      <c r="HG72" s="9"/>
      <c r="HH72" s="9"/>
      <c r="HI72" s="9"/>
      <c r="HJ72" s="9"/>
      <c r="HK72" s="9"/>
      <c r="HL72" s="9"/>
      <c r="HM72" s="9"/>
      <c r="HN72" s="9"/>
      <c r="HO72" s="9"/>
      <c r="HP72" s="9"/>
      <c r="HQ72" s="9"/>
      <c r="HR72" s="9"/>
      <c r="HS72" s="9"/>
      <c r="HT72" s="9"/>
      <c r="HU72" s="9"/>
      <c r="HV72" s="9"/>
      <c r="HW72" s="9"/>
      <c r="HX72" s="9"/>
      <c r="HY72" s="9"/>
      <c r="HZ72" s="9"/>
      <c r="IA72" s="9"/>
      <c r="IB72" s="9"/>
      <c r="IC72" s="9"/>
      <c r="ID72" s="9"/>
      <c r="IE72" s="9"/>
      <c r="IF72" s="9"/>
      <c r="IG72" s="9"/>
      <c r="IH72" s="9"/>
      <c r="II72" s="9"/>
      <c r="IJ72" s="9"/>
      <c r="IK72" s="9"/>
      <c r="IL72" s="9"/>
      <c r="IM72" s="9"/>
      <c r="IN72" s="9"/>
      <c r="IO72" s="9"/>
      <c r="IP72" s="9"/>
      <c r="IQ72" s="9"/>
      <c r="IR72" s="9"/>
      <c r="IS72" s="9"/>
      <c r="IT72" s="9"/>
      <c r="IU72" s="9"/>
      <c r="IV72" s="9"/>
    </row>
    <row r="73" spans="1:256" ht="18">
      <c r="A73" s="9"/>
      <c r="B73" s="59"/>
      <c r="C73" s="59"/>
      <c r="D73" s="9"/>
      <c r="E73" s="100" t="s">
        <v>98</v>
      </c>
      <c r="F73" s="117"/>
      <c r="G73" s="117"/>
      <c r="H73" s="117"/>
      <c r="I73" s="79"/>
      <c r="J73" s="79"/>
      <c r="K73" s="79"/>
      <c r="L73" s="79"/>
      <c r="M73" s="116"/>
      <c r="N73" s="79"/>
      <c r="O73" s="79"/>
      <c r="P73" s="79"/>
      <c r="Q73" s="79"/>
      <c r="R73" s="79"/>
      <c r="S73" s="79"/>
      <c r="T73" s="79"/>
      <c r="U73" s="77"/>
      <c r="V73" s="76"/>
      <c r="W73" s="76"/>
      <c r="X73" s="76"/>
      <c r="Y73" s="115"/>
      <c r="Z73" s="115"/>
      <c r="AA73" s="115"/>
      <c r="AB73" s="115"/>
      <c r="AC73" s="115"/>
      <c r="AD73" s="118"/>
      <c r="AE73" s="115"/>
      <c r="AF73" s="115"/>
      <c r="AG73" s="71"/>
      <c r="AH73" s="192"/>
      <c r="AI73" s="193"/>
      <c r="AJ73" s="193"/>
      <c r="AK73" s="193"/>
      <c r="AL73" s="193"/>
      <c r="AM73" s="193"/>
      <c r="AN73" s="193"/>
      <c r="AO73" s="9"/>
      <c r="AP73" s="9"/>
      <c r="AQ73" s="9"/>
      <c r="AR73" s="9"/>
      <c r="AS73" s="9"/>
      <c r="AT73" s="9"/>
      <c r="AU73" s="9"/>
      <c r="AV73" s="9"/>
      <c r="AW73" s="9"/>
      <c r="AX73" s="9"/>
      <c r="AY73" s="9"/>
      <c r="AZ73" s="9"/>
      <c r="BA73" s="9"/>
      <c r="BB73" s="9"/>
      <c r="BC73" s="9"/>
      <c r="BD73" s="9"/>
      <c r="BE73" s="9"/>
      <c r="BF73" s="9"/>
      <c r="BG73" s="9"/>
      <c r="BH73" s="9"/>
      <c r="BI73" s="9"/>
      <c r="BJ73" s="9"/>
      <c r="BK73" s="9"/>
      <c r="BL73" s="9"/>
      <c r="BM73" s="9"/>
      <c r="BN73" s="9"/>
      <c r="BO73" s="9"/>
      <c r="BP73" s="9"/>
      <c r="BQ73" s="9"/>
      <c r="BR73" s="9"/>
      <c r="BS73" s="9"/>
      <c r="BT73" s="9"/>
      <c r="BU73" s="9"/>
      <c r="BV73" s="9"/>
      <c r="BW73" s="9"/>
      <c r="BX73" s="9"/>
      <c r="BY73" s="9"/>
      <c r="BZ73" s="9"/>
      <c r="CA73" s="9"/>
      <c r="CB73" s="9"/>
      <c r="CC73" s="9"/>
      <c r="CD73" s="9"/>
      <c r="CE73" s="9"/>
      <c r="CF73" s="9"/>
      <c r="CG73" s="9"/>
      <c r="CH73" s="9"/>
      <c r="CI73" s="9"/>
      <c r="CJ73" s="9"/>
      <c r="CK73" s="9"/>
      <c r="CL73" s="9"/>
      <c r="CM73" s="9"/>
      <c r="CN73" s="9"/>
      <c r="CO73" s="9"/>
      <c r="CP73" s="9"/>
      <c r="CQ73" s="9"/>
      <c r="CR73" s="9"/>
      <c r="CS73" s="9"/>
      <c r="CT73" s="9"/>
      <c r="CU73" s="9"/>
      <c r="CV73" s="9"/>
      <c r="CW73" s="9"/>
      <c r="CX73" s="9"/>
      <c r="CY73" s="9"/>
      <c r="CZ73" s="9"/>
      <c r="DA73" s="9"/>
      <c r="DB73" s="9"/>
      <c r="DC73" s="9"/>
      <c r="DD73" s="9"/>
      <c r="DE73" s="9"/>
      <c r="DF73" s="9"/>
      <c r="DG73" s="9"/>
      <c r="DH73" s="9"/>
      <c r="DI73" s="9"/>
      <c r="DJ73" s="9"/>
      <c r="DK73" s="9"/>
      <c r="DL73" s="9"/>
      <c r="DM73" s="9"/>
      <c r="DN73" s="9"/>
      <c r="DO73" s="9"/>
      <c r="DP73" s="9"/>
      <c r="DQ73" s="9"/>
      <c r="DR73" s="9"/>
      <c r="DS73" s="9"/>
      <c r="DT73" s="9"/>
      <c r="DU73" s="9"/>
      <c r="DV73" s="9"/>
      <c r="DW73" s="9"/>
      <c r="DX73" s="9"/>
      <c r="DY73" s="9"/>
      <c r="DZ73" s="9"/>
      <c r="EA73" s="9"/>
      <c r="EB73" s="9"/>
      <c r="EC73" s="9"/>
      <c r="ED73" s="9"/>
      <c r="EE73" s="9"/>
      <c r="EF73" s="9"/>
      <c r="EG73" s="9"/>
      <c r="EH73" s="9"/>
      <c r="EI73" s="9"/>
      <c r="EJ73" s="9"/>
      <c r="EK73" s="9"/>
      <c r="EL73" s="9"/>
      <c r="EM73" s="9"/>
      <c r="EN73" s="9"/>
      <c r="EO73" s="9"/>
      <c r="EP73" s="9"/>
      <c r="EQ73" s="9"/>
      <c r="ER73" s="9"/>
      <c r="ES73" s="9"/>
      <c r="ET73" s="9"/>
      <c r="EU73" s="9"/>
      <c r="EV73" s="9"/>
      <c r="EW73" s="9"/>
      <c r="EX73" s="9"/>
      <c r="EY73" s="9"/>
      <c r="EZ73" s="9"/>
      <c r="FA73" s="9"/>
      <c r="FB73" s="9"/>
      <c r="FC73" s="9"/>
      <c r="FD73" s="9"/>
      <c r="FE73" s="9"/>
      <c r="FF73" s="9"/>
      <c r="FG73" s="9"/>
      <c r="FH73" s="9"/>
      <c r="FI73" s="9"/>
      <c r="FJ73" s="9"/>
      <c r="FK73" s="9"/>
      <c r="FL73" s="9"/>
      <c r="FM73" s="9"/>
      <c r="FN73" s="9"/>
      <c r="FO73" s="9"/>
      <c r="FP73" s="9"/>
      <c r="FQ73" s="9"/>
      <c r="FR73" s="9"/>
      <c r="FS73" s="9"/>
      <c r="FT73" s="9"/>
      <c r="FU73" s="9"/>
      <c r="FV73" s="9"/>
      <c r="FW73" s="9"/>
      <c r="FX73" s="9"/>
      <c r="FY73" s="9"/>
      <c r="FZ73" s="9"/>
      <c r="GA73" s="9"/>
      <c r="GB73" s="9"/>
      <c r="GC73" s="9"/>
      <c r="GD73" s="9"/>
      <c r="GE73" s="9"/>
      <c r="GF73" s="9"/>
      <c r="GG73" s="9"/>
      <c r="GH73" s="9"/>
      <c r="GI73" s="9"/>
      <c r="GJ73" s="9"/>
      <c r="GK73" s="9"/>
      <c r="GL73" s="9"/>
      <c r="GM73" s="9"/>
      <c r="GN73" s="9"/>
      <c r="GO73" s="9"/>
      <c r="GP73" s="9"/>
      <c r="GQ73" s="9"/>
      <c r="GR73" s="9"/>
      <c r="GS73" s="9"/>
      <c r="GT73" s="9"/>
      <c r="GU73" s="9"/>
      <c r="GV73" s="9"/>
      <c r="GW73" s="9"/>
      <c r="GX73" s="9"/>
      <c r="GY73" s="9"/>
      <c r="GZ73" s="9"/>
      <c r="HA73" s="9"/>
      <c r="HB73" s="9"/>
      <c r="HC73" s="9"/>
      <c r="HD73" s="9"/>
      <c r="HE73" s="9"/>
      <c r="HF73" s="9"/>
      <c r="HG73" s="9"/>
      <c r="HH73" s="9"/>
      <c r="HI73" s="9"/>
      <c r="HJ73" s="9"/>
      <c r="HK73" s="9"/>
      <c r="HL73" s="9"/>
      <c r="HM73" s="9"/>
      <c r="HN73" s="9"/>
      <c r="HO73" s="9"/>
      <c r="HP73" s="9"/>
      <c r="HQ73" s="9"/>
      <c r="HR73" s="9"/>
      <c r="HS73" s="9"/>
      <c r="HT73" s="9"/>
      <c r="HU73" s="9"/>
      <c r="HV73" s="9"/>
      <c r="HW73" s="9"/>
      <c r="HX73" s="9"/>
      <c r="HY73" s="9"/>
      <c r="HZ73" s="9"/>
      <c r="IA73" s="9"/>
      <c r="IB73" s="9"/>
      <c r="IC73" s="9"/>
      <c r="ID73" s="9"/>
      <c r="IE73" s="9"/>
      <c r="IF73" s="9"/>
      <c r="IG73" s="9"/>
      <c r="IH73" s="9"/>
      <c r="II73" s="9"/>
      <c r="IJ73" s="9"/>
      <c r="IK73" s="9"/>
      <c r="IL73" s="9"/>
      <c r="IM73" s="9"/>
      <c r="IN73" s="9"/>
      <c r="IO73" s="9"/>
      <c r="IP73" s="9"/>
      <c r="IQ73" s="9"/>
      <c r="IR73" s="9"/>
      <c r="IS73" s="9"/>
      <c r="IT73" s="9"/>
      <c r="IU73" s="9"/>
      <c r="IV73" s="9"/>
    </row>
    <row r="74" spans="1:256" ht="18">
      <c r="A74" s="9"/>
      <c r="B74" s="59"/>
      <c r="C74" s="59"/>
      <c r="D74" s="9"/>
      <c r="E74" s="108" t="s">
        <v>99</v>
      </c>
      <c r="F74" s="79"/>
      <c r="G74" s="79" t="s">
        <v>100</v>
      </c>
      <c r="H74" s="79"/>
      <c r="I74" s="79"/>
      <c r="J74" s="79"/>
      <c r="K74" s="79"/>
      <c r="L74" s="79"/>
      <c r="M74" s="116"/>
      <c r="N74" s="79"/>
      <c r="O74" s="79"/>
      <c r="P74" s="79"/>
      <c r="Q74" s="79"/>
      <c r="R74" s="79"/>
      <c r="S74" s="79"/>
      <c r="T74" s="79"/>
      <c r="U74" s="77"/>
      <c r="V74" s="76"/>
      <c r="W74" s="76"/>
      <c r="X74" s="76"/>
      <c r="Y74" s="115"/>
      <c r="Z74" s="115"/>
      <c r="AA74" s="115"/>
      <c r="AB74" s="115"/>
      <c r="AC74" s="115"/>
      <c r="AD74" s="73"/>
      <c r="AE74" s="115"/>
      <c r="AF74" s="115"/>
      <c r="AG74" s="71"/>
      <c r="AH74" s="193"/>
      <c r="AI74" s="193"/>
      <c r="AJ74" s="193"/>
      <c r="AK74" s="193"/>
      <c r="AL74" s="193"/>
      <c r="AM74" s="193"/>
      <c r="AN74" s="193"/>
      <c r="AS74" s="9"/>
      <c r="AT74" s="9"/>
      <c r="AU74" s="9"/>
      <c r="AV74" s="9"/>
      <c r="AW74" s="9"/>
      <c r="AX74" s="9"/>
      <c r="AY74" s="9"/>
      <c r="AZ74" s="9"/>
      <c r="BA74" s="9"/>
      <c r="BB74" s="9"/>
      <c r="BC74" s="9"/>
      <c r="BD74" s="9"/>
      <c r="BE74" s="9"/>
      <c r="BF74" s="9"/>
      <c r="BG74" s="9"/>
      <c r="BH74" s="9"/>
      <c r="BI74" s="9"/>
      <c r="BJ74" s="9"/>
      <c r="BK74" s="9"/>
      <c r="BL74" s="9"/>
      <c r="BM74" s="9"/>
      <c r="BN74" s="9"/>
      <c r="BO74" s="9"/>
      <c r="BP74" s="9"/>
      <c r="BQ74" s="9"/>
      <c r="BR74" s="9"/>
      <c r="BS74" s="9"/>
      <c r="BT74" s="9"/>
      <c r="BU74" s="9"/>
      <c r="BV74" s="9"/>
      <c r="BW74" s="9"/>
      <c r="BX74" s="9"/>
      <c r="BY74" s="9"/>
      <c r="BZ74" s="9"/>
      <c r="CA74" s="9"/>
      <c r="CB74" s="9"/>
      <c r="CC74" s="9"/>
      <c r="CD74" s="9"/>
      <c r="CE74" s="9"/>
      <c r="CF74" s="9"/>
      <c r="CG74" s="9"/>
      <c r="CH74" s="9"/>
      <c r="CI74" s="9"/>
      <c r="CJ74" s="9"/>
      <c r="CK74" s="9"/>
      <c r="CL74" s="9"/>
      <c r="CM74" s="9"/>
      <c r="CN74" s="9"/>
      <c r="CO74" s="9"/>
      <c r="CP74" s="9"/>
      <c r="CQ74" s="9"/>
      <c r="CR74" s="9"/>
      <c r="CS74" s="9"/>
      <c r="CT74" s="9"/>
      <c r="CU74" s="9"/>
      <c r="CV74" s="9"/>
      <c r="CW74" s="9"/>
      <c r="CX74" s="9"/>
      <c r="CY74" s="9"/>
      <c r="CZ74" s="9"/>
      <c r="DA74" s="9"/>
      <c r="DB74" s="9"/>
      <c r="DC74" s="9"/>
      <c r="DD74" s="9"/>
      <c r="DE74" s="9"/>
      <c r="DF74" s="9"/>
      <c r="DG74" s="9"/>
      <c r="DH74" s="9"/>
      <c r="DI74" s="9"/>
      <c r="DJ74" s="9"/>
      <c r="DK74" s="9"/>
      <c r="DL74" s="9"/>
      <c r="DM74" s="9"/>
      <c r="DN74" s="9"/>
      <c r="DO74" s="9"/>
      <c r="DP74" s="9"/>
      <c r="DQ74" s="9"/>
      <c r="DR74" s="9"/>
      <c r="DS74" s="9"/>
      <c r="DT74" s="9"/>
      <c r="DU74" s="9"/>
      <c r="DV74" s="9"/>
      <c r="DW74" s="9"/>
      <c r="DX74" s="9"/>
      <c r="DY74" s="9"/>
      <c r="DZ74" s="9"/>
      <c r="EA74" s="9"/>
      <c r="EB74" s="9"/>
      <c r="EC74" s="9"/>
      <c r="ED74" s="9"/>
      <c r="EE74" s="9"/>
      <c r="EF74" s="9"/>
      <c r="EG74" s="9"/>
      <c r="EH74" s="9"/>
      <c r="EI74" s="9"/>
      <c r="EJ74" s="9"/>
      <c r="EK74" s="9"/>
      <c r="EL74" s="9"/>
      <c r="EM74" s="9"/>
      <c r="EN74" s="9"/>
      <c r="EO74" s="9"/>
      <c r="EP74" s="9"/>
      <c r="EQ74" s="9"/>
      <c r="ER74" s="9"/>
      <c r="ES74" s="9"/>
      <c r="ET74" s="9"/>
      <c r="EU74" s="9"/>
      <c r="EV74" s="9"/>
      <c r="EW74" s="9"/>
      <c r="EX74" s="9"/>
      <c r="EY74" s="9"/>
      <c r="EZ74" s="9"/>
      <c r="FA74" s="9"/>
      <c r="FB74" s="9"/>
      <c r="FC74" s="9"/>
      <c r="FD74" s="9"/>
      <c r="FE74" s="9"/>
      <c r="FF74" s="9"/>
      <c r="FG74" s="9"/>
      <c r="FH74" s="9"/>
      <c r="FI74" s="9"/>
      <c r="FJ74" s="9"/>
      <c r="FK74" s="9"/>
      <c r="FL74" s="9"/>
      <c r="FM74" s="9"/>
      <c r="FN74" s="9"/>
      <c r="FO74" s="9"/>
      <c r="FP74" s="9"/>
      <c r="FQ74" s="9"/>
      <c r="FR74" s="9"/>
      <c r="FS74" s="9"/>
      <c r="FT74" s="9"/>
      <c r="FU74" s="9"/>
      <c r="FV74" s="9"/>
      <c r="FW74" s="9"/>
      <c r="FX74" s="9"/>
      <c r="FY74" s="9"/>
      <c r="FZ74" s="9"/>
      <c r="GA74" s="9"/>
      <c r="GB74" s="9"/>
      <c r="GC74" s="9"/>
      <c r="GD74" s="9"/>
      <c r="GE74" s="9"/>
      <c r="GF74" s="9"/>
      <c r="GG74" s="9"/>
      <c r="GH74" s="9"/>
      <c r="GI74" s="9"/>
      <c r="GJ74" s="9"/>
      <c r="GK74" s="9"/>
      <c r="GL74" s="9"/>
      <c r="GM74" s="9"/>
      <c r="GN74" s="9"/>
      <c r="GO74" s="9"/>
      <c r="GP74" s="9"/>
      <c r="GQ74" s="9"/>
      <c r="GR74" s="9"/>
      <c r="GS74" s="9"/>
      <c r="GT74" s="9"/>
      <c r="GU74" s="9"/>
      <c r="GV74" s="9"/>
      <c r="GW74" s="9"/>
      <c r="GX74" s="9"/>
      <c r="GY74" s="9"/>
      <c r="GZ74" s="9"/>
      <c r="HA74" s="9"/>
      <c r="HB74" s="9"/>
      <c r="HC74" s="9"/>
      <c r="HD74" s="9"/>
      <c r="HE74" s="9"/>
      <c r="HF74" s="9"/>
      <c r="HG74" s="9"/>
      <c r="HH74" s="9"/>
      <c r="HI74" s="9"/>
      <c r="HJ74" s="9"/>
      <c r="HK74" s="9"/>
      <c r="HL74" s="9"/>
      <c r="HM74" s="9"/>
      <c r="HN74" s="9"/>
      <c r="HO74" s="9"/>
      <c r="HP74" s="9"/>
      <c r="HQ74" s="9"/>
      <c r="HR74" s="9"/>
      <c r="HS74" s="9"/>
      <c r="HT74" s="9"/>
      <c r="HU74" s="9"/>
      <c r="HV74" s="9"/>
      <c r="HW74" s="9"/>
      <c r="HX74" s="9"/>
      <c r="HY74" s="9"/>
      <c r="HZ74" s="9"/>
      <c r="IA74" s="9"/>
      <c r="IB74" s="9"/>
      <c r="IC74" s="9"/>
      <c r="ID74" s="9"/>
      <c r="IE74" s="9"/>
      <c r="IF74" s="9"/>
      <c r="IG74" s="9"/>
      <c r="IH74" s="9"/>
      <c r="II74" s="9"/>
      <c r="IJ74" s="9"/>
      <c r="IK74" s="9"/>
      <c r="IL74" s="9"/>
      <c r="IM74" s="9"/>
      <c r="IN74" s="9"/>
      <c r="IO74" s="9"/>
      <c r="IP74" s="9"/>
      <c r="IQ74" s="9"/>
      <c r="IR74" s="9"/>
      <c r="IS74" s="9"/>
      <c r="IT74" s="9"/>
      <c r="IU74" s="9"/>
      <c r="IV74" s="9"/>
    </row>
    <row r="75" spans="1:256" ht="18">
      <c r="A75" s="9"/>
      <c r="B75" s="59"/>
      <c r="C75" s="59"/>
      <c r="D75" s="9"/>
      <c r="E75" s="108" t="s">
        <v>101</v>
      </c>
      <c r="F75" s="79"/>
      <c r="G75" s="119">
        <v>46234</v>
      </c>
      <c r="H75" s="79"/>
      <c r="I75" s="79"/>
      <c r="J75" s="108" t="s">
        <v>102</v>
      </c>
      <c r="K75" s="79"/>
      <c r="L75" s="79"/>
      <c r="M75" s="116"/>
      <c r="N75" s="79"/>
      <c r="O75" s="79"/>
      <c r="P75" s="79"/>
      <c r="Q75" s="79"/>
      <c r="R75" s="79"/>
      <c r="S75" s="79"/>
      <c r="T75" s="79"/>
      <c r="U75" s="77"/>
      <c r="V75" s="76"/>
      <c r="W75" s="76"/>
      <c r="X75" s="76"/>
      <c r="Y75" s="115"/>
      <c r="Z75" s="115"/>
      <c r="AA75" s="115"/>
      <c r="AB75" s="115"/>
      <c r="AC75" s="115"/>
      <c r="AD75" s="71"/>
      <c r="AE75" s="71"/>
      <c r="AF75" s="115"/>
      <c r="AG75" s="115"/>
      <c r="AH75" s="115"/>
      <c r="AI75" s="115"/>
      <c r="AJ75" s="115"/>
      <c r="AK75" s="115"/>
      <c r="AL75" s="115"/>
      <c r="AM75" s="115"/>
      <c r="AN75" s="115"/>
      <c r="AS75" s="9"/>
      <c r="AT75" s="9"/>
      <c r="AU75" s="9"/>
      <c r="AV75" s="9"/>
      <c r="AW75" s="9"/>
      <c r="AX75" s="9"/>
      <c r="AY75" s="9"/>
      <c r="AZ75" s="9"/>
      <c r="BA75" s="9"/>
      <c r="BB75" s="9"/>
      <c r="BC75" s="9"/>
      <c r="BD75" s="9"/>
      <c r="BE75" s="9"/>
      <c r="BF75" s="9"/>
      <c r="BG75" s="9"/>
      <c r="BH75" s="9"/>
      <c r="BI75" s="9"/>
      <c r="BJ75" s="9"/>
      <c r="BK75" s="9"/>
      <c r="BL75" s="9"/>
      <c r="BM75" s="9"/>
      <c r="BN75" s="9"/>
      <c r="BO75" s="9"/>
      <c r="BP75" s="9"/>
      <c r="BQ75" s="9"/>
      <c r="BR75" s="9"/>
      <c r="BS75" s="9"/>
      <c r="BT75" s="9"/>
      <c r="BU75" s="9"/>
      <c r="BV75" s="9"/>
      <c r="BW75" s="9"/>
      <c r="BX75" s="9"/>
      <c r="BY75" s="9"/>
      <c r="BZ75" s="9"/>
      <c r="CA75" s="9"/>
      <c r="CB75" s="9"/>
      <c r="CC75" s="9"/>
      <c r="CD75" s="9"/>
      <c r="CE75" s="9"/>
      <c r="CF75" s="9"/>
      <c r="CG75" s="9"/>
      <c r="CH75" s="9"/>
      <c r="CI75" s="9"/>
      <c r="CJ75" s="9"/>
      <c r="CK75" s="9"/>
      <c r="CL75" s="9"/>
      <c r="CM75" s="9"/>
      <c r="CN75" s="9"/>
      <c r="CO75" s="9"/>
      <c r="CP75" s="9"/>
      <c r="CQ75" s="9"/>
      <c r="CR75" s="9"/>
      <c r="CS75" s="9"/>
      <c r="CT75" s="9"/>
      <c r="CU75" s="9"/>
      <c r="CV75" s="9"/>
      <c r="CW75" s="9"/>
      <c r="CX75" s="9"/>
      <c r="CY75" s="9"/>
      <c r="CZ75" s="9"/>
      <c r="DA75" s="9"/>
      <c r="DB75" s="9"/>
      <c r="DC75" s="9"/>
      <c r="DD75" s="9"/>
      <c r="DE75" s="9"/>
      <c r="DF75" s="9"/>
      <c r="DG75" s="9"/>
      <c r="DH75" s="9"/>
      <c r="DI75" s="9"/>
      <c r="DJ75" s="9"/>
      <c r="DK75" s="9"/>
      <c r="DL75" s="9"/>
      <c r="DM75" s="9"/>
      <c r="DN75" s="9"/>
      <c r="DO75" s="9"/>
      <c r="DP75" s="9"/>
      <c r="DQ75" s="9"/>
      <c r="DR75" s="9"/>
      <c r="DS75" s="9"/>
      <c r="DT75" s="9"/>
      <c r="DU75" s="9"/>
      <c r="DV75" s="9"/>
      <c r="DW75" s="9"/>
      <c r="DX75" s="9"/>
      <c r="DY75" s="9"/>
      <c r="DZ75" s="9"/>
      <c r="EA75" s="9"/>
      <c r="EB75" s="9"/>
      <c r="EC75" s="9"/>
      <c r="ED75" s="9"/>
      <c r="EE75" s="9"/>
      <c r="EF75" s="9"/>
      <c r="EG75" s="9"/>
      <c r="EH75" s="9"/>
      <c r="EI75" s="9"/>
      <c r="EJ75" s="9"/>
      <c r="EK75" s="9"/>
      <c r="EL75" s="9"/>
      <c r="EM75" s="9"/>
      <c r="EN75" s="9"/>
      <c r="EO75" s="9"/>
      <c r="EP75" s="9"/>
      <c r="EQ75" s="9"/>
      <c r="ER75" s="9"/>
      <c r="ES75" s="9"/>
      <c r="ET75" s="9"/>
      <c r="EU75" s="9"/>
      <c r="EV75" s="9"/>
      <c r="EW75" s="9"/>
      <c r="EX75" s="9"/>
      <c r="EY75" s="9"/>
      <c r="EZ75" s="9"/>
      <c r="FA75" s="9"/>
      <c r="FB75" s="9"/>
      <c r="FC75" s="9"/>
      <c r="FD75" s="9"/>
      <c r="FE75" s="9"/>
      <c r="FF75" s="9"/>
      <c r="FG75" s="9"/>
      <c r="FH75" s="9"/>
      <c r="FI75" s="9"/>
      <c r="FJ75" s="9"/>
      <c r="FK75" s="9"/>
      <c r="FL75" s="9"/>
      <c r="FM75" s="9"/>
      <c r="FN75" s="9"/>
      <c r="FO75" s="9"/>
      <c r="FP75" s="9"/>
      <c r="FQ75" s="9"/>
      <c r="FR75" s="9"/>
      <c r="FS75" s="9"/>
      <c r="FT75" s="9"/>
      <c r="FU75" s="9"/>
      <c r="FV75" s="9"/>
      <c r="FW75" s="9"/>
      <c r="FX75" s="9"/>
      <c r="FY75" s="9"/>
      <c r="FZ75" s="9"/>
      <c r="GA75" s="9"/>
      <c r="GB75" s="9"/>
      <c r="GC75" s="9"/>
      <c r="GD75" s="9"/>
      <c r="GE75" s="9"/>
      <c r="GF75" s="9"/>
      <c r="GG75" s="9"/>
      <c r="GH75" s="9"/>
      <c r="GI75" s="9"/>
      <c r="GJ75" s="9"/>
      <c r="GK75" s="9"/>
      <c r="GL75" s="9"/>
      <c r="GM75" s="9"/>
      <c r="GN75" s="9"/>
      <c r="GO75" s="9"/>
      <c r="GP75" s="9"/>
      <c r="GQ75" s="9"/>
      <c r="GR75" s="9"/>
      <c r="GS75" s="9"/>
      <c r="GT75" s="9"/>
      <c r="GU75" s="9"/>
      <c r="GV75" s="9"/>
      <c r="GW75" s="9"/>
      <c r="GX75" s="9"/>
      <c r="GY75" s="9"/>
      <c r="GZ75" s="9"/>
      <c r="HA75" s="9"/>
      <c r="HB75" s="9"/>
      <c r="HC75" s="9"/>
      <c r="HD75" s="9"/>
      <c r="HE75" s="9"/>
      <c r="HF75" s="9"/>
      <c r="HG75" s="9"/>
      <c r="HH75" s="9"/>
      <c r="HI75" s="9"/>
      <c r="HJ75" s="9"/>
      <c r="HK75" s="9"/>
      <c r="HL75" s="9"/>
      <c r="HM75" s="9"/>
      <c r="HN75" s="9"/>
      <c r="HO75" s="9"/>
      <c r="HP75" s="9"/>
      <c r="HQ75" s="9"/>
      <c r="HR75" s="9"/>
      <c r="HS75" s="9"/>
      <c r="HT75" s="9"/>
      <c r="HU75" s="9"/>
      <c r="HV75" s="9"/>
      <c r="HW75" s="9"/>
      <c r="HX75" s="9"/>
      <c r="HY75" s="9"/>
      <c r="HZ75" s="9"/>
      <c r="IA75" s="9"/>
      <c r="IB75" s="9"/>
      <c r="IC75" s="9"/>
      <c r="ID75" s="9"/>
      <c r="IE75" s="9"/>
      <c r="IF75" s="9"/>
      <c r="IG75" s="9"/>
      <c r="IH75" s="9"/>
      <c r="II75" s="9"/>
      <c r="IJ75" s="9"/>
      <c r="IK75" s="9"/>
      <c r="IL75" s="9"/>
      <c r="IM75" s="9"/>
      <c r="IN75" s="9"/>
      <c r="IO75" s="9"/>
      <c r="IP75" s="9"/>
      <c r="IQ75" s="9"/>
      <c r="IR75" s="9"/>
      <c r="IS75" s="9"/>
      <c r="IT75" s="9"/>
      <c r="IU75" s="9"/>
      <c r="IV75" s="9"/>
    </row>
    <row r="76" spans="1:256" ht="18">
      <c r="A76" s="9"/>
      <c r="B76" s="59"/>
      <c r="C76" s="59"/>
      <c r="D76" s="9"/>
      <c r="E76" s="79"/>
      <c r="F76" s="79"/>
      <c r="G76" s="79"/>
      <c r="H76" s="79"/>
      <c r="I76" s="79"/>
      <c r="J76" s="108"/>
      <c r="K76" s="79"/>
      <c r="L76" s="79"/>
      <c r="M76" s="79"/>
      <c r="N76" s="79"/>
      <c r="O76" s="79"/>
      <c r="P76" s="79"/>
      <c r="Q76" s="79"/>
      <c r="R76" s="79"/>
      <c r="S76" s="79"/>
      <c r="T76" s="79"/>
      <c r="U76" s="77"/>
      <c r="V76" s="76"/>
      <c r="W76" s="76"/>
      <c r="X76" s="76"/>
      <c r="Y76" s="118"/>
      <c r="Z76" s="118"/>
      <c r="AA76" s="118"/>
      <c r="AB76" s="194"/>
      <c r="AC76" s="194"/>
      <c r="AD76" s="71"/>
      <c r="AE76" s="118"/>
      <c r="AF76" s="118"/>
      <c r="AG76" s="118"/>
      <c r="AH76" s="118"/>
      <c r="AI76" s="118"/>
      <c r="AJ76" s="115"/>
      <c r="AK76" s="115"/>
      <c r="AL76" s="115"/>
      <c r="AM76" s="115"/>
      <c r="AN76" s="115"/>
      <c r="AS76" s="9"/>
      <c r="AT76" s="9"/>
      <c r="AU76" s="9"/>
      <c r="AV76" s="9"/>
      <c r="AW76" s="9"/>
      <c r="AX76" s="9"/>
      <c r="AY76" s="9"/>
      <c r="AZ76" s="9"/>
      <c r="BA76" s="9"/>
      <c r="BB76" s="9"/>
      <c r="BC76" s="9"/>
      <c r="BD76" s="9"/>
      <c r="BE76" s="9"/>
      <c r="BF76" s="9"/>
      <c r="BG76" s="9"/>
      <c r="BH76" s="9"/>
      <c r="BI76" s="9"/>
      <c r="BJ76" s="9"/>
      <c r="BK76" s="9"/>
      <c r="BL76" s="9"/>
      <c r="BM76" s="9"/>
      <c r="BN76" s="9"/>
      <c r="BO76" s="9"/>
      <c r="BP76" s="9"/>
      <c r="BQ76" s="9"/>
      <c r="BR76" s="9"/>
      <c r="BS76" s="9"/>
      <c r="BT76" s="9"/>
      <c r="BU76" s="9"/>
      <c r="BV76" s="9"/>
      <c r="BW76" s="9"/>
      <c r="BX76" s="9"/>
      <c r="BY76" s="9"/>
      <c r="BZ76" s="9"/>
      <c r="CA76" s="9"/>
      <c r="CB76" s="9"/>
      <c r="CC76" s="9"/>
      <c r="CD76" s="9"/>
      <c r="CE76" s="9"/>
      <c r="CF76" s="9"/>
      <c r="CG76" s="9"/>
      <c r="CH76" s="9"/>
      <c r="CI76" s="9"/>
      <c r="CJ76" s="9"/>
      <c r="CK76" s="9"/>
      <c r="CL76" s="9"/>
      <c r="CM76" s="9"/>
      <c r="CN76" s="9"/>
      <c r="CO76" s="9"/>
      <c r="CP76" s="9"/>
      <c r="CQ76" s="9"/>
      <c r="CR76" s="9"/>
      <c r="CS76" s="9"/>
      <c r="CT76" s="9"/>
      <c r="CU76" s="9"/>
      <c r="CV76" s="9"/>
      <c r="CW76" s="9"/>
      <c r="CX76" s="9"/>
      <c r="CY76" s="9"/>
      <c r="CZ76" s="9"/>
      <c r="DA76" s="9"/>
      <c r="DB76" s="9"/>
      <c r="DC76" s="9"/>
      <c r="DD76" s="9"/>
      <c r="DE76" s="9"/>
      <c r="DF76" s="9"/>
      <c r="DG76" s="9"/>
      <c r="DH76" s="9"/>
      <c r="DI76" s="9"/>
      <c r="DJ76" s="9"/>
      <c r="DK76" s="9"/>
      <c r="DL76" s="9"/>
      <c r="DM76" s="9"/>
      <c r="DN76" s="9"/>
      <c r="DO76" s="9"/>
      <c r="DP76" s="9"/>
      <c r="DQ76" s="9"/>
      <c r="DR76" s="9"/>
      <c r="DS76" s="9"/>
      <c r="DT76" s="9"/>
      <c r="DU76" s="9"/>
      <c r="DV76" s="9"/>
      <c r="DW76" s="9"/>
      <c r="DX76" s="9"/>
      <c r="DY76" s="9"/>
      <c r="DZ76" s="9"/>
      <c r="EA76" s="9"/>
      <c r="EB76" s="9"/>
      <c r="EC76" s="9"/>
      <c r="ED76" s="9"/>
      <c r="EE76" s="9"/>
      <c r="EF76" s="9"/>
      <c r="EG76" s="9"/>
      <c r="EH76" s="9"/>
      <c r="EI76" s="9"/>
      <c r="EJ76" s="9"/>
      <c r="EK76" s="9"/>
      <c r="EL76" s="9"/>
      <c r="EM76" s="9"/>
      <c r="EN76" s="9"/>
      <c r="EO76" s="9"/>
      <c r="EP76" s="9"/>
      <c r="EQ76" s="9"/>
      <c r="ER76" s="9"/>
      <c r="ES76" s="9"/>
      <c r="ET76" s="9"/>
      <c r="EU76" s="9"/>
      <c r="EV76" s="9"/>
      <c r="EW76" s="9"/>
      <c r="EX76" s="9"/>
      <c r="EY76" s="9"/>
      <c r="EZ76" s="9"/>
      <c r="FA76" s="9"/>
      <c r="FB76" s="9"/>
      <c r="FC76" s="9"/>
      <c r="FD76" s="9"/>
      <c r="FE76" s="9"/>
      <c r="FF76" s="9"/>
      <c r="FG76" s="9"/>
      <c r="FH76" s="9"/>
      <c r="FI76" s="9"/>
      <c r="FJ76" s="9"/>
      <c r="FK76" s="9"/>
      <c r="FL76" s="9"/>
      <c r="FM76" s="9"/>
      <c r="FN76" s="9"/>
      <c r="FO76" s="9"/>
      <c r="FP76" s="9"/>
      <c r="FQ76" s="9"/>
      <c r="FR76" s="9"/>
      <c r="FS76" s="9"/>
      <c r="FT76" s="9"/>
      <c r="FU76" s="9"/>
      <c r="FV76" s="9"/>
      <c r="FW76" s="9"/>
      <c r="FX76" s="9"/>
      <c r="FY76" s="9"/>
      <c r="FZ76" s="9"/>
      <c r="GA76" s="9"/>
      <c r="GB76" s="9"/>
      <c r="GC76" s="9"/>
      <c r="GD76" s="9"/>
      <c r="GE76" s="9"/>
      <c r="GF76" s="9"/>
      <c r="GG76" s="9"/>
      <c r="GH76" s="9"/>
      <c r="GI76" s="9"/>
      <c r="GJ76" s="9"/>
      <c r="GK76" s="9"/>
      <c r="GL76" s="9"/>
      <c r="GM76" s="9"/>
      <c r="GN76" s="9"/>
      <c r="GO76" s="9"/>
      <c r="GP76" s="9"/>
      <c r="GQ76" s="9"/>
      <c r="GR76" s="9"/>
      <c r="GS76" s="9"/>
      <c r="GT76" s="9"/>
      <c r="GU76" s="9"/>
      <c r="GV76" s="9"/>
      <c r="GW76" s="9"/>
      <c r="GX76" s="9"/>
      <c r="GY76" s="9"/>
      <c r="GZ76" s="9"/>
      <c r="HA76" s="9"/>
      <c r="HB76" s="9"/>
      <c r="HC76" s="9"/>
      <c r="HD76" s="9"/>
      <c r="HE76" s="9"/>
      <c r="HF76" s="9"/>
      <c r="HG76" s="9"/>
      <c r="HH76" s="9"/>
      <c r="HI76" s="9"/>
      <c r="HJ76" s="9"/>
      <c r="HK76" s="9"/>
      <c r="HL76" s="9"/>
      <c r="HM76" s="9"/>
      <c r="HN76" s="9"/>
      <c r="HO76" s="9"/>
      <c r="HP76" s="9"/>
      <c r="HQ76" s="9"/>
      <c r="HR76" s="9"/>
      <c r="HS76" s="9"/>
      <c r="HT76" s="9"/>
      <c r="HU76" s="9"/>
      <c r="HV76" s="9"/>
      <c r="HW76" s="9"/>
      <c r="HX76" s="9"/>
      <c r="HY76" s="9"/>
      <c r="HZ76" s="9"/>
      <c r="IA76" s="9"/>
      <c r="IB76" s="9"/>
      <c r="IC76" s="9"/>
      <c r="ID76" s="9"/>
      <c r="IE76" s="9"/>
      <c r="IF76" s="9"/>
      <c r="IG76" s="9"/>
      <c r="IH76" s="9"/>
      <c r="II76" s="9"/>
      <c r="IJ76" s="9"/>
      <c r="IK76" s="9"/>
      <c r="IL76" s="9"/>
      <c r="IM76" s="9"/>
      <c r="IN76" s="9"/>
      <c r="IO76" s="9"/>
      <c r="IP76" s="9"/>
      <c r="IQ76" s="9"/>
      <c r="IR76" s="9"/>
      <c r="IS76" s="9"/>
      <c r="IT76" s="9"/>
      <c r="IU76" s="9"/>
      <c r="IV76" s="9"/>
    </row>
    <row r="77" spans="1:256" ht="18.75">
      <c r="A77" s="9"/>
      <c r="B77" s="59"/>
      <c r="C77" s="59"/>
      <c r="D77" s="9"/>
      <c r="E77" s="57"/>
      <c r="F77" s="57"/>
      <c r="G77" s="57"/>
      <c r="H77" s="57"/>
      <c r="I77" s="57"/>
      <c r="J77" s="57"/>
      <c r="K77" s="57"/>
      <c r="L77" s="9"/>
      <c r="M77" s="57"/>
      <c r="N77" s="57"/>
      <c r="O77" s="57"/>
      <c r="P77" s="57"/>
      <c r="Q77" s="57"/>
      <c r="R77" s="57"/>
      <c r="S77" s="57"/>
      <c r="T77" s="57"/>
      <c r="U77" s="57"/>
      <c r="V77" s="9"/>
      <c r="W77" s="9"/>
      <c r="X77" s="9"/>
      <c r="Y77" s="73"/>
      <c r="Z77" s="73"/>
      <c r="AA77" s="195"/>
      <c r="AB77" s="196"/>
      <c r="AC77" s="120"/>
      <c r="AD77" s="71"/>
      <c r="AE77" s="121"/>
      <c r="AF77" s="73"/>
      <c r="AG77" s="73"/>
      <c r="AH77" s="73"/>
      <c r="AI77" s="73"/>
      <c r="AJ77" s="197"/>
      <c r="AK77" s="198"/>
      <c r="AL77" s="198"/>
      <c r="AM77" s="198"/>
      <c r="AN77" s="198"/>
      <c r="AS77" s="9"/>
      <c r="AT77" s="9"/>
      <c r="AU77" s="9"/>
      <c r="AV77" s="9"/>
      <c r="AW77" s="9"/>
      <c r="AX77" s="9"/>
      <c r="AY77" s="9"/>
      <c r="AZ77" s="9"/>
      <c r="BA77" s="9"/>
      <c r="BB77" s="9"/>
      <c r="BC77" s="9"/>
      <c r="BD77" s="9"/>
      <c r="BE77" s="9"/>
      <c r="BF77" s="9"/>
      <c r="BG77" s="9"/>
      <c r="BH77" s="9"/>
      <c r="BI77" s="9"/>
      <c r="BJ77" s="9"/>
      <c r="BK77" s="9"/>
      <c r="BL77" s="9"/>
      <c r="BM77" s="9"/>
      <c r="BN77" s="9"/>
      <c r="BO77" s="9"/>
      <c r="BP77" s="9"/>
      <c r="BQ77" s="9"/>
      <c r="BR77" s="9"/>
      <c r="BS77" s="9"/>
      <c r="BT77" s="9"/>
      <c r="BU77" s="9"/>
      <c r="BV77" s="9"/>
      <c r="BW77" s="9"/>
      <c r="BX77" s="9"/>
      <c r="BY77" s="9"/>
      <c r="BZ77" s="9"/>
      <c r="CA77" s="9"/>
      <c r="CB77" s="9"/>
      <c r="CC77" s="9"/>
      <c r="CD77" s="9"/>
      <c r="CE77" s="9"/>
      <c r="CF77" s="9"/>
      <c r="CG77" s="9"/>
      <c r="CH77" s="9"/>
      <c r="CI77" s="9"/>
      <c r="CJ77" s="9"/>
      <c r="CK77" s="9"/>
      <c r="CL77" s="9"/>
      <c r="CM77" s="9"/>
      <c r="CN77" s="9"/>
      <c r="CO77" s="9"/>
      <c r="CP77" s="9"/>
      <c r="CQ77" s="9"/>
      <c r="CR77" s="9"/>
      <c r="CS77" s="9"/>
      <c r="CT77" s="9"/>
      <c r="CU77" s="9"/>
      <c r="CV77" s="9"/>
      <c r="CW77" s="9"/>
      <c r="CX77" s="9"/>
      <c r="CY77" s="9"/>
      <c r="CZ77" s="9"/>
      <c r="DA77" s="9"/>
      <c r="DB77" s="9"/>
      <c r="DC77" s="9"/>
      <c r="DD77" s="9"/>
      <c r="DE77" s="9"/>
      <c r="DF77" s="9"/>
      <c r="DG77" s="9"/>
      <c r="DH77" s="9"/>
      <c r="DI77" s="9"/>
      <c r="DJ77" s="9"/>
      <c r="DK77" s="9"/>
      <c r="DL77" s="9"/>
      <c r="DM77" s="9"/>
      <c r="DN77" s="9"/>
      <c r="DO77" s="9"/>
      <c r="DP77" s="9"/>
      <c r="DQ77" s="9"/>
      <c r="DR77" s="9"/>
      <c r="DS77" s="9"/>
      <c r="DT77" s="9"/>
      <c r="DU77" s="9"/>
      <c r="DV77" s="9"/>
      <c r="DW77" s="9"/>
      <c r="DX77" s="9"/>
      <c r="DY77" s="9"/>
      <c r="DZ77" s="9"/>
      <c r="EA77" s="9"/>
      <c r="EB77" s="9"/>
      <c r="EC77" s="9"/>
      <c r="ED77" s="9"/>
      <c r="EE77" s="9"/>
      <c r="EF77" s="9"/>
      <c r="EG77" s="9"/>
      <c r="EH77" s="9"/>
      <c r="EI77" s="9"/>
      <c r="EJ77" s="9"/>
      <c r="EK77" s="9"/>
      <c r="EL77" s="9"/>
      <c r="EM77" s="9"/>
      <c r="EN77" s="9"/>
      <c r="EO77" s="9"/>
      <c r="EP77" s="9"/>
      <c r="EQ77" s="9"/>
      <c r="ER77" s="9"/>
      <c r="ES77" s="9"/>
      <c r="ET77" s="9"/>
      <c r="EU77" s="9"/>
      <c r="EV77" s="9"/>
      <c r="EW77" s="9"/>
      <c r="EX77" s="9"/>
      <c r="EY77" s="9"/>
      <c r="EZ77" s="9"/>
      <c r="FA77" s="9"/>
      <c r="FB77" s="9"/>
      <c r="FC77" s="9"/>
      <c r="FD77" s="9"/>
      <c r="FE77" s="9"/>
      <c r="FF77" s="9"/>
      <c r="FG77" s="9"/>
      <c r="FH77" s="9"/>
      <c r="FI77" s="9"/>
      <c r="FJ77" s="9"/>
      <c r="FK77" s="9"/>
      <c r="FL77" s="9"/>
      <c r="FM77" s="9"/>
      <c r="FN77" s="9"/>
      <c r="FO77" s="9"/>
      <c r="FP77" s="9"/>
      <c r="FQ77" s="9"/>
      <c r="FR77" s="9"/>
      <c r="FS77" s="9"/>
      <c r="FT77" s="9"/>
      <c r="FU77" s="9"/>
      <c r="FV77" s="9"/>
      <c r="FW77" s="9"/>
      <c r="FX77" s="9"/>
      <c r="FY77" s="9"/>
      <c r="FZ77" s="9"/>
      <c r="GA77" s="9"/>
      <c r="GB77" s="9"/>
      <c r="GC77" s="9"/>
      <c r="GD77" s="9"/>
      <c r="GE77" s="9"/>
      <c r="GF77" s="9"/>
      <c r="GG77" s="9"/>
      <c r="GH77" s="9"/>
      <c r="GI77" s="9"/>
      <c r="GJ77" s="9"/>
      <c r="GK77" s="9"/>
      <c r="GL77" s="9"/>
      <c r="GM77" s="9"/>
      <c r="GN77" s="9"/>
      <c r="GO77" s="9"/>
      <c r="GP77" s="9"/>
      <c r="GQ77" s="9"/>
      <c r="GR77" s="9"/>
      <c r="GS77" s="9"/>
      <c r="GT77" s="9"/>
      <c r="GU77" s="9"/>
      <c r="GV77" s="9"/>
      <c r="GW77" s="9"/>
      <c r="GX77" s="9"/>
      <c r="GY77" s="9"/>
      <c r="GZ77" s="9"/>
      <c r="HA77" s="9"/>
      <c r="HB77" s="9"/>
      <c r="HC77" s="9"/>
      <c r="HD77" s="9"/>
      <c r="HE77" s="9"/>
      <c r="HF77" s="9"/>
      <c r="HG77" s="9"/>
      <c r="HH77" s="9"/>
      <c r="HI77" s="9"/>
      <c r="HJ77" s="9"/>
      <c r="HK77" s="9"/>
      <c r="HL77" s="9"/>
      <c r="HM77" s="9"/>
      <c r="HN77" s="9"/>
      <c r="HO77" s="9"/>
      <c r="HP77" s="9"/>
      <c r="HQ77" s="9"/>
      <c r="HR77" s="9"/>
      <c r="HS77" s="9"/>
      <c r="HT77" s="9"/>
      <c r="HU77" s="9"/>
      <c r="HV77" s="9"/>
      <c r="HW77" s="9"/>
      <c r="HX77" s="9"/>
      <c r="HY77" s="9"/>
      <c r="HZ77" s="9"/>
      <c r="IA77" s="9"/>
      <c r="IB77" s="9"/>
      <c r="IC77" s="9"/>
      <c r="ID77" s="9"/>
      <c r="IE77" s="9"/>
      <c r="IF77" s="9"/>
      <c r="IG77" s="9"/>
      <c r="IH77" s="9"/>
      <c r="II77" s="9"/>
      <c r="IJ77" s="9"/>
      <c r="IK77" s="9"/>
      <c r="IL77" s="9"/>
      <c r="IM77" s="9"/>
      <c r="IN77" s="9"/>
      <c r="IO77" s="9"/>
      <c r="IP77" s="9"/>
      <c r="IQ77" s="9"/>
      <c r="IR77" s="9"/>
      <c r="IS77" s="9"/>
      <c r="IT77" s="9"/>
      <c r="IU77" s="9"/>
      <c r="IV77" s="9"/>
    </row>
    <row r="78" spans="1:256" ht="18">
      <c r="D78" s="9"/>
      <c r="E78" s="9"/>
      <c r="F78" s="9"/>
      <c r="G78" s="9"/>
      <c r="H78" s="9"/>
      <c r="I78" s="9"/>
      <c r="J78" s="9"/>
      <c r="K78" s="9"/>
      <c r="L78" s="9"/>
      <c r="M78" s="9"/>
      <c r="N78" s="9"/>
      <c r="O78" s="9"/>
      <c r="P78" s="9"/>
      <c r="Q78" s="9"/>
      <c r="R78" s="9"/>
      <c r="S78" s="9"/>
      <c r="T78" s="9"/>
      <c r="U78" s="9"/>
      <c r="Y78" s="71"/>
      <c r="Z78" s="71"/>
      <c r="AA78" s="71"/>
      <c r="AB78" s="71"/>
      <c r="AC78" s="71"/>
      <c r="AD78" s="71"/>
      <c r="AE78" s="71"/>
      <c r="AF78" s="71"/>
      <c r="AG78" s="71"/>
      <c r="AH78" s="71"/>
      <c r="AI78" s="71"/>
      <c r="AJ78" s="71"/>
      <c r="AK78" s="71"/>
      <c r="AL78" s="71"/>
      <c r="AM78" s="71"/>
      <c r="AN78" s="71"/>
    </row>
    <row r="79" spans="1:256" ht="18">
      <c r="A79" s="30"/>
      <c r="C79" s="2"/>
      <c r="D79" s="122" t="s">
        <v>257</v>
      </c>
      <c r="E79" s="123"/>
      <c r="F79" s="123"/>
      <c r="G79" s="123"/>
      <c r="H79" s="123"/>
      <c r="I79" s="123"/>
      <c r="J79" s="123"/>
      <c r="K79" s="123"/>
      <c r="L79" s="123"/>
      <c r="M79" s="123"/>
      <c r="N79" s="123"/>
      <c r="O79" s="124"/>
      <c r="P79" s="125"/>
      <c r="Q79" s="124"/>
      <c r="R79" s="124" t="s">
        <v>258</v>
      </c>
      <c r="S79" s="124"/>
      <c r="U79" s="124"/>
      <c r="V79" s="30"/>
      <c r="W79" s="57"/>
      <c r="X79" s="57"/>
      <c r="Y79" s="71"/>
      <c r="Z79" s="71"/>
      <c r="AA79" s="71"/>
      <c r="AB79" s="71"/>
      <c r="AC79" s="71"/>
      <c r="AD79" s="1"/>
      <c r="AE79" s="71"/>
      <c r="AF79" s="71"/>
      <c r="AG79" s="71"/>
      <c r="AH79" s="71"/>
      <c r="AI79" s="71"/>
      <c r="AJ79" s="71"/>
      <c r="AK79" s="71"/>
      <c r="AL79" s="71"/>
      <c r="AM79" s="71"/>
      <c r="AN79" s="71"/>
      <c r="AS79" s="30"/>
      <c r="AT79" s="30"/>
      <c r="AU79" s="30"/>
      <c r="AV79" s="30"/>
      <c r="AW79" s="30"/>
      <c r="AX79" s="30"/>
      <c r="AY79" s="30"/>
      <c r="AZ79" s="30"/>
      <c r="BA79" s="30"/>
      <c r="BB79" s="30"/>
      <c r="BC79" s="30"/>
      <c r="BD79" s="30"/>
      <c r="BE79" s="30"/>
      <c r="BF79" s="30"/>
      <c r="BG79" s="30"/>
      <c r="BH79" s="30"/>
      <c r="BI79" s="30"/>
      <c r="BJ79" s="30"/>
      <c r="BK79" s="30"/>
      <c r="BL79" s="30"/>
      <c r="BM79" s="30"/>
      <c r="BN79" s="30"/>
      <c r="BO79" s="30"/>
      <c r="BP79" s="30"/>
      <c r="BQ79" s="30"/>
      <c r="BR79" s="30"/>
      <c r="BS79" s="30"/>
      <c r="BT79" s="30"/>
      <c r="BU79" s="30"/>
      <c r="BV79" s="30"/>
      <c r="BW79" s="30"/>
      <c r="BX79" s="30"/>
      <c r="BY79" s="30"/>
      <c r="BZ79" s="30"/>
      <c r="CA79" s="30"/>
      <c r="CB79" s="30"/>
      <c r="CC79" s="30"/>
      <c r="CD79" s="30"/>
      <c r="CE79" s="30"/>
      <c r="CF79" s="30"/>
      <c r="CG79" s="30"/>
      <c r="CH79" s="30"/>
      <c r="CI79" s="30"/>
      <c r="CJ79" s="30"/>
      <c r="CK79" s="30"/>
      <c r="CL79" s="30"/>
      <c r="CM79" s="30"/>
      <c r="CN79" s="30"/>
      <c r="CO79" s="30"/>
      <c r="CP79" s="30"/>
      <c r="CQ79" s="30"/>
      <c r="CR79" s="30"/>
      <c r="CS79" s="30"/>
      <c r="CT79" s="30"/>
      <c r="CU79" s="30"/>
      <c r="CV79" s="30"/>
      <c r="CW79" s="30"/>
      <c r="CX79" s="30"/>
      <c r="CY79" s="30"/>
      <c r="CZ79" s="30"/>
      <c r="DA79" s="30"/>
      <c r="DB79" s="30"/>
      <c r="DC79" s="30"/>
      <c r="DD79" s="30"/>
      <c r="DE79" s="30"/>
      <c r="DF79" s="30"/>
      <c r="DG79" s="30"/>
      <c r="DH79" s="30"/>
      <c r="DI79" s="30"/>
      <c r="DJ79" s="30"/>
      <c r="DK79" s="30"/>
      <c r="DL79" s="30"/>
      <c r="DM79" s="30"/>
      <c r="DN79" s="30"/>
      <c r="DO79" s="30"/>
      <c r="DP79" s="30"/>
      <c r="DQ79" s="30"/>
      <c r="DR79" s="30"/>
      <c r="DS79" s="30"/>
      <c r="DT79" s="30"/>
      <c r="DU79" s="30"/>
      <c r="DV79" s="30"/>
      <c r="DW79" s="30"/>
      <c r="DX79" s="30"/>
      <c r="DY79" s="30"/>
      <c r="DZ79" s="30"/>
      <c r="EA79" s="30"/>
      <c r="EB79" s="30"/>
      <c r="EC79" s="30"/>
      <c r="ED79" s="30"/>
      <c r="EE79" s="30"/>
      <c r="EF79" s="30"/>
      <c r="EG79" s="30"/>
      <c r="EH79" s="30"/>
      <c r="EI79" s="30"/>
      <c r="EJ79" s="30"/>
      <c r="EK79" s="30"/>
      <c r="EL79" s="30"/>
      <c r="EM79" s="30"/>
      <c r="EN79" s="30"/>
      <c r="EO79" s="30"/>
      <c r="EP79" s="30"/>
      <c r="EQ79" s="30"/>
      <c r="ER79" s="30"/>
      <c r="ES79" s="30"/>
      <c r="ET79" s="30"/>
      <c r="EU79" s="30"/>
      <c r="EV79" s="30"/>
      <c r="EW79" s="30"/>
      <c r="EX79" s="30"/>
      <c r="EY79" s="30"/>
      <c r="EZ79" s="30"/>
      <c r="FA79" s="30"/>
      <c r="FB79" s="30"/>
      <c r="FC79" s="30"/>
      <c r="FD79" s="30"/>
      <c r="FE79" s="30"/>
      <c r="FF79" s="30"/>
      <c r="FG79" s="30"/>
      <c r="FH79" s="30"/>
      <c r="FI79" s="30"/>
      <c r="FJ79" s="30"/>
      <c r="FK79" s="30"/>
      <c r="FL79" s="30"/>
      <c r="FM79" s="30"/>
      <c r="FN79" s="30"/>
      <c r="FO79" s="30"/>
      <c r="FP79" s="30"/>
      <c r="FQ79" s="30"/>
      <c r="FR79" s="30"/>
      <c r="FS79" s="30"/>
      <c r="FT79" s="30"/>
      <c r="FU79" s="30"/>
      <c r="FV79" s="30"/>
      <c r="FW79" s="30"/>
      <c r="FX79" s="30"/>
      <c r="FY79" s="30"/>
      <c r="FZ79" s="30"/>
      <c r="GA79" s="30"/>
      <c r="GB79" s="30"/>
      <c r="GC79" s="30"/>
      <c r="GD79" s="30"/>
      <c r="GE79" s="30"/>
      <c r="GF79" s="30"/>
      <c r="GG79" s="30"/>
      <c r="GH79" s="30"/>
      <c r="GI79" s="30"/>
      <c r="GJ79" s="30"/>
      <c r="GK79" s="30"/>
      <c r="GL79" s="30"/>
      <c r="GM79" s="30"/>
      <c r="GN79" s="30"/>
      <c r="GO79" s="30"/>
      <c r="GP79" s="30"/>
      <c r="GQ79" s="30"/>
      <c r="GR79" s="30"/>
      <c r="GS79" s="30"/>
      <c r="GT79" s="30"/>
      <c r="GU79" s="30"/>
      <c r="GV79" s="30"/>
      <c r="GW79" s="30"/>
      <c r="GX79" s="30"/>
      <c r="GY79" s="30"/>
      <c r="GZ79" s="30"/>
      <c r="HA79" s="30"/>
      <c r="HB79" s="30"/>
      <c r="HC79" s="30"/>
      <c r="HD79" s="30"/>
      <c r="HE79" s="30"/>
      <c r="HF79" s="30"/>
      <c r="HG79" s="30"/>
      <c r="HH79" s="30"/>
      <c r="HI79" s="30"/>
      <c r="HJ79" s="30"/>
      <c r="HK79" s="30"/>
      <c r="HL79" s="30"/>
      <c r="HM79" s="30"/>
      <c r="HN79" s="30"/>
      <c r="HO79" s="30"/>
      <c r="HP79" s="30"/>
      <c r="HQ79" s="30"/>
      <c r="HR79" s="30"/>
      <c r="HS79" s="30"/>
      <c r="HT79" s="30"/>
      <c r="HU79" s="30"/>
      <c r="HV79" s="30"/>
      <c r="HW79" s="30"/>
      <c r="HX79" s="30"/>
      <c r="HY79" s="30"/>
      <c r="HZ79" s="30"/>
      <c r="IA79" s="30"/>
      <c r="IB79" s="30"/>
      <c r="IC79" s="30"/>
      <c r="ID79" s="30"/>
      <c r="IE79" s="30"/>
      <c r="IF79" s="30"/>
      <c r="IG79" s="30"/>
      <c r="IH79" s="30"/>
      <c r="II79" s="30"/>
      <c r="IJ79" s="30"/>
      <c r="IK79" s="30"/>
      <c r="IL79" s="30"/>
      <c r="IM79" s="30"/>
      <c r="IN79" s="30"/>
      <c r="IO79" s="30"/>
      <c r="IP79" s="30"/>
      <c r="IQ79" s="30"/>
      <c r="IR79" s="30"/>
      <c r="IS79" s="30"/>
      <c r="IT79" s="30"/>
      <c r="IU79" s="30"/>
      <c r="IV79" s="30"/>
    </row>
    <row r="80" spans="1:256" ht="18">
      <c r="D80" s="122"/>
      <c r="E80" s="123"/>
      <c r="F80" s="123"/>
      <c r="G80" s="123"/>
      <c r="H80" s="123"/>
      <c r="I80" s="123"/>
      <c r="J80" s="123"/>
      <c r="K80" s="123"/>
      <c r="L80" s="123"/>
      <c r="M80" s="123"/>
      <c r="N80" s="123"/>
      <c r="P80" s="124"/>
      <c r="Q80" s="126"/>
      <c r="R80" s="124"/>
      <c r="S80" s="124"/>
      <c r="U80" s="124"/>
      <c r="W80" s="30"/>
      <c r="X80" s="30"/>
      <c r="Y80" s="127"/>
      <c r="Z80" s="127"/>
      <c r="AA80" s="127"/>
      <c r="AB80" s="127"/>
      <c r="AC80" s="127"/>
      <c r="AD80" s="1"/>
      <c r="AE80" s="127"/>
      <c r="AF80" s="127"/>
      <c r="AG80" s="127"/>
      <c r="AH80" s="127"/>
      <c r="AI80" s="127"/>
      <c r="AJ80" s="127"/>
      <c r="AK80" s="127"/>
      <c r="AL80" s="127"/>
      <c r="AM80" s="127"/>
      <c r="AN80" s="127"/>
    </row>
    <row r="81" spans="2:40" ht="18">
      <c r="D81" s="122"/>
      <c r="E81" s="123"/>
      <c r="F81" s="123"/>
      <c r="G81" s="123"/>
      <c r="H81" s="123"/>
      <c r="I81" s="123"/>
      <c r="J81" s="123"/>
      <c r="K81" s="123"/>
      <c r="L81" s="123"/>
      <c r="M81" s="123"/>
      <c r="N81" s="123"/>
      <c r="O81" s="126"/>
      <c r="P81" s="124"/>
      <c r="Q81" s="124"/>
      <c r="R81" s="124"/>
      <c r="S81" s="124"/>
      <c r="U81" s="124"/>
      <c r="W81" s="30"/>
      <c r="X81" s="30"/>
      <c r="Y81" s="71"/>
      <c r="Z81" s="71"/>
      <c r="AA81" s="71"/>
      <c r="AB81" s="71"/>
      <c r="AC81" s="71"/>
      <c r="AD81" s="1"/>
      <c r="AE81" s="71"/>
      <c r="AF81" s="71"/>
      <c r="AG81" s="71"/>
      <c r="AH81" s="71"/>
      <c r="AI81" s="71"/>
      <c r="AJ81" s="71"/>
      <c r="AK81" s="71"/>
      <c r="AL81" s="71"/>
      <c r="AM81" s="71"/>
      <c r="AN81" s="71"/>
    </row>
    <row r="82" spans="2:40">
      <c r="D82" s="122"/>
      <c r="E82" s="123"/>
      <c r="F82" s="123"/>
      <c r="G82" s="123"/>
      <c r="H82" s="123"/>
      <c r="I82" s="123"/>
      <c r="J82" s="123"/>
      <c r="K82" s="123"/>
      <c r="L82" s="123"/>
      <c r="M82" s="123"/>
      <c r="N82" s="123"/>
      <c r="O82" s="126"/>
      <c r="P82" s="124"/>
      <c r="Q82" s="124"/>
      <c r="R82" s="124"/>
      <c r="S82" s="124"/>
      <c r="U82" s="124"/>
      <c r="W82" s="30"/>
      <c r="X82" s="30"/>
      <c r="Y82" s="30"/>
      <c r="AB82" s="1"/>
      <c r="AC82" s="1"/>
      <c r="AD82" s="1"/>
      <c r="AE82" s="1"/>
      <c r="AF82" s="1"/>
    </row>
    <row r="83" spans="2:40">
      <c r="B83" s="1"/>
      <c r="C83" s="1"/>
      <c r="E83" s="123"/>
      <c r="F83" s="123"/>
      <c r="G83" s="123"/>
      <c r="H83" s="123"/>
      <c r="I83" s="123"/>
      <c r="J83" s="123"/>
      <c r="K83" s="123"/>
      <c r="L83" s="123"/>
      <c r="M83" s="123"/>
      <c r="N83" s="123"/>
      <c r="O83" s="126"/>
      <c r="P83" s="124"/>
      <c r="Q83" s="124"/>
      <c r="R83" s="128"/>
      <c r="S83" s="128"/>
      <c r="U83" s="128"/>
      <c r="V83" s="9"/>
      <c r="W83" s="30"/>
      <c r="X83" s="30"/>
      <c r="Y83" s="30"/>
      <c r="AB83" s="1"/>
      <c r="AC83" s="1"/>
      <c r="AD83" s="1"/>
      <c r="AE83" s="1"/>
      <c r="AF83" s="1"/>
    </row>
    <row r="84" spans="2:40">
      <c r="B84" s="1"/>
      <c r="C84" s="1"/>
      <c r="E84" s="123"/>
      <c r="F84" s="123"/>
      <c r="G84" s="123"/>
      <c r="H84" s="123"/>
      <c r="I84" s="123"/>
      <c r="J84" s="123"/>
      <c r="K84" s="123"/>
      <c r="L84" s="123"/>
      <c r="M84" s="123"/>
      <c r="N84" s="123"/>
      <c r="O84" s="126"/>
      <c r="P84" s="124"/>
      <c r="Q84" s="124"/>
      <c r="R84" s="124"/>
      <c r="S84" s="128"/>
      <c r="T84" s="128"/>
      <c r="U84" s="128"/>
      <c r="V84" s="9"/>
      <c r="W84" s="30"/>
      <c r="X84" s="30"/>
      <c r="Y84" s="30"/>
      <c r="AB84" s="1"/>
      <c r="AC84" s="1"/>
      <c r="AD84" s="1"/>
      <c r="AE84" s="1"/>
      <c r="AF84" s="1"/>
    </row>
    <row r="85" spans="2:40">
      <c r="B85" s="1"/>
      <c r="C85" s="1"/>
      <c r="E85" s="123"/>
      <c r="F85" s="123"/>
      <c r="G85" s="123"/>
      <c r="H85" s="123"/>
      <c r="I85" s="123"/>
      <c r="J85" s="123"/>
      <c r="K85" s="123"/>
      <c r="L85" s="123"/>
      <c r="M85" s="123"/>
      <c r="N85" s="123"/>
      <c r="O85" s="126"/>
      <c r="P85" s="124"/>
      <c r="Q85" s="124"/>
      <c r="R85" s="124"/>
      <c r="S85" s="128"/>
      <c r="T85" s="128"/>
      <c r="U85" s="128"/>
      <c r="V85" s="9"/>
      <c r="W85" s="30"/>
      <c r="X85" s="30"/>
      <c r="Y85" s="30"/>
      <c r="AB85" s="1"/>
      <c r="AC85" s="1"/>
      <c r="AD85" s="1"/>
      <c r="AE85" s="1"/>
      <c r="AF85" s="1"/>
    </row>
    <row r="86" spans="2:40">
      <c r="B86" s="1"/>
      <c r="C86" s="1"/>
      <c r="E86" s="123"/>
      <c r="F86" s="123"/>
      <c r="G86" s="123"/>
      <c r="H86" s="123"/>
      <c r="I86" s="123"/>
      <c r="J86" s="123"/>
      <c r="K86" s="123"/>
      <c r="L86" s="123"/>
      <c r="M86" s="123"/>
      <c r="N86" s="123"/>
      <c r="O86" s="126"/>
      <c r="P86" s="124"/>
      <c r="Q86" s="124"/>
      <c r="R86" s="124"/>
      <c r="S86" s="128"/>
      <c r="T86" s="128"/>
      <c r="U86" s="128"/>
      <c r="V86" s="9"/>
      <c r="W86" s="30"/>
      <c r="X86" s="30"/>
      <c r="Y86" s="30"/>
      <c r="AB86" s="1"/>
      <c r="AC86" s="1"/>
      <c r="AD86" s="1"/>
      <c r="AE86" s="1"/>
      <c r="AF86" s="1"/>
    </row>
    <row r="87" spans="2:40">
      <c r="B87" s="1"/>
      <c r="C87" s="1"/>
      <c r="E87" s="123"/>
      <c r="F87" s="123"/>
      <c r="G87" s="123"/>
      <c r="H87" s="123"/>
      <c r="I87" s="123"/>
      <c r="J87" s="123"/>
      <c r="K87" s="123"/>
      <c r="L87" s="123"/>
      <c r="M87" s="123"/>
      <c r="N87" s="123"/>
      <c r="O87" s="126"/>
      <c r="P87" s="124"/>
      <c r="Q87" s="124"/>
      <c r="R87" s="124"/>
      <c r="S87" s="128"/>
      <c r="T87" s="128"/>
      <c r="U87" s="128"/>
      <c r="V87" s="9"/>
      <c r="W87" s="30"/>
      <c r="X87" s="30"/>
      <c r="Y87" s="30"/>
      <c r="AB87" s="1"/>
      <c r="AC87" s="1"/>
      <c r="AD87" s="1"/>
      <c r="AE87" s="1"/>
      <c r="AF87" s="1"/>
    </row>
    <row r="88" spans="2:40">
      <c r="B88" s="1"/>
      <c r="C88" s="1"/>
      <c r="E88" s="123"/>
      <c r="F88" s="123"/>
      <c r="G88" s="123"/>
      <c r="H88" s="123"/>
      <c r="I88" s="123"/>
      <c r="J88" s="123"/>
      <c r="K88" s="123"/>
      <c r="L88" s="123"/>
      <c r="M88" s="123"/>
      <c r="N88" s="123"/>
      <c r="O88" s="126"/>
      <c r="P88" s="124"/>
      <c r="Q88" s="124"/>
      <c r="R88" s="124"/>
      <c r="S88" s="128"/>
      <c r="T88" s="128"/>
      <c r="U88" s="128"/>
      <c r="V88" s="9"/>
      <c r="W88" s="30"/>
      <c r="X88" s="30"/>
      <c r="Y88" s="30"/>
      <c r="AB88" s="1"/>
      <c r="AC88" s="1"/>
      <c r="AD88" s="1"/>
      <c r="AE88" s="1"/>
      <c r="AF88" s="1"/>
    </row>
    <row r="89" spans="2:40">
      <c r="B89" s="1"/>
      <c r="C89" s="1"/>
      <c r="E89" s="123"/>
      <c r="F89" s="123"/>
      <c r="G89" s="123"/>
      <c r="H89" s="123"/>
      <c r="I89" s="123"/>
      <c r="J89" s="123"/>
      <c r="K89" s="123"/>
      <c r="L89" s="123"/>
      <c r="M89" s="123"/>
      <c r="N89" s="123"/>
      <c r="O89" s="126"/>
      <c r="P89" s="124"/>
      <c r="Q89" s="124"/>
      <c r="R89" s="124"/>
      <c r="S89" s="128"/>
      <c r="T89" s="128"/>
      <c r="U89" s="128"/>
      <c r="V89" s="9"/>
      <c r="W89" s="30"/>
      <c r="X89" s="30"/>
      <c r="Y89" s="30"/>
      <c r="AB89" s="1"/>
      <c r="AC89" s="1"/>
      <c r="AD89" s="1"/>
      <c r="AE89" s="1"/>
      <c r="AF89" s="1"/>
    </row>
    <row r="90" spans="2:40">
      <c r="B90" s="1"/>
      <c r="C90" s="1"/>
      <c r="E90" s="123"/>
      <c r="F90" s="123"/>
      <c r="G90" s="123"/>
      <c r="H90" s="123"/>
      <c r="I90" s="123"/>
      <c r="J90" s="123"/>
      <c r="K90" s="123"/>
      <c r="L90" s="123"/>
      <c r="M90" s="123"/>
      <c r="N90" s="123"/>
      <c r="O90" s="126"/>
      <c r="P90" s="124"/>
      <c r="Q90" s="124"/>
      <c r="R90" s="124"/>
      <c r="S90" s="128"/>
      <c r="T90" s="128"/>
      <c r="U90" s="128"/>
      <c r="V90" s="9"/>
      <c r="W90" s="30"/>
      <c r="X90" s="30"/>
      <c r="Y90" s="30"/>
      <c r="AB90" s="1"/>
      <c r="AC90" s="1"/>
      <c r="AD90" s="1"/>
      <c r="AE90" s="1"/>
      <c r="AF90" s="1"/>
    </row>
    <row r="91" spans="2:40">
      <c r="B91" s="1"/>
      <c r="C91" s="1"/>
      <c r="E91" s="123"/>
      <c r="F91" s="123"/>
      <c r="G91" s="123"/>
      <c r="H91" s="123"/>
      <c r="I91" s="123"/>
      <c r="J91" s="123"/>
      <c r="K91" s="123"/>
      <c r="L91" s="123"/>
      <c r="M91" s="123"/>
      <c r="N91" s="123"/>
      <c r="O91" s="126"/>
      <c r="P91" s="124"/>
      <c r="Q91" s="124"/>
      <c r="R91" s="124"/>
      <c r="S91" s="128"/>
      <c r="T91" s="128"/>
      <c r="U91" s="128"/>
      <c r="V91" s="9"/>
      <c r="W91" s="30"/>
      <c r="X91" s="30"/>
      <c r="Y91" s="30"/>
      <c r="AB91" s="1"/>
      <c r="AC91" s="1"/>
      <c r="AD91" s="1"/>
      <c r="AE91" s="1"/>
      <c r="AF91" s="1"/>
    </row>
    <row r="92" spans="2:40">
      <c r="B92" s="1"/>
      <c r="C92" s="1"/>
      <c r="E92" s="123"/>
      <c r="F92" s="123"/>
      <c r="G92" s="123"/>
      <c r="H92" s="123"/>
      <c r="I92" s="123"/>
      <c r="J92" s="123"/>
      <c r="K92" s="123"/>
      <c r="L92" s="123"/>
      <c r="M92" s="123"/>
      <c r="N92" s="123"/>
      <c r="O92" s="126"/>
      <c r="P92" s="124"/>
      <c r="Q92" s="124"/>
      <c r="R92" s="124"/>
      <c r="S92" s="128"/>
      <c r="T92" s="128"/>
      <c r="U92" s="128"/>
      <c r="V92" s="9"/>
      <c r="W92" s="30"/>
      <c r="X92" s="30"/>
      <c r="Y92" s="30"/>
      <c r="AB92" s="1"/>
      <c r="AC92" s="1"/>
      <c r="AD92" s="1"/>
      <c r="AE92" s="1"/>
      <c r="AF92" s="1"/>
    </row>
    <row r="93" spans="2:40">
      <c r="B93" s="1"/>
      <c r="C93" s="1"/>
      <c r="E93" s="123"/>
      <c r="F93" s="123"/>
      <c r="G93" s="123"/>
      <c r="H93" s="123"/>
      <c r="I93" s="123"/>
      <c r="J93" s="123"/>
      <c r="K93" s="123"/>
      <c r="L93" s="123"/>
      <c r="M93" s="123"/>
      <c r="N93" s="123"/>
      <c r="O93" s="126"/>
      <c r="P93" s="124"/>
      <c r="Q93" s="124"/>
      <c r="R93" s="124"/>
      <c r="S93" s="128"/>
      <c r="T93" s="128"/>
      <c r="U93" s="128"/>
      <c r="V93" s="9"/>
      <c r="W93" s="30"/>
      <c r="X93" s="30"/>
      <c r="Y93" s="30"/>
      <c r="AB93" s="1"/>
      <c r="AC93" s="1"/>
      <c r="AD93" s="1"/>
      <c r="AE93" s="1"/>
      <c r="AF93" s="1"/>
    </row>
    <row r="94" spans="2:40">
      <c r="B94" s="1"/>
      <c r="C94" s="1"/>
      <c r="E94" s="123"/>
      <c r="F94" s="123"/>
      <c r="G94" s="123"/>
      <c r="H94" s="123"/>
      <c r="I94" s="123"/>
      <c r="J94" s="123"/>
      <c r="K94" s="123"/>
      <c r="L94" s="123"/>
      <c r="M94" s="123"/>
      <c r="N94" s="123"/>
      <c r="O94" s="126"/>
      <c r="P94" s="124"/>
      <c r="Q94" s="124"/>
      <c r="R94" s="124"/>
      <c r="S94" s="128"/>
      <c r="T94" s="128"/>
      <c r="U94" s="128"/>
      <c r="V94" s="9"/>
      <c r="W94" s="30"/>
      <c r="X94" s="30"/>
      <c r="Y94" s="30"/>
      <c r="AB94" s="1"/>
      <c r="AC94" s="1"/>
      <c r="AD94" s="1"/>
      <c r="AE94" s="1"/>
      <c r="AF94" s="1"/>
    </row>
    <row r="95" spans="2:40">
      <c r="B95" s="1"/>
      <c r="C95" s="1"/>
      <c r="E95" s="123"/>
      <c r="F95" s="123"/>
      <c r="G95" s="123"/>
      <c r="H95" s="123"/>
      <c r="I95" s="123"/>
      <c r="J95" s="123"/>
      <c r="K95" s="123"/>
      <c r="L95" s="123"/>
      <c r="M95" s="123"/>
      <c r="N95" s="123"/>
      <c r="O95" s="126"/>
      <c r="P95" s="124"/>
      <c r="Q95" s="124"/>
      <c r="R95" s="124"/>
      <c r="S95" s="128"/>
      <c r="T95" s="128"/>
      <c r="U95" s="128"/>
      <c r="V95" s="9"/>
      <c r="W95" s="30"/>
      <c r="X95" s="30"/>
      <c r="Y95" s="30"/>
      <c r="AB95" s="1"/>
      <c r="AC95" s="1"/>
      <c r="AD95" s="1"/>
      <c r="AE95" s="1"/>
      <c r="AF95" s="1"/>
    </row>
    <row r="96" spans="2:40">
      <c r="B96" s="1"/>
      <c r="C96" s="1"/>
      <c r="E96" s="123"/>
      <c r="F96" s="123"/>
      <c r="G96" s="123"/>
      <c r="H96" s="123"/>
      <c r="I96" s="123"/>
      <c r="J96" s="123"/>
      <c r="K96" s="123"/>
      <c r="L96" s="123"/>
      <c r="M96" s="123"/>
      <c r="N96" s="123"/>
      <c r="O96" s="126"/>
      <c r="P96" s="124"/>
      <c r="Q96" s="124"/>
      <c r="R96" s="124"/>
      <c r="S96" s="128"/>
      <c r="T96" s="128"/>
      <c r="U96" s="128"/>
      <c r="V96" s="9"/>
      <c r="W96" s="30"/>
      <c r="X96" s="30"/>
      <c r="Y96" s="30"/>
      <c r="AB96" s="1"/>
      <c r="AC96" s="1"/>
      <c r="AD96" s="1"/>
      <c r="AE96" s="1"/>
      <c r="AF96" s="1"/>
    </row>
    <row r="97" spans="2:32">
      <c r="B97" s="1"/>
      <c r="C97" s="1"/>
      <c r="E97" s="123"/>
      <c r="F97" s="123"/>
      <c r="G97" s="123"/>
      <c r="H97" s="123"/>
      <c r="I97" s="123"/>
      <c r="J97" s="123"/>
      <c r="K97" s="123"/>
      <c r="L97" s="123"/>
      <c r="M97" s="123"/>
      <c r="N97" s="123"/>
      <c r="O97" s="126"/>
      <c r="P97" s="124"/>
      <c r="Q97" s="124"/>
      <c r="R97" s="124"/>
      <c r="S97" s="128"/>
      <c r="T97" s="128"/>
      <c r="U97" s="128"/>
      <c r="V97" s="9"/>
      <c r="W97" s="30"/>
      <c r="X97" s="30"/>
      <c r="Y97" s="30"/>
      <c r="AB97" s="1"/>
      <c r="AC97" s="1"/>
      <c r="AD97" s="1"/>
      <c r="AE97" s="1"/>
      <c r="AF97" s="1"/>
    </row>
    <row r="98" spans="2:32">
      <c r="B98" s="1"/>
      <c r="C98" s="1"/>
      <c r="E98" s="123"/>
      <c r="F98" s="123"/>
      <c r="G98" s="123"/>
      <c r="H98" s="123"/>
      <c r="I98" s="123"/>
      <c r="J98" s="123"/>
      <c r="K98" s="123"/>
      <c r="L98" s="123"/>
      <c r="M98" s="123"/>
      <c r="N98" s="123"/>
      <c r="O98" s="126"/>
      <c r="P98" s="124"/>
      <c r="Q98" s="124"/>
      <c r="R98" s="124"/>
      <c r="S98" s="128"/>
      <c r="T98" s="128"/>
      <c r="U98" s="128"/>
      <c r="V98" s="9"/>
      <c r="W98" s="30"/>
      <c r="X98" s="30"/>
      <c r="Y98" s="30"/>
      <c r="AB98" s="1"/>
      <c r="AC98" s="1"/>
      <c r="AD98" s="1"/>
      <c r="AE98" s="1"/>
      <c r="AF98" s="1"/>
    </row>
    <row r="99" spans="2:32">
      <c r="B99" s="1"/>
      <c r="C99" s="1"/>
      <c r="E99" s="123"/>
      <c r="F99" s="123"/>
      <c r="G99" s="123"/>
      <c r="H99" s="123"/>
      <c r="I99" s="123"/>
      <c r="J99" s="123"/>
      <c r="K99" s="123"/>
      <c r="L99" s="123"/>
      <c r="M99" s="123"/>
      <c r="N99" s="123"/>
      <c r="O99" s="126"/>
      <c r="P99" s="124"/>
      <c r="Q99" s="124"/>
      <c r="R99" s="124"/>
      <c r="S99" s="128"/>
      <c r="T99" s="128"/>
      <c r="U99" s="128"/>
      <c r="V99" s="9"/>
      <c r="W99" s="30"/>
      <c r="X99" s="30"/>
      <c r="Y99" s="30"/>
      <c r="AB99" s="1"/>
      <c r="AC99" s="1"/>
      <c r="AD99" s="1"/>
      <c r="AE99" s="1"/>
      <c r="AF99" s="1"/>
    </row>
    <row r="100" spans="2:32">
      <c r="B100" s="1"/>
      <c r="C100" s="1"/>
      <c r="E100" s="123"/>
      <c r="F100" s="123"/>
      <c r="G100" s="123"/>
      <c r="H100" s="123"/>
      <c r="I100" s="123"/>
      <c r="J100" s="123"/>
      <c r="K100" s="123"/>
      <c r="L100" s="123"/>
      <c r="M100" s="123"/>
      <c r="N100" s="123"/>
      <c r="O100" s="126"/>
      <c r="P100" s="124"/>
      <c r="Q100" s="124"/>
      <c r="R100" s="124"/>
      <c r="S100" s="128"/>
      <c r="T100" s="128"/>
      <c r="U100" s="128"/>
      <c r="V100" s="9"/>
      <c r="W100" s="30"/>
      <c r="X100" s="30"/>
      <c r="Y100" s="30"/>
      <c r="AB100" s="1"/>
      <c r="AC100" s="1"/>
      <c r="AD100" s="1"/>
      <c r="AE100" s="1"/>
      <c r="AF100" s="1"/>
    </row>
    <row r="101" spans="2:32">
      <c r="B101" s="1"/>
      <c r="C101" s="1"/>
      <c r="E101" s="123"/>
      <c r="F101" s="123"/>
      <c r="G101" s="123"/>
      <c r="H101" s="123"/>
      <c r="I101" s="123"/>
      <c r="J101" s="123"/>
      <c r="K101" s="123"/>
      <c r="L101" s="123"/>
      <c r="M101" s="123"/>
      <c r="N101" s="123"/>
      <c r="O101" s="126"/>
      <c r="P101" s="124"/>
      <c r="Q101" s="124"/>
      <c r="R101" s="124"/>
      <c r="S101" s="128"/>
      <c r="T101" s="128"/>
      <c r="U101" s="128"/>
      <c r="V101" s="9"/>
      <c r="W101" s="30"/>
      <c r="X101" s="30"/>
      <c r="Y101" s="30"/>
      <c r="AB101" s="1"/>
      <c r="AC101" s="1"/>
      <c r="AD101" s="1"/>
      <c r="AE101" s="1"/>
      <c r="AF101" s="1"/>
    </row>
    <row r="102" spans="2:32">
      <c r="B102" s="1"/>
      <c r="C102" s="1"/>
      <c r="E102" s="123"/>
      <c r="F102" s="123"/>
      <c r="G102" s="123"/>
      <c r="H102" s="123"/>
      <c r="I102" s="123"/>
      <c r="J102" s="123"/>
      <c r="K102" s="123"/>
      <c r="L102" s="123"/>
      <c r="M102" s="123"/>
      <c r="N102" s="123"/>
      <c r="O102" s="126"/>
      <c r="P102" s="124"/>
      <c r="Q102" s="124"/>
      <c r="R102" s="124"/>
      <c r="S102" s="128"/>
      <c r="T102" s="128"/>
      <c r="U102" s="128"/>
      <c r="V102" s="9"/>
      <c r="W102" s="30"/>
      <c r="X102" s="30"/>
      <c r="Y102" s="30"/>
      <c r="AB102" s="1"/>
      <c r="AC102" s="1"/>
      <c r="AD102" s="1"/>
      <c r="AE102" s="1"/>
      <c r="AF102" s="1"/>
    </row>
    <row r="103" spans="2:32">
      <c r="B103" s="1"/>
      <c r="C103" s="1"/>
      <c r="E103" s="123"/>
      <c r="F103" s="123"/>
      <c r="G103" s="123"/>
      <c r="H103" s="123"/>
      <c r="I103" s="123"/>
      <c r="J103" s="123"/>
      <c r="K103" s="123"/>
      <c r="L103" s="123"/>
      <c r="M103" s="123"/>
      <c r="N103" s="123"/>
      <c r="O103" s="126"/>
      <c r="P103" s="124"/>
      <c r="Q103" s="124"/>
      <c r="R103" s="124"/>
      <c r="S103" s="128"/>
      <c r="T103" s="128"/>
      <c r="U103" s="128"/>
      <c r="V103" s="9"/>
      <c r="W103" s="30"/>
      <c r="X103" s="30"/>
      <c r="Y103" s="30"/>
      <c r="AB103" s="1"/>
      <c r="AC103" s="1"/>
      <c r="AD103" s="1"/>
      <c r="AE103" s="1"/>
      <c r="AF103" s="1"/>
    </row>
    <row r="104" spans="2:32">
      <c r="B104" s="1"/>
      <c r="C104" s="1"/>
      <c r="E104" s="123"/>
      <c r="F104" s="123"/>
      <c r="G104" s="123"/>
      <c r="H104" s="123"/>
      <c r="I104" s="123"/>
      <c r="J104" s="123"/>
      <c r="K104" s="123"/>
      <c r="L104" s="123"/>
      <c r="M104" s="123"/>
      <c r="N104" s="123"/>
      <c r="O104" s="126"/>
      <c r="P104" s="124"/>
      <c r="Q104" s="124"/>
      <c r="R104" s="124"/>
      <c r="S104" s="128"/>
      <c r="T104" s="128"/>
      <c r="U104" s="128"/>
      <c r="V104" s="9"/>
      <c r="W104" s="30"/>
      <c r="X104" s="30"/>
      <c r="Y104" s="30"/>
      <c r="AB104" s="1"/>
      <c r="AC104" s="1"/>
      <c r="AD104" s="1"/>
      <c r="AE104" s="1"/>
      <c r="AF104" s="1"/>
    </row>
    <row r="105" spans="2:32">
      <c r="B105" s="1"/>
      <c r="C105" s="1"/>
      <c r="E105" s="123"/>
      <c r="F105" s="123"/>
      <c r="G105" s="123"/>
      <c r="H105" s="123"/>
      <c r="I105" s="123"/>
      <c r="J105" s="123"/>
      <c r="K105" s="123"/>
      <c r="L105" s="123"/>
      <c r="M105" s="123"/>
      <c r="N105" s="123"/>
      <c r="O105" s="126"/>
      <c r="P105" s="124"/>
      <c r="Q105" s="124"/>
      <c r="R105" s="124"/>
      <c r="S105" s="128"/>
      <c r="T105" s="128"/>
      <c r="U105" s="128"/>
      <c r="V105" s="9"/>
      <c r="W105" s="30"/>
      <c r="X105" s="30"/>
      <c r="Y105" s="30"/>
      <c r="AB105" s="1"/>
      <c r="AC105" s="1"/>
      <c r="AD105" s="1"/>
      <c r="AE105" s="1"/>
      <c r="AF105" s="1"/>
    </row>
    <row r="106" spans="2:32">
      <c r="B106" s="1"/>
      <c r="C106" s="1"/>
      <c r="E106" s="123"/>
      <c r="F106" s="123"/>
      <c r="G106" s="123"/>
      <c r="H106" s="123"/>
      <c r="I106" s="123"/>
      <c r="J106" s="123"/>
      <c r="K106" s="123"/>
      <c r="L106" s="123"/>
      <c r="M106" s="123"/>
      <c r="N106" s="123"/>
      <c r="O106" s="126"/>
      <c r="P106" s="124"/>
      <c r="Q106" s="124"/>
      <c r="R106" s="124"/>
      <c r="S106" s="128"/>
      <c r="T106" s="128"/>
      <c r="U106" s="128"/>
      <c r="V106" s="9"/>
      <c r="W106" s="30"/>
      <c r="X106" s="30"/>
      <c r="Y106" s="30"/>
      <c r="AB106" s="1"/>
      <c r="AC106" s="1"/>
      <c r="AD106" s="1"/>
      <c r="AE106" s="1"/>
      <c r="AF106" s="1"/>
    </row>
    <row r="107" spans="2:32">
      <c r="B107" s="1"/>
      <c r="C107" s="1"/>
      <c r="E107" s="123"/>
      <c r="F107" s="123"/>
      <c r="G107" s="123"/>
      <c r="H107" s="123"/>
      <c r="I107" s="123"/>
      <c r="J107" s="123"/>
      <c r="K107" s="123"/>
      <c r="L107" s="123"/>
      <c r="M107" s="123"/>
      <c r="N107" s="123"/>
      <c r="O107" s="126"/>
      <c r="P107" s="124"/>
      <c r="Q107" s="124"/>
      <c r="R107" s="124"/>
      <c r="S107" s="128"/>
      <c r="T107" s="128"/>
      <c r="U107" s="128"/>
      <c r="V107" s="9"/>
      <c r="W107" s="30"/>
      <c r="X107" s="30"/>
      <c r="Y107" s="30"/>
      <c r="AB107" s="1"/>
      <c r="AC107" s="1"/>
      <c r="AD107" s="1"/>
      <c r="AE107" s="1"/>
      <c r="AF107" s="1"/>
    </row>
    <row r="108" spans="2:32">
      <c r="B108" s="1"/>
      <c r="C108" s="1"/>
      <c r="E108" s="123"/>
      <c r="F108" s="123"/>
      <c r="G108" s="123"/>
      <c r="H108" s="123"/>
      <c r="I108" s="123"/>
      <c r="J108" s="123"/>
      <c r="K108" s="123"/>
      <c r="L108" s="123"/>
      <c r="M108" s="123"/>
      <c r="N108" s="123"/>
      <c r="O108" s="126"/>
      <c r="P108" s="124"/>
      <c r="Q108" s="124"/>
      <c r="R108" s="124"/>
      <c r="S108" s="128"/>
      <c r="T108" s="128"/>
      <c r="U108" s="128"/>
      <c r="V108" s="9"/>
      <c r="W108" s="30"/>
      <c r="X108" s="30"/>
      <c r="Y108" s="30"/>
      <c r="AB108" s="1"/>
      <c r="AC108" s="1"/>
      <c r="AD108" s="1"/>
      <c r="AE108" s="1"/>
      <c r="AF108" s="1"/>
    </row>
    <row r="109" spans="2:32">
      <c r="B109" s="1"/>
      <c r="C109" s="1"/>
      <c r="E109" s="123"/>
      <c r="F109" s="123"/>
      <c r="G109" s="123"/>
      <c r="H109" s="123"/>
      <c r="I109" s="123"/>
      <c r="J109" s="123"/>
      <c r="K109" s="123"/>
      <c r="L109" s="123"/>
      <c r="M109" s="123"/>
      <c r="N109" s="123"/>
      <c r="O109" s="126"/>
      <c r="P109" s="124"/>
      <c r="Q109" s="124"/>
      <c r="R109" s="124"/>
      <c r="S109" s="128"/>
      <c r="T109" s="128"/>
      <c r="U109" s="128"/>
      <c r="V109" s="9"/>
      <c r="W109" s="30"/>
      <c r="X109" s="30"/>
      <c r="Y109" s="30"/>
      <c r="AB109" s="1"/>
      <c r="AC109" s="1"/>
      <c r="AD109" s="1"/>
      <c r="AE109" s="1"/>
      <c r="AF109" s="1"/>
    </row>
    <row r="110" spans="2:32">
      <c r="B110" s="1"/>
      <c r="C110" s="1"/>
      <c r="E110" s="123"/>
      <c r="F110" s="123"/>
      <c r="G110" s="123"/>
      <c r="H110" s="123"/>
      <c r="I110" s="123"/>
      <c r="J110" s="123"/>
      <c r="K110" s="123"/>
      <c r="L110" s="123"/>
      <c r="M110" s="123"/>
      <c r="N110" s="123"/>
      <c r="O110" s="126"/>
      <c r="P110" s="124"/>
      <c r="Q110" s="124"/>
      <c r="R110" s="124"/>
      <c r="S110" s="128"/>
      <c r="T110" s="128"/>
      <c r="U110" s="128"/>
      <c r="V110" s="9"/>
      <c r="W110" s="30"/>
      <c r="X110" s="30"/>
      <c r="Y110" s="30"/>
      <c r="AB110" s="1"/>
      <c r="AC110" s="1"/>
      <c r="AD110" s="1"/>
      <c r="AE110" s="1"/>
      <c r="AF110" s="1"/>
    </row>
    <row r="111" spans="2:32">
      <c r="B111" s="1"/>
      <c r="C111" s="1"/>
      <c r="E111" s="123"/>
      <c r="F111" s="123"/>
      <c r="G111" s="123"/>
      <c r="H111" s="123"/>
      <c r="I111" s="123"/>
      <c r="J111" s="123"/>
      <c r="K111" s="123"/>
      <c r="L111" s="123"/>
      <c r="M111" s="123"/>
      <c r="N111" s="123"/>
      <c r="O111" s="126"/>
      <c r="P111" s="124"/>
      <c r="Q111" s="124"/>
      <c r="R111" s="124"/>
      <c r="S111" s="128"/>
      <c r="T111" s="128"/>
      <c r="U111" s="128"/>
      <c r="V111" s="9"/>
      <c r="W111" s="30"/>
      <c r="X111" s="30"/>
      <c r="Y111" s="30"/>
      <c r="AB111" s="1"/>
      <c r="AC111" s="1"/>
      <c r="AD111" s="1"/>
      <c r="AE111" s="1"/>
      <c r="AF111" s="1"/>
    </row>
    <row r="112" spans="2:32">
      <c r="B112" s="1"/>
      <c r="C112" s="1"/>
      <c r="E112" s="123"/>
      <c r="F112" s="123"/>
      <c r="G112" s="123"/>
      <c r="H112" s="123"/>
      <c r="I112" s="123"/>
      <c r="J112" s="123"/>
      <c r="K112" s="123"/>
      <c r="L112" s="123"/>
      <c r="M112" s="123"/>
      <c r="N112" s="123"/>
      <c r="O112" s="126"/>
      <c r="P112" s="124"/>
      <c r="Q112" s="124"/>
      <c r="R112" s="124"/>
      <c r="S112" s="128"/>
      <c r="T112" s="128"/>
      <c r="U112" s="128"/>
      <c r="V112" s="9"/>
      <c r="W112" s="30"/>
      <c r="X112" s="30"/>
      <c r="Y112" s="30"/>
      <c r="AB112" s="1"/>
      <c r="AC112" s="1"/>
      <c r="AD112" s="1"/>
      <c r="AE112" s="1"/>
      <c r="AF112" s="1"/>
    </row>
    <row r="113" spans="2:32">
      <c r="B113" s="1"/>
      <c r="C113" s="1"/>
      <c r="E113" s="123"/>
      <c r="F113" s="123"/>
      <c r="G113" s="123"/>
      <c r="H113" s="123"/>
      <c r="I113" s="123"/>
      <c r="J113" s="123"/>
      <c r="K113" s="123"/>
      <c r="L113" s="123"/>
      <c r="M113" s="123"/>
      <c r="N113" s="123"/>
      <c r="O113" s="126"/>
      <c r="P113" s="124"/>
      <c r="Q113" s="124"/>
      <c r="R113" s="124"/>
      <c r="S113" s="128"/>
      <c r="T113" s="128"/>
      <c r="U113" s="128"/>
      <c r="V113" s="9"/>
      <c r="W113" s="30"/>
      <c r="X113" s="30"/>
      <c r="Y113" s="30"/>
      <c r="AB113" s="1"/>
      <c r="AC113" s="1"/>
      <c r="AD113" s="1"/>
      <c r="AE113" s="1"/>
      <c r="AF113" s="1"/>
    </row>
    <row r="114" spans="2:32">
      <c r="B114" s="1"/>
      <c r="C114" s="1"/>
      <c r="E114" s="123"/>
      <c r="F114" s="123"/>
      <c r="G114" s="123"/>
      <c r="H114" s="123"/>
      <c r="I114" s="123"/>
      <c r="J114" s="123"/>
      <c r="K114" s="123"/>
      <c r="L114" s="123"/>
      <c r="M114" s="123"/>
      <c r="N114" s="123"/>
      <c r="O114" s="126"/>
      <c r="P114" s="124"/>
      <c r="Q114" s="124"/>
      <c r="R114" s="124"/>
      <c r="S114" s="128"/>
      <c r="T114" s="128"/>
      <c r="U114" s="128"/>
      <c r="V114" s="9"/>
      <c r="W114" s="30"/>
      <c r="X114" s="30"/>
      <c r="Y114" s="30"/>
      <c r="AB114" s="1"/>
      <c r="AC114" s="1"/>
      <c r="AD114" s="1"/>
      <c r="AE114" s="1"/>
      <c r="AF114" s="1"/>
    </row>
    <row r="115" spans="2:32">
      <c r="B115" s="1"/>
      <c r="C115" s="1"/>
      <c r="E115" s="123"/>
      <c r="F115" s="123"/>
      <c r="G115" s="123"/>
      <c r="H115" s="123"/>
      <c r="I115" s="123"/>
      <c r="J115" s="123"/>
      <c r="K115" s="123"/>
      <c r="L115" s="123"/>
      <c r="M115" s="123"/>
      <c r="N115" s="123"/>
      <c r="O115" s="126"/>
      <c r="P115" s="124"/>
      <c r="Q115" s="124"/>
      <c r="R115" s="124"/>
      <c r="S115" s="128"/>
      <c r="T115" s="128"/>
      <c r="U115" s="128"/>
      <c r="V115" s="9"/>
      <c r="W115" s="30"/>
      <c r="X115" s="30"/>
      <c r="Y115" s="30"/>
      <c r="AB115" s="1"/>
      <c r="AC115" s="1"/>
      <c r="AD115" s="1"/>
      <c r="AE115" s="1"/>
      <c r="AF115" s="1"/>
    </row>
    <row r="116" spans="2:32">
      <c r="B116" s="1"/>
      <c r="C116" s="1"/>
      <c r="E116" s="123"/>
      <c r="F116" s="123"/>
      <c r="G116" s="123"/>
      <c r="H116" s="123"/>
      <c r="I116" s="123"/>
      <c r="J116" s="123"/>
      <c r="K116" s="123"/>
      <c r="L116" s="123"/>
      <c r="M116" s="123"/>
      <c r="N116" s="123"/>
      <c r="O116" s="126"/>
      <c r="P116" s="124"/>
      <c r="Q116" s="124"/>
      <c r="R116" s="124"/>
      <c r="S116" s="128"/>
      <c r="T116" s="128"/>
      <c r="U116" s="128"/>
      <c r="V116" s="9"/>
      <c r="W116" s="30"/>
      <c r="X116" s="30"/>
      <c r="Y116" s="30"/>
      <c r="AB116" s="1"/>
      <c r="AC116" s="1"/>
      <c r="AD116" s="1"/>
      <c r="AE116" s="1"/>
      <c r="AF116" s="1"/>
    </row>
    <row r="117" spans="2:32">
      <c r="B117" s="1"/>
      <c r="C117" s="1"/>
      <c r="E117" s="123"/>
      <c r="F117" s="123"/>
      <c r="G117" s="123"/>
      <c r="H117" s="123"/>
      <c r="I117" s="123"/>
      <c r="J117" s="123"/>
      <c r="K117" s="123"/>
      <c r="L117" s="123"/>
      <c r="M117" s="123"/>
      <c r="N117" s="123"/>
      <c r="O117" s="126"/>
      <c r="P117" s="124"/>
      <c r="Q117" s="124"/>
      <c r="R117" s="124"/>
      <c r="S117" s="128"/>
      <c r="T117" s="128"/>
      <c r="U117" s="128"/>
      <c r="V117" s="9"/>
      <c r="W117" s="30"/>
      <c r="X117" s="30"/>
      <c r="Y117" s="30"/>
      <c r="AB117" s="1"/>
      <c r="AC117" s="1"/>
      <c r="AD117" s="1"/>
      <c r="AE117" s="1"/>
      <c r="AF117" s="1"/>
    </row>
    <row r="118" spans="2:32">
      <c r="B118" s="1"/>
      <c r="C118" s="1"/>
      <c r="E118" s="123"/>
      <c r="F118" s="123"/>
      <c r="G118" s="123"/>
      <c r="H118" s="123"/>
      <c r="I118" s="123"/>
      <c r="J118" s="123"/>
      <c r="K118" s="123"/>
      <c r="L118" s="123"/>
      <c r="M118" s="123"/>
      <c r="N118" s="123"/>
      <c r="O118" s="126"/>
      <c r="P118" s="124"/>
      <c r="Q118" s="124"/>
      <c r="R118" s="124"/>
      <c r="S118" s="128"/>
      <c r="T118" s="128"/>
      <c r="U118" s="128"/>
      <c r="V118" s="9"/>
      <c r="W118" s="30"/>
      <c r="X118" s="30"/>
      <c r="Y118" s="30"/>
      <c r="AB118" s="1"/>
      <c r="AC118" s="1"/>
      <c r="AD118" s="1"/>
      <c r="AE118" s="1"/>
      <c r="AF118" s="1"/>
    </row>
    <row r="119" spans="2:32">
      <c r="B119" s="1"/>
      <c r="C119" s="1"/>
      <c r="E119" s="123"/>
      <c r="F119" s="123"/>
      <c r="G119" s="123"/>
      <c r="H119" s="123"/>
      <c r="I119" s="123"/>
      <c r="J119" s="123"/>
      <c r="K119" s="123"/>
      <c r="L119" s="123"/>
      <c r="M119" s="123"/>
      <c r="N119" s="123"/>
      <c r="O119" s="126"/>
      <c r="P119" s="124"/>
      <c r="Q119" s="124"/>
      <c r="R119" s="124"/>
      <c r="S119" s="128"/>
      <c r="T119" s="128"/>
      <c r="U119" s="128"/>
      <c r="V119" s="9"/>
      <c r="W119" s="30"/>
      <c r="X119" s="30"/>
      <c r="Y119" s="30"/>
      <c r="AB119" s="1"/>
      <c r="AC119" s="1"/>
      <c r="AD119" s="1"/>
      <c r="AE119" s="1"/>
      <c r="AF119" s="1"/>
    </row>
    <row r="120" spans="2:32">
      <c r="B120" s="1"/>
      <c r="C120" s="1"/>
      <c r="E120" s="123"/>
      <c r="F120" s="123"/>
      <c r="G120" s="123"/>
      <c r="H120" s="123"/>
      <c r="I120" s="123"/>
      <c r="J120" s="123"/>
      <c r="K120" s="123"/>
      <c r="L120" s="123"/>
      <c r="M120" s="123"/>
      <c r="N120" s="123"/>
      <c r="O120" s="126"/>
      <c r="P120" s="124"/>
      <c r="Q120" s="124"/>
      <c r="R120" s="124"/>
      <c r="S120" s="128"/>
      <c r="T120" s="128"/>
      <c r="U120" s="128"/>
      <c r="V120" s="9"/>
      <c r="W120" s="30"/>
      <c r="X120" s="30"/>
      <c r="Y120" s="30"/>
      <c r="AB120" s="1"/>
      <c r="AC120" s="1"/>
      <c r="AD120" s="1"/>
      <c r="AE120" s="1"/>
      <c r="AF120" s="1"/>
    </row>
    <row r="121" spans="2:32">
      <c r="B121" s="1"/>
      <c r="C121" s="1"/>
      <c r="E121" s="123"/>
      <c r="F121" s="123"/>
      <c r="G121" s="123"/>
      <c r="H121" s="123"/>
      <c r="I121" s="123"/>
      <c r="J121" s="123"/>
      <c r="K121" s="123"/>
      <c r="L121" s="123"/>
      <c r="M121" s="123"/>
      <c r="N121" s="123"/>
      <c r="O121" s="126"/>
      <c r="P121" s="124"/>
      <c r="Q121" s="124"/>
      <c r="R121" s="124"/>
      <c r="S121" s="128"/>
      <c r="T121" s="128"/>
      <c r="U121" s="128"/>
      <c r="V121" s="9"/>
      <c r="W121" s="30"/>
      <c r="X121" s="30"/>
      <c r="Y121" s="30"/>
      <c r="AB121" s="1"/>
      <c r="AC121" s="1"/>
      <c r="AD121" s="1"/>
      <c r="AE121" s="1"/>
      <c r="AF121" s="1"/>
    </row>
    <row r="122" spans="2:32">
      <c r="B122" s="1"/>
      <c r="C122" s="1"/>
      <c r="E122" s="123"/>
      <c r="F122" s="123"/>
      <c r="G122" s="123"/>
      <c r="H122" s="123"/>
      <c r="I122" s="123"/>
      <c r="J122" s="123"/>
      <c r="K122" s="123"/>
      <c r="L122" s="123"/>
      <c r="M122" s="123"/>
      <c r="N122" s="123"/>
      <c r="O122" s="126"/>
      <c r="P122" s="124"/>
      <c r="Q122" s="124"/>
      <c r="R122" s="124"/>
      <c r="S122" s="128"/>
      <c r="T122" s="128"/>
      <c r="U122" s="128"/>
      <c r="V122" s="9"/>
      <c r="W122" s="30"/>
      <c r="X122" s="30"/>
      <c r="Y122" s="30"/>
      <c r="AB122" s="1"/>
      <c r="AC122" s="1"/>
      <c r="AD122" s="1"/>
      <c r="AE122" s="1"/>
      <c r="AF122" s="1"/>
    </row>
    <row r="123" spans="2:32">
      <c r="B123" s="1"/>
      <c r="C123" s="1"/>
      <c r="E123" s="123"/>
      <c r="F123" s="123"/>
      <c r="G123" s="123"/>
      <c r="H123" s="123"/>
      <c r="I123" s="123"/>
      <c r="J123" s="123"/>
      <c r="K123" s="123"/>
      <c r="L123" s="123"/>
      <c r="M123" s="123"/>
      <c r="N123" s="123"/>
      <c r="O123" s="126"/>
      <c r="P123" s="124"/>
      <c r="Q123" s="124"/>
      <c r="R123" s="124"/>
      <c r="S123" s="128"/>
      <c r="T123" s="128"/>
      <c r="U123" s="128"/>
      <c r="V123" s="9"/>
      <c r="W123" s="30"/>
      <c r="X123" s="30"/>
      <c r="Y123" s="30"/>
      <c r="AB123" s="1"/>
      <c r="AC123" s="1"/>
      <c r="AD123" s="1"/>
      <c r="AE123" s="1"/>
      <c r="AF123" s="1"/>
    </row>
    <row r="124" spans="2:32">
      <c r="B124" s="1"/>
      <c r="C124" s="1"/>
      <c r="E124" s="123"/>
      <c r="F124" s="123"/>
      <c r="G124" s="123"/>
      <c r="H124" s="123"/>
      <c r="I124" s="123"/>
      <c r="J124" s="123"/>
      <c r="K124" s="123"/>
      <c r="L124" s="123"/>
      <c r="M124" s="123"/>
      <c r="N124" s="123"/>
      <c r="O124" s="126"/>
      <c r="P124" s="124"/>
      <c r="Q124" s="124"/>
      <c r="R124" s="124"/>
      <c r="S124" s="128"/>
      <c r="T124" s="128"/>
      <c r="U124" s="128"/>
      <c r="V124" s="9"/>
      <c r="W124" s="30"/>
      <c r="X124" s="30"/>
      <c r="Y124" s="30"/>
      <c r="AB124" s="1"/>
      <c r="AC124" s="1"/>
      <c r="AD124" s="1"/>
      <c r="AE124" s="1"/>
      <c r="AF124" s="1"/>
    </row>
    <row r="125" spans="2:32">
      <c r="B125" s="1"/>
      <c r="C125" s="1"/>
      <c r="E125" s="123"/>
      <c r="F125" s="123"/>
      <c r="G125" s="123"/>
      <c r="H125" s="123"/>
      <c r="I125" s="123"/>
      <c r="J125" s="123"/>
      <c r="K125" s="123"/>
      <c r="L125" s="123"/>
      <c r="M125" s="123"/>
      <c r="N125" s="123"/>
      <c r="O125" s="126"/>
      <c r="P125" s="124"/>
      <c r="Q125" s="124"/>
      <c r="R125" s="124"/>
      <c r="S125" s="128"/>
      <c r="T125" s="128"/>
      <c r="U125" s="128"/>
      <c r="V125" s="9"/>
      <c r="W125" s="30"/>
      <c r="X125" s="30"/>
      <c r="Y125" s="30"/>
      <c r="AB125" s="1"/>
      <c r="AC125" s="1"/>
      <c r="AD125" s="1"/>
      <c r="AE125" s="1"/>
      <c r="AF125" s="1"/>
    </row>
    <row r="126" spans="2:32">
      <c r="B126" s="1"/>
      <c r="C126" s="1"/>
      <c r="E126" s="123"/>
      <c r="F126" s="123"/>
      <c r="G126" s="123"/>
      <c r="H126" s="123"/>
      <c r="I126" s="123"/>
      <c r="J126" s="123"/>
      <c r="K126" s="123"/>
      <c r="L126" s="123"/>
      <c r="M126" s="123"/>
      <c r="N126" s="123"/>
      <c r="O126" s="126"/>
      <c r="P126" s="124"/>
      <c r="Q126" s="124"/>
      <c r="R126" s="124"/>
      <c r="S126" s="128"/>
      <c r="T126" s="128"/>
      <c r="U126" s="128"/>
      <c r="V126" s="9"/>
      <c r="W126" s="30"/>
      <c r="X126" s="30"/>
      <c r="Y126" s="30"/>
      <c r="AB126" s="1"/>
      <c r="AC126" s="1"/>
      <c r="AD126" s="1"/>
      <c r="AE126" s="1"/>
      <c r="AF126" s="1"/>
    </row>
    <row r="127" spans="2:32">
      <c r="B127" s="1"/>
      <c r="C127" s="1"/>
      <c r="E127" s="123"/>
      <c r="F127" s="123"/>
      <c r="G127" s="123"/>
      <c r="H127" s="123"/>
      <c r="I127" s="123"/>
      <c r="J127" s="123"/>
      <c r="K127" s="123"/>
      <c r="L127" s="123"/>
      <c r="M127" s="123"/>
      <c r="N127" s="123"/>
      <c r="O127" s="126"/>
      <c r="P127" s="124"/>
      <c r="Q127" s="124"/>
      <c r="R127" s="124"/>
      <c r="S127" s="128"/>
      <c r="T127" s="128"/>
      <c r="U127" s="128"/>
      <c r="V127" s="9"/>
      <c r="W127" s="30"/>
      <c r="X127" s="30"/>
      <c r="Y127" s="30"/>
      <c r="AB127" s="1"/>
      <c r="AC127" s="1"/>
      <c r="AD127" s="1"/>
      <c r="AE127" s="1"/>
      <c r="AF127" s="1"/>
    </row>
    <row r="128" spans="2:32">
      <c r="B128" s="1"/>
      <c r="C128" s="1"/>
      <c r="E128" s="123"/>
      <c r="F128" s="123"/>
      <c r="G128" s="123"/>
      <c r="H128" s="123"/>
      <c r="I128" s="123"/>
      <c r="J128" s="123"/>
      <c r="K128" s="123"/>
      <c r="L128" s="123"/>
      <c r="M128" s="123"/>
      <c r="N128" s="123"/>
      <c r="O128" s="126"/>
      <c r="P128" s="124"/>
      <c r="Q128" s="124"/>
      <c r="R128" s="124"/>
      <c r="S128" s="128"/>
      <c r="T128" s="128"/>
      <c r="U128" s="128"/>
      <c r="V128" s="9"/>
      <c r="W128" s="30"/>
      <c r="X128" s="30"/>
      <c r="Y128" s="30"/>
      <c r="AB128" s="1"/>
      <c r="AC128" s="1"/>
      <c r="AD128" s="1"/>
      <c r="AE128" s="1"/>
      <c r="AF128" s="1"/>
    </row>
    <row r="129" spans="1:256">
      <c r="B129" s="1"/>
      <c r="C129" s="1"/>
      <c r="E129" s="123"/>
      <c r="F129" s="123"/>
      <c r="G129" s="123"/>
      <c r="H129" s="123"/>
      <c r="I129" s="123"/>
      <c r="J129" s="123"/>
      <c r="K129" s="123"/>
      <c r="L129" s="123"/>
      <c r="M129" s="123"/>
      <c r="N129" s="123"/>
      <c r="O129" s="126"/>
      <c r="P129" s="124"/>
      <c r="Q129" s="124"/>
      <c r="R129" s="124"/>
      <c r="S129" s="128"/>
      <c r="T129" s="128"/>
      <c r="U129" s="128"/>
      <c r="V129" s="9"/>
      <c r="W129" s="30"/>
      <c r="X129" s="30"/>
      <c r="Y129" s="30"/>
      <c r="AB129" s="1"/>
      <c r="AC129" s="1"/>
      <c r="AD129" s="1"/>
      <c r="AE129" s="1"/>
      <c r="AF129" s="1"/>
    </row>
    <row r="130" spans="1:256">
      <c r="B130" s="1"/>
      <c r="C130" s="1"/>
      <c r="E130" s="123"/>
      <c r="F130" s="123"/>
      <c r="G130" s="123"/>
      <c r="H130" s="123"/>
      <c r="I130" s="123"/>
      <c r="J130" s="123"/>
      <c r="K130" s="123"/>
      <c r="L130" s="123"/>
      <c r="M130" s="123"/>
      <c r="N130" s="123"/>
      <c r="O130" s="126"/>
      <c r="P130" s="124"/>
      <c r="Q130" s="124"/>
      <c r="R130" s="124"/>
      <c r="S130" s="128"/>
      <c r="T130" s="128"/>
      <c r="U130" s="128"/>
      <c r="V130" s="9"/>
      <c r="W130" s="30"/>
      <c r="X130" s="30"/>
      <c r="Y130" s="30"/>
      <c r="AB130" s="1"/>
      <c r="AC130" s="1"/>
      <c r="AD130" s="1"/>
      <c r="AE130" s="1"/>
      <c r="AF130" s="1"/>
    </row>
    <row r="131" spans="1:256">
      <c r="B131" s="1"/>
      <c r="C131" s="1"/>
      <c r="E131" s="123"/>
      <c r="F131" s="123"/>
      <c r="G131" s="123"/>
      <c r="H131" s="123"/>
      <c r="I131" s="123"/>
      <c r="J131" s="123"/>
      <c r="K131" s="123"/>
      <c r="L131" s="123"/>
      <c r="M131" s="123"/>
      <c r="N131" s="123"/>
      <c r="O131" s="126"/>
      <c r="P131" s="124"/>
      <c r="Q131" s="124"/>
      <c r="R131" s="124"/>
      <c r="S131" s="128"/>
      <c r="T131" s="128"/>
      <c r="U131" s="128"/>
      <c r="V131" s="9"/>
      <c r="W131" s="30"/>
      <c r="X131" s="30"/>
      <c r="Y131" s="30"/>
      <c r="AB131" s="1"/>
      <c r="AC131" s="1"/>
      <c r="AD131" s="1"/>
      <c r="AE131" s="1"/>
      <c r="AF131" s="1"/>
    </row>
    <row r="132" spans="1:256">
      <c r="B132" s="1"/>
      <c r="C132" s="1"/>
      <c r="E132" s="123"/>
      <c r="F132" s="123"/>
      <c r="G132" s="123"/>
      <c r="H132" s="123"/>
      <c r="I132" s="123"/>
      <c r="J132" s="123"/>
      <c r="K132" s="123"/>
      <c r="L132" s="123"/>
      <c r="M132" s="123"/>
      <c r="N132" s="123"/>
      <c r="O132" s="126"/>
      <c r="P132" s="124"/>
      <c r="Q132" s="124"/>
      <c r="R132" s="124"/>
      <c r="S132" s="128"/>
      <c r="T132" s="128"/>
      <c r="U132" s="128"/>
      <c r="V132" s="9"/>
      <c r="W132" s="30"/>
      <c r="X132" s="30"/>
      <c r="Y132" s="30"/>
      <c r="AB132" s="1"/>
      <c r="AC132" s="1"/>
      <c r="AD132" s="3"/>
      <c r="AE132" s="1"/>
      <c r="AF132" s="1"/>
    </row>
    <row r="133" spans="1:256">
      <c r="B133" s="1"/>
      <c r="C133" s="1"/>
      <c r="E133" s="123"/>
      <c r="F133" s="123"/>
      <c r="G133" s="123"/>
      <c r="H133" s="123"/>
      <c r="I133" s="123"/>
      <c r="J133" s="123"/>
      <c r="K133" s="123"/>
      <c r="L133" s="123"/>
      <c r="M133" s="123"/>
      <c r="N133" s="123"/>
      <c r="O133" s="126"/>
      <c r="P133" s="124"/>
      <c r="Q133" s="124"/>
      <c r="R133" s="124"/>
      <c r="S133" s="128"/>
      <c r="T133" s="128"/>
      <c r="U133" s="128"/>
      <c r="V133" s="9"/>
      <c r="W133" s="30"/>
      <c r="X133" s="30"/>
      <c r="Y133" s="30"/>
      <c r="AB133" s="1"/>
      <c r="AC133" s="1"/>
      <c r="AD133" s="3"/>
      <c r="AE133" s="1"/>
      <c r="AF133" s="1"/>
    </row>
    <row r="134" spans="1:256">
      <c r="B134" s="1"/>
      <c r="C134" s="1"/>
      <c r="E134" s="123"/>
      <c r="F134" s="123"/>
      <c r="G134" s="123"/>
      <c r="H134" s="123"/>
      <c r="I134" s="123"/>
      <c r="J134" s="123"/>
      <c r="K134" s="123"/>
      <c r="L134" s="123"/>
      <c r="M134" s="123"/>
      <c r="N134" s="123"/>
      <c r="O134" s="126"/>
      <c r="P134" s="124"/>
      <c r="Q134" s="124"/>
      <c r="R134" s="124"/>
      <c r="S134" s="128"/>
      <c r="T134" s="128"/>
      <c r="U134" s="128"/>
      <c r="V134" s="9"/>
      <c r="W134" s="30"/>
      <c r="X134" s="30"/>
      <c r="Y134" s="30"/>
      <c r="AB134" s="1"/>
      <c r="AC134" s="1"/>
      <c r="AD134" s="3"/>
      <c r="AE134" s="1"/>
      <c r="AF134" s="1"/>
    </row>
    <row r="135" spans="1:256">
      <c r="B135" s="1"/>
      <c r="C135" s="1"/>
      <c r="E135" s="123"/>
      <c r="F135" s="123"/>
      <c r="G135" s="123"/>
      <c r="H135" s="123"/>
      <c r="I135" s="123"/>
      <c r="J135" s="123"/>
      <c r="K135" s="123"/>
      <c r="L135" s="123"/>
      <c r="M135" s="123"/>
      <c r="N135" s="123"/>
      <c r="O135" s="126"/>
      <c r="P135" s="124"/>
      <c r="Q135" s="124"/>
      <c r="R135" s="124"/>
      <c r="S135" s="128"/>
      <c r="T135" s="128"/>
      <c r="U135" s="128"/>
      <c r="V135" s="9"/>
      <c r="W135" s="30"/>
      <c r="X135" s="30"/>
      <c r="Y135" s="3"/>
      <c r="Z135" s="3"/>
      <c r="AA135" s="3"/>
      <c r="AB135" s="3"/>
      <c r="AC135" s="3"/>
      <c r="AD135" s="3"/>
      <c r="AE135" s="3"/>
      <c r="AF135" s="3"/>
      <c r="AG135" s="3"/>
      <c r="AH135" s="3"/>
      <c r="AI135" s="3"/>
      <c r="AJ135" s="3"/>
      <c r="AK135" s="3"/>
      <c r="AL135" s="3"/>
      <c r="AM135" s="3"/>
      <c r="AN135" s="3"/>
      <c r="AO135" s="3"/>
      <c r="AP135" s="3"/>
      <c r="AQ135" s="3"/>
      <c r="AR135" s="3"/>
    </row>
    <row r="136" spans="1:256">
      <c r="B136" s="1"/>
      <c r="C136" s="1"/>
      <c r="E136" s="123"/>
      <c r="F136" s="123"/>
      <c r="G136" s="123"/>
      <c r="H136" s="123"/>
      <c r="I136" s="123"/>
      <c r="J136" s="123"/>
      <c r="K136" s="123"/>
      <c r="L136" s="123"/>
      <c r="M136" s="123"/>
      <c r="N136" s="123"/>
      <c r="O136" s="126"/>
      <c r="P136" s="124"/>
      <c r="Q136" s="124"/>
      <c r="R136" s="124"/>
      <c r="S136" s="128"/>
      <c r="T136" s="128"/>
      <c r="U136" s="128"/>
      <c r="V136" s="9"/>
      <c r="W136" s="30"/>
      <c r="X136" s="30"/>
      <c r="Y136" s="3"/>
      <c r="Z136" s="3"/>
      <c r="AA136" s="3"/>
      <c r="AB136" s="3"/>
      <c r="AC136" s="3"/>
      <c r="AD136" s="3"/>
      <c r="AE136" s="3"/>
      <c r="AF136" s="3"/>
      <c r="AG136" s="3"/>
      <c r="AH136" s="3"/>
      <c r="AI136" s="3"/>
      <c r="AJ136" s="3"/>
      <c r="AK136" s="3"/>
      <c r="AL136" s="3"/>
      <c r="AM136" s="3"/>
      <c r="AN136" s="3"/>
      <c r="AO136" s="3"/>
      <c r="AP136" s="3"/>
      <c r="AQ136" s="3"/>
      <c r="AR136" s="3"/>
    </row>
    <row r="137" spans="1:256">
      <c r="B137" s="1"/>
      <c r="C137" s="1"/>
      <c r="E137" s="123"/>
      <c r="F137" s="123"/>
      <c r="G137" s="123"/>
      <c r="H137" s="123"/>
      <c r="I137" s="123"/>
      <c r="J137" s="123"/>
      <c r="K137" s="123"/>
      <c r="L137" s="123"/>
      <c r="M137" s="123"/>
      <c r="N137" s="123"/>
      <c r="O137" s="126"/>
      <c r="P137" s="124"/>
      <c r="Q137" s="124"/>
      <c r="R137" s="124"/>
      <c r="S137" s="128"/>
      <c r="T137" s="128"/>
      <c r="U137" s="128"/>
      <c r="V137" s="9"/>
      <c r="W137" s="30"/>
      <c r="X137" s="30"/>
      <c r="Y137" s="3"/>
      <c r="Z137" s="3"/>
      <c r="AA137" s="3"/>
      <c r="AB137" s="3"/>
      <c r="AC137" s="3"/>
      <c r="AE137" s="3"/>
      <c r="AF137" s="3"/>
      <c r="AG137" s="3"/>
      <c r="AH137" s="3"/>
      <c r="AI137" s="3"/>
      <c r="AJ137" s="3"/>
      <c r="AK137" s="3"/>
      <c r="AL137" s="3"/>
      <c r="AM137" s="3"/>
      <c r="AN137" s="3"/>
      <c r="AO137" s="3"/>
      <c r="AP137" s="3"/>
      <c r="AQ137" s="3"/>
      <c r="AR137" s="3"/>
    </row>
    <row r="138" spans="1:256">
      <c r="B138" s="1"/>
      <c r="C138" s="1"/>
      <c r="E138" s="123"/>
      <c r="F138" s="123"/>
      <c r="G138" s="123"/>
      <c r="H138" s="123"/>
      <c r="I138" s="123"/>
      <c r="J138" s="123"/>
      <c r="K138" s="123"/>
      <c r="L138" s="123"/>
      <c r="M138" s="123"/>
      <c r="N138" s="123"/>
      <c r="O138" s="126"/>
      <c r="P138" s="124"/>
      <c r="Q138" s="124"/>
      <c r="R138" s="124"/>
      <c r="S138" s="128"/>
      <c r="T138" s="128"/>
      <c r="U138" s="128"/>
      <c r="V138" s="9"/>
      <c r="W138" s="30"/>
      <c r="X138" s="30"/>
      <c r="Y138" s="3"/>
      <c r="Z138" s="3"/>
      <c r="AA138" s="3"/>
      <c r="AB138" s="3"/>
      <c r="AC138" s="3"/>
      <c r="AE138" s="3"/>
      <c r="AF138" s="3"/>
      <c r="AG138" s="3"/>
      <c r="AH138" s="3"/>
      <c r="AI138" s="3"/>
      <c r="AJ138" s="3"/>
      <c r="AK138" s="3"/>
      <c r="AL138" s="3"/>
      <c r="AM138" s="3"/>
      <c r="AN138" s="3"/>
      <c r="AO138" s="3"/>
      <c r="AP138" s="3"/>
      <c r="AQ138" s="3"/>
      <c r="AR138" s="3"/>
    </row>
    <row r="139" spans="1:256">
      <c r="E139" s="123"/>
      <c r="F139" s="123"/>
      <c r="G139" s="123"/>
      <c r="H139" s="123"/>
      <c r="I139" s="123"/>
      <c r="J139" s="123"/>
      <c r="K139" s="123"/>
      <c r="L139" s="123"/>
      <c r="M139" s="123"/>
      <c r="N139" s="123"/>
      <c r="O139" s="126"/>
      <c r="P139" s="124"/>
      <c r="Q139" s="124"/>
      <c r="R139" s="124"/>
      <c r="S139" s="128"/>
      <c r="T139" s="128"/>
      <c r="U139" s="128"/>
      <c r="V139" s="9"/>
      <c r="W139" s="30"/>
      <c r="X139" s="30"/>
      <c r="Y139" s="3"/>
      <c r="Z139" s="3"/>
      <c r="AA139" s="3"/>
      <c r="AB139" s="3"/>
      <c r="AC139" s="3"/>
      <c r="AE139" s="3"/>
      <c r="AF139" s="3"/>
      <c r="AG139" s="3"/>
      <c r="AH139" s="3"/>
      <c r="AI139" s="3"/>
      <c r="AJ139" s="3"/>
      <c r="AK139" s="3"/>
      <c r="AL139" s="3"/>
      <c r="AM139" s="3"/>
      <c r="AN139" s="3"/>
      <c r="AO139" s="3"/>
      <c r="AP139" s="3"/>
      <c r="AQ139" s="3"/>
      <c r="AR139" s="3"/>
    </row>
    <row r="140" spans="1:256">
      <c r="E140" s="123"/>
      <c r="F140" s="123"/>
      <c r="G140" s="123"/>
      <c r="H140" s="123"/>
      <c r="I140" s="123"/>
      <c r="J140" s="123"/>
      <c r="K140" s="123"/>
      <c r="L140" s="123"/>
      <c r="M140" s="123"/>
      <c r="N140" s="123"/>
      <c r="O140" s="126"/>
      <c r="P140" s="124"/>
      <c r="Q140" s="124"/>
      <c r="R140" s="124"/>
      <c r="S140" s="128"/>
      <c r="T140" s="128"/>
      <c r="U140" s="128"/>
      <c r="V140" s="9"/>
      <c r="W140" s="30"/>
      <c r="X140" s="30"/>
    </row>
    <row r="141" spans="1:256">
      <c r="E141" s="123"/>
      <c r="F141" s="123"/>
      <c r="G141" s="123"/>
      <c r="H141" s="123"/>
      <c r="I141" s="123"/>
      <c r="J141" s="123"/>
      <c r="K141" s="123"/>
      <c r="L141" s="123"/>
      <c r="M141" s="123"/>
      <c r="N141" s="123"/>
      <c r="O141" s="126"/>
      <c r="P141" s="124"/>
      <c r="Q141" s="124"/>
      <c r="R141" s="124"/>
      <c r="S141" s="128"/>
      <c r="T141" s="128"/>
      <c r="U141" s="128"/>
      <c r="V141" s="9"/>
      <c r="W141" s="30"/>
      <c r="X141" s="30"/>
    </row>
    <row r="142" spans="1:256">
      <c r="A142" s="3"/>
      <c r="D142" s="3"/>
      <c r="E142" s="3"/>
      <c r="F142" s="3"/>
      <c r="G142" s="3"/>
      <c r="H142" s="3"/>
      <c r="I142" s="3"/>
      <c r="J142" s="3"/>
      <c r="K142" s="3"/>
      <c r="L142" s="3"/>
      <c r="M142" s="3"/>
      <c r="N142" s="3"/>
      <c r="O142" s="3"/>
      <c r="P142" s="3"/>
      <c r="Q142" s="3"/>
      <c r="R142" s="3"/>
      <c r="S142" s="3"/>
      <c r="T142" s="3"/>
      <c r="U142" s="3"/>
      <c r="V142" s="3"/>
      <c r="W142" s="3"/>
      <c r="X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row r="146" spans="1:256">
      <c r="A146" s="3"/>
      <c r="D146" s="3"/>
      <c r="E146" s="3"/>
      <c r="F146" s="3"/>
      <c r="G146" s="3"/>
      <c r="H146" s="3"/>
      <c r="I146" s="3"/>
      <c r="J146" s="3"/>
      <c r="K146" s="3"/>
      <c r="L146" s="3"/>
      <c r="M146" s="3"/>
      <c r="N146" s="3"/>
      <c r="O146" s="3"/>
      <c r="P146" s="3"/>
      <c r="Q146" s="3"/>
      <c r="R146" s="3"/>
      <c r="S146" s="3"/>
      <c r="T146" s="3"/>
      <c r="U146" s="3"/>
      <c r="V146" s="3"/>
      <c r="W146" s="3"/>
      <c r="X146" s="3"/>
      <c r="AS146" s="3"/>
      <c r="AT146" s="3"/>
      <c r="AU146" s="3"/>
      <c r="AV146" s="3"/>
      <c r="AW146" s="3"/>
      <c r="AX146" s="3"/>
      <c r="AY146" s="3"/>
      <c r="AZ146" s="3"/>
      <c r="BA146" s="3"/>
      <c r="BB146" s="3"/>
      <c r="BC146" s="3"/>
      <c r="BD146" s="3"/>
      <c r="BE146" s="3"/>
      <c r="BF146" s="3"/>
      <c r="BG146" s="3"/>
      <c r="BH146" s="3"/>
      <c r="BI146" s="3"/>
      <c r="BJ146" s="3"/>
      <c r="BK146" s="3"/>
      <c r="BL146" s="3"/>
      <c r="BM146" s="3"/>
      <c r="BN146" s="3"/>
      <c r="BO146" s="3"/>
      <c r="BP146" s="3"/>
      <c r="BQ146" s="3"/>
      <c r="BR146" s="3"/>
      <c r="BS146" s="3"/>
      <c r="BT146" s="3"/>
      <c r="BU146" s="3"/>
      <c r="BV146" s="3"/>
      <c r="BW146" s="3"/>
      <c r="BX146" s="3"/>
      <c r="BY146" s="3"/>
      <c r="BZ146" s="3"/>
      <c r="CA146" s="3"/>
      <c r="CB146" s="3"/>
      <c r="CC146" s="3"/>
      <c r="CD146" s="3"/>
      <c r="CE146" s="3"/>
      <c r="CF146" s="3"/>
      <c r="CG146" s="3"/>
      <c r="CH146" s="3"/>
      <c r="CI146" s="3"/>
      <c r="CJ146" s="3"/>
      <c r="CK146" s="3"/>
      <c r="CL146" s="3"/>
      <c r="CM146" s="3"/>
      <c r="CN146" s="3"/>
      <c r="CO146" s="3"/>
      <c r="CP146" s="3"/>
      <c r="CQ146" s="3"/>
      <c r="CR146" s="3"/>
      <c r="CS146" s="3"/>
      <c r="CT146" s="3"/>
      <c r="CU146" s="3"/>
      <c r="CV146" s="3"/>
      <c r="CW146" s="3"/>
      <c r="CX146" s="3"/>
      <c r="CY146" s="3"/>
      <c r="CZ146" s="3"/>
      <c r="DA146" s="3"/>
      <c r="DB146" s="3"/>
      <c r="DC146" s="3"/>
      <c r="DD146" s="3"/>
      <c r="DE146" s="3"/>
      <c r="DF146" s="3"/>
      <c r="DG146" s="3"/>
      <c r="DH146" s="3"/>
      <c r="DI146" s="3"/>
      <c r="DJ146" s="3"/>
      <c r="DK146" s="3"/>
      <c r="DL146" s="3"/>
      <c r="DM146" s="3"/>
      <c r="DN146" s="3"/>
      <c r="DO146" s="3"/>
      <c r="DP146" s="3"/>
      <c r="DQ146" s="3"/>
      <c r="DR146" s="3"/>
      <c r="DS146" s="3"/>
      <c r="DT146" s="3"/>
      <c r="DU146" s="3"/>
      <c r="DV146" s="3"/>
      <c r="DW146" s="3"/>
      <c r="DX146" s="3"/>
      <c r="DY146" s="3"/>
      <c r="DZ146" s="3"/>
      <c r="EA146" s="3"/>
      <c r="EB146" s="3"/>
      <c r="EC146" s="3"/>
      <c r="ED146" s="3"/>
      <c r="EE146" s="3"/>
      <c r="EF146" s="3"/>
      <c r="EG146" s="3"/>
      <c r="EH146" s="3"/>
      <c r="EI146" s="3"/>
      <c r="EJ146" s="3"/>
      <c r="EK146" s="3"/>
      <c r="EL146" s="3"/>
      <c r="EM146" s="3"/>
      <c r="EN146" s="3"/>
      <c r="EO146" s="3"/>
      <c r="EP146" s="3"/>
      <c r="EQ146" s="3"/>
      <c r="ER146" s="3"/>
      <c r="ES146" s="3"/>
      <c r="ET146" s="3"/>
      <c r="EU146" s="3"/>
      <c r="EV146" s="3"/>
      <c r="EW146" s="3"/>
      <c r="EX146" s="3"/>
      <c r="EY146" s="3"/>
      <c r="EZ146" s="3"/>
      <c r="FA146" s="3"/>
      <c r="FB146" s="3"/>
      <c r="FC146" s="3"/>
      <c r="FD146" s="3"/>
      <c r="FE146" s="3"/>
      <c r="FF146" s="3"/>
      <c r="FG146" s="3"/>
      <c r="FH146" s="3"/>
      <c r="FI146" s="3"/>
      <c r="FJ146" s="3"/>
      <c r="FK146" s="3"/>
      <c r="FL146" s="3"/>
      <c r="FM146" s="3"/>
      <c r="FN146" s="3"/>
      <c r="FO146" s="3"/>
      <c r="FP146" s="3"/>
      <c r="FQ146" s="3"/>
      <c r="FR146" s="3"/>
      <c r="FS146" s="3"/>
      <c r="FT146" s="3"/>
      <c r="FU146" s="3"/>
      <c r="FV146" s="3"/>
      <c r="FW146" s="3"/>
      <c r="FX146" s="3"/>
      <c r="FY146" s="3"/>
      <c r="FZ146" s="3"/>
      <c r="GA146" s="3"/>
      <c r="GB146" s="3"/>
      <c r="GC146" s="3"/>
      <c r="GD146" s="3"/>
      <c r="GE146" s="3"/>
      <c r="GF146" s="3"/>
      <c r="GG146" s="3"/>
      <c r="GH146" s="3"/>
      <c r="GI146" s="3"/>
      <c r="GJ146" s="3"/>
      <c r="GK146" s="3"/>
      <c r="GL146" s="3"/>
      <c r="GM146" s="3"/>
      <c r="GN146" s="3"/>
      <c r="GO146" s="3"/>
      <c r="GP146" s="3"/>
      <c r="GQ146" s="3"/>
      <c r="GR146" s="3"/>
      <c r="GS146" s="3"/>
      <c r="GT146" s="3"/>
      <c r="GU146" s="3"/>
      <c r="GV146" s="3"/>
      <c r="GW146" s="3"/>
      <c r="GX146" s="3"/>
      <c r="GY146" s="3"/>
      <c r="GZ146" s="3"/>
      <c r="HA146" s="3"/>
      <c r="HB146" s="3"/>
      <c r="HC146" s="3"/>
      <c r="HD146" s="3"/>
      <c r="HE146" s="3"/>
      <c r="HF146" s="3"/>
      <c r="HG146" s="3"/>
      <c r="HH146" s="3"/>
      <c r="HI146" s="3"/>
      <c r="HJ146" s="3"/>
      <c r="HK146" s="3"/>
      <c r="HL146" s="3"/>
      <c r="HM146" s="3"/>
      <c r="HN146" s="3"/>
      <c r="HO146" s="3"/>
      <c r="HP146" s="3"/>
      <c r="HQ146" s="3"/>
      <c r="HR146" s="3"/>
      <c r="HS146" s="3"/>
      <c r="HT146" s="3"/>
      <c r="HU146" s="3"/>
      <c r="HV146" s="3"/>
      <c r="HW146" s="3"/>
      <c r="HX146" s="3"/>
      <c r="HY146" s="3"/>
      <c r="HZ146" s="3"/>
      <c r="IA146" s="3"/>
      <c r="IB146" s="3"/>
      <c r="IC146" s="3"/>
      <c r="ID146" s="3"/>
      <c r="IE146" s="3"/>
      <c r="IF146" s="3"/>
      <c r="IG146" s="3"/>
      <c r="IH146" s="3"/>
      <c r="II146" s="3"/>
      <c r="IJ146" s="3"/>
      <c r="IK146" s="3"/>
      <c r="IL146" s="3"/>
      <c r="IM146" s="3"/>
      <c r="IN146" s="3"/>
      <c r="IO146" s="3"/>
      <c r="IP146" s="3"/>
      <c r="IQ146" s="3"/>
      <c r="IR146" s="3"/>
      <c r="IS146" s="3"/>
      <c r="IT146" s="3"/>
      <c r="IU146" s="3"/>
      <c r="IV146" s="3"/>
    </row>
  </sheetData>
  <mergeCells count="97">
    <mergeCell ref="D1:I3"/>
    <mergeCell ref="E7:F7"/>
    <mergeCell ref="D9:U9"/>
    <mergeCell ref="D10:U10"/>
    <mergeCell ref="J11:N11"/>
    <mergeCell ref="R11:U11"/>
    <mergeCell ref="E13:H13"/>
    <mergeCell ref="E18:G18"/>
    <mergeCell ref="I18:K18"/>
    <mergeCell ref="M18:O18"/>
    <mergeCell ref="Q18:U18"/>
    <mergeCell ref="E19:G19"/>
    <mergeCell ref="H20:U20"/>
    <mergeCell ref="E21:G21"/>
    <mergeCell ref="J21:U21"/>
    <mergeCell ref="J23:U23"/>
    <mergeCell ref="D24:U24"/>
    <mergeCell ref="D25:K25"/>
    <mergeCell ref="L25:U25"/>
    <mergeCell ref="E26:K26"/>
    <mergeCell ref="L26:U26"/>
    <mergeCell ref="F27:K27"/>
    <mergeCell ref="L27:U27"/>
    <mergeCell ref="F28:K28"/>
    <mergeCell ref="L28:U28"/>
    <mergeCell ref="F29:K29"/>
    <mergeCell ref="L29:U29"/>
    <mergeCell ref="E30:K30"/>
    <mergeCell ref="L30:U30"/>
    <mergeCell ref="E31:K31"/>
    <mergeCell ref="L31:U31"/>
    <mergeCell ref="E32:K32"/>
    <mergeCell ref="L32:U32"/>
    <mergeCell ref="E33:K33"/>
    <mergeCell ref="L33:U33"/>
    <mergeCell ref="E34:K34"/>
    <mergeCell ref="L34:U34"/>
    <mergeCell ref="E35:K35"/>
    <mergeCell ref="L35:U35"/>
    <mergeCell ref="F36:K36"/>
    <mergeCell ref="L36:U36"/>
    <mergeCell ref="F37:K37"/>
    <mergeCell ref="L37:U38"/>
    <mergeCell ref="F38:K38"/>
    <mergeCell ref="F39:K39"/>
    <mergeCell ref="L39:U39"/>
    <mergeCell ref="F40:K40"/>
    <mergeCell ref="L40:U40"/>
    <mergeCell ref="F41:K41"/>
    <mergeCell ref="L41:U41"/>
    <mergeCell ref="F42:K42"/>
    <mergeCell ref="L42:U42"/>
    <mergeCell ref="F43:K43"/>
    <mergeCell ref="L43:U43"/>
    <mergeCell ref="F44:K44"/>
    <mergeCell ref="L44:U44"/>
    <mergeCell ref="F45:K45"/>
    <mergeCell ref="L45:U45"/>
    <mergeCell ref="E47:I48"/>
    <mergeCell ref="P49:V50"/>
    <mergeCell ref="W52:W54"/>
    <mergeCell ref="S47:U47"/>
    <mergeCell ref="P47:R47"/>
    <mergeCell ref="X52:AE52"/>
    <mergeCell ref="G53:H53"/>
    <mergeCell ref="P53:U53"/>
    <mergeCell ref="X53:X54"/>
    <mergeCell ref="Y53:Y54"/>
    <mergeCell ref="Z53:Z54"/>
    <mergeCell ref="AA53:AA54"/>
    <mergeCell ref="AB53:AB54"/>
    <mergeCell ref="AC53:AC54"/>
    <mergeCell ref="AD53:AD54"/>
    <mergeCell ref="AE53:AE54"/>
    <mergeCell ref="F54:H54"/>
    <mergeCell ref="P54:S54"/>
    <mergeCell ref="F55:H55"/>
    <mergeCell ref="P55:S55"/>
    <mergeCell ref="F56:H56"/>
    <mergeCell ref="P56:S56"/>
    <mergeCell ref="F57:H57"/>
    <mergeCell ref="P57:S57"/>
    <mergeCell ref="F58:H58"/>
    <mergeCell ref="P58:S58"/>
    <mergeCell ref="F59:H59"/>
    <mergeCell ref="P59:S59"/>
    <mergeCell ref="F60:H60"/>
    <mergeCell ref="E61:H61"/>
    <mergeCell ref="E64:E67"/>
    <mergeCell ref="M66:U66"/>
    <mergeCell ref="E68:E69"/>
    <mergeCell ref="N68:T68"/>
    <mergeCell ref="E70:E71"/>
    <mergeCell ref="AH73:AN74"/>
    <mergeCell ref="AB76:AC76"/>
    <mergeCell ref="AA77:AB77"/>
    <mergeCell ref="AJ77:AN77"/>
  </mergeCells>
  <conditionalFormatting sqref="R11:U17">
    <cfRule type="expression" dxfId="241" priority="14" stopIfTrue="1">
      <formula>$J$11=#REF!</formula>
    </cfRule>
  </conditionalFormatting>
  <dataValidations count="3">
    <dataValidation errorStyle="warning" allowBlank="1" showInputMessage="1" showErrorMessage="1" sqref="Q65655 JM65655 TI65655 ADE65655 ANA65655 AWW65655 BGS65655 BQO65655 CAK65655 CKG65655 CUC65655 DDY65655 DNU65655 DXQ65655 EHM65655 ERI65655 FBE65655 FLA65655 FUW65655 GES65655 GOO65655 GYK65655 HIG65655 HSC65655 IBY65655 ILU65655 IVQ65655 JFM65655 JPI65655 JZE65655 KJA65655 KSW65655 LCS65655 LMO65655 LWK65655 MGG65655 MQC65655 MZY65655 NJU65655 NTQ65655 ODM65655 ONI65655 OXE65655 PHA65655 PQW65655 QAS65655 QKO65655 QUK65655 REG65655 ROC65655 RXY65655 SHU65655 SRQ65655 TBM65655 TLI65655 TVE65655 UFA65655 UOW65655 UYS65655 VIO65655 VSK65655 WCG65655 WMC65655 WVY65655 Q131191 JM131191 TI131191 ADE131191 ANA131191 AWW131191 BGS131191 BQO131191 CAK131191 CKG131191 CUC131191 DDY131191 DNU131191 DXQ131191 EHM131191 ERI131191 FBE131191 FLA131191 FUW131191 GES131191 GOO131191 GYK131191 HIG131191 HSC131191 IBY131191 ILU131191 IVQ131191 JFM131191 JPI131191 JZE131191 KJA131191 KSW131191 LCS131191 LMO131191 LWK131191 MGG131191 MQC131191 MZY131191 NJU131191 NTQ131191 ODM131191 ONI131191 OXE131191 PHA131191 PQW131191 QAS131191 QKO131191 QUK131191 REG131191 ROC131191 RXY131191 SHU131191 SRQ131191 TBM131191 TLI131191 TVE131191 UFA131191 UOW131191 UYS131191 VIO131191 VSK131191 WCG131191 WMC131191 WVY131191 Q196727 JM196727 TI196727 ADE196727 ANA196727 AWW196727 BGS196727 BQO196727 CAK196727 CKG196727 CUC196727 DDY196727 DNU196727 DXQ196727 EHM196727 ERI196727 FBE196727 FLA196727 FUW196727 GES196727 GOO196727 GYK196727 HIG196727 HSC196727 IBY196727 ILU196727 IVQ196727 JFM196727 JPI196727 JZE196727 KJA196727 KSW196727 LCS196727 LMO196727 LWK196727 MGG196727 MQC196727 MZY196727 NJU196727 NTQ196727 ODM196727 ONI196727 OXE196727 PHA196727 PQW196727 QAS196727 QKO196727 QUK196727 REG196727 ROC196727 RXY196727 SHU196727 SRQ196727 TBM196727 TLI196727 TVE196727 UFA196727 UOW196727 UYS196727 VIO196727 VSK196727 WCG196727 WMC196727 WVY196727 Q262263 JM262263 TI262263 ADE262263 ANA262263 AWW262263 BGS262263 BQO262263 CAK262263 CKG262263 CUC262263 DDY262263 DNU262263 DXQ262263 EHM262263 ERI262263 FBE262263 FLA262263 FUW262263 GES262263 GOO262263 GYK262263 HIG262263 HSC262263 IBY262263 ILU262263 IVQ262263 JFM262263 JPI262263 JZE262263 KJA262263 KSW262263 LCS262263 LMO262263 LWK262263 MGG262263 MQC262263 MZY262263 NJU262263 NTQ262263 ODM262263 ONI262263 OXE262263 PHA262263 PQW262263 QAS262263 QKO262263 QUK262263 REG262263 ROC262263 RXY262263 SHU262263 SRQ262263 TBM262263 TLI262263 TVE262263 UFA262263 UOW262263 UYS262263 VIO262263 VSK262263 WCG262263 WMC262263 WVY262263 Q327799 JM327799 TI327799 ADE327799 ANA327799 AWW327799 BGS327799 BQO327799 CAK327799 CKG327799 CUC327799 DDY327799 DNU327799 DXQ327799 EHM327799 ERI327799 FBE327799 FLA327799 FUW327799 GES327799 GOO327799 GYK327799 HIG327799 HSC327799 IBY327799 ILU327799 IVQ327799 JFM327799 JPI327799 JZE327799 KJA327799 KSW327799 LCS327799 LMO327799 LWK327799 MGG327799 MQC327799 MZY327799 NJU327799 NTQ327799 ODM327799 ONI327799 OXE327799 PHA327799 PQW327799 QAS327799 QKO327799 QUK327799 REG327799 ROC327799 RXY327799 SHU327799 SRQ327799 TBM327799 TLI327799 TVE327799 UFA327799 UOW327799 UYS327799 VIO327799 VSK327799 WCG327799 WMC327799 WVY327799 Q393335 JM393335 TI393335 ADE393335 ANA393335 AWW393335 BGS393335 BQO393335 CAK393335 CKG393335 CUC393335 DDY393335 DNU393335 DXQ393335 EHM393335 ERI393335 FBE393335 FLA393335 FUW393335 GES393335 GOO393335 GYK393335 HIG393335 HSC393335 IBY393335 ILU393335 IVQ393335 JFM393335 JPI393335 JZE393335 KJA393335 KSW393335 LCS393335 LMO393335 LWK393335 MGG393335 MQC393335 MZY393335 NJU393335 NTQ393335 ODM393335 ONI393335 OXE393335 PHA393335 PQW393335 QAS393335 QKO393335 QUK393335 REG393335 ROC393335 RXY393335 SHU393335 SRQ393335 TBM393335 TLI393335 TVE393335 UFA393335 UOW393335 UYS393335 VIO393335 VSK393335 WCG393335 WMC393335 WVY393335 Q458871 JM458871 TI458871 ADE458871 ANA458871 AWW458871 BGS458871 BQO458871 CAK458871 CKG458871 CUC458871 DDY458871 DNU458871 DXQ458871 EHM458871 ERI458871 FBE458871 FLA458871 FUW458871 GES458871 GOO458871 GYK458871 HIG458871 HSC458871 IBY458871 ILU458871 IVQ458871 JFM458871 JPI458871 JZE458871 KJA458871 KSW458871 LCS458871 LMO458871 LWK458871 MGG458871 MQC458871 MZY458871 NJU458871 NTQ458871 ODM458871 ONI458871 OXE458871 PHA458871 PQW458871 QAS458871 QKO458871 QUK458871 REG458871 ROC458871 RXY458871 SHU458871 SRQ458871 TBM458871 TLI458871 TVE458871 UFA458871 UOW458871 UYS458871 VIO458871 VSK458871 WCG458871 WMC458871 WVY458871 Q524407 JM524407 TI524407 ADE524407 ANA524407 AWW524407 BGS524407 BQO524407 CAK524407 CKG524407 CUC524407 DDY524407 DNU524407 DXQ524407 EHM524407 ERI524407 FBE524407 FLA524407 FUW524407 GES524407 GOO524407 GYK524407 HIG524407 HSC524407 IBY524407 ILU524407 IVQ524407 JFM524407 JPI524407 JZE524407 KJA524407 KSW524407 LCS524407 LMO524407 LWK524407 MGG524407 MQC524407 MZY524407 NJU524407 NTQ524407 ODM524407 ONI524407 OXE524407 PHA524407 PQW524407 QAS524407 QKO524407 QUK524407 REG524407 ROC524407 RXY524407 SHU524407 SRQ524407 TBM524407 TLI524407 TVE524407 UFA524407 UOW524407 UYS524407 VIO524407 VSK524407 WCG524407 WMC524407 WVY524407 Q589943 JM589943 TI589943 ADE589943 ANA589943 AWW589943 BGS589943 BQO589943 CAK589943 CKG589943 CUC589943 DDY589943 DNU589943 DXQ589943 EHM589943 ERI589943 FBE589943 FLA589943 FUW589943 GES589943 GOO589943 GYK589943 HIG589943 HSC589943 IBY589943 ILU589943 IVQ589943 JFM589943 JPI589943 JZE589943 KJA589943 KSW589943 LCS589943 LMO589943 LWK589943 MGG589943 MQC589943 MZY589943 NJU589943 NTQ589943 ODM589943 ONI589943 OXE589943 PHA589943 PQW589943 QAS589943 QKO589943 QUK589943 REG589943 ROC589943 RXY589943 SHU589943 SRQ589943 TBM589943 TLI589943 TVE589943 UFA589943 UOW589943 UYS589943 VIO589943 VSK589943 WCG589943 WMC589943 WVY589943 Q655479 JM655479 TI655479 ADE655479 ANA655479 AWW655479 BGS655479 BQO655479 CAK655479 CKG655479 CUC655479 DDY655479 DNU655479 DXQ655479 EHM655479 ERI655479 FBE655479 FLA655479 FUW655479 GES655479 GOO655479 GYK655479 HIG655479 HSC655479 IBY655479 ILU655479 IVQ655479 JFM655479 JPI655479 JZE655479 KJA655479 KSW655479 LCS655479 LMO655479 LWK655479 MGG655479 MQC655479 MZY655479 NJU655479 NTQ655479 ODM655479 ONI655479 OXE655479 PHA655479 PQW655479 QAS655479 QKO655479 QUK655479 REG655479 ROC655479 RXY655479 SHU655479 SRQ655479 TBM655479 TLI655479 TVE655479 UFA655479 UOW655479 UYS655479 VIO655479 VSK655479 WCG655479 WMC655479 WVY655479 Q721015 JM721015 TI721015 ADE721015 ANA721015 AWW721015 BGS721015 BQO721015 CAK721015 CKG721015 CUC721015 DDY721015 DNU721015 DXQ721015 EHM721015 ERI721015 FBE721015 FLA721015 FUW721015 GES721015 GOO721015 GYK721015 HIG721015 HSC721015 IBY721015 ILU721015 IVQ721015 JFM721015 JPI721015 JZE721015 KJA721015 KSW721015 LCS721015 LMO721015 LWK721015 MGG721015 MQC721015 MZY721015 NJU721015 NTQ721015 ODM721015 ONI721015 OXE721015 PHA721015 PQW721015 QAS721015 QKO721015 QUK721015 REG721015 ROC721015 RXY721015 SHU721015 SRQ721015 TBM721015 TLI721015 TVE721015 UFA721015 UOW721015 UYS721015 VIO721015 VSK721015 WCG721015 WMC721015 WVY721015 Q786551 JM786551 TI786551 ADE786551 ANA786551 AWW786551 BGS786551 BQO786551 CAK786551 CKG786551 CUC786551 DDY786551 DNU786551 DXQ786551 EHM786551 ERI786551 FBE786551 FLA786551 FUW786551 GES786551 GOO786551 GYK786551 HIG786551 HSC786551 IBY786551 ILU786551 IVQ786551 JFM786551 JPI786551 JZE786551 KJA786551 KSW786551 LCS786551 LMO786551 LWK786551 MGG786551 MQC786551 MZY786551 NJU786551 NTQ786551 ODM786551 ONI786551 OXE786551 PHA786551 PQW786551 QAS786551 QKO786551 QUK786551 REG786551 ROC786551 RXY786551 SHU786551 SRQ786551 TBM786551 TLI786551 TVE786551 UFA786551 UOW786551 UYS786551 VIO786551 VSK786551 WCG786551 WMC786551 WVY786551 Q852087 JM852087 TI852087 ADE852087 ANA852087 AWW852087 BGS852087 BQO852087 CAK852087 CKG852087 CUC852087 DDY852087 DNU852087 DXQ852087 EHM852087 ERI852087 FBE852087 FLA852087 FUW852087 GES852087 GOO852087 GYK852087 HIG852087 HSC852087 IBY852087 ILU852087 IVQ852087 JFM852087 JPI852087 JZE852087 KJA852087 KSW852087 LCS852087 LMO852087 LWK852087 MGG852087 MQC852087 MZY852087 NJU852087 NTQ852087 ODM852087 ONI852087 OXE852087 PHA852087 PQW852087 QAS852087 QKO852087 QUK852087 REG852087 ROC852087 RXY852087 SHU852087 SRQ852087 TBM852087 TLI852087 TVE852087 UFA852087 UOW852087 UYS852087 VIO852087 VSK852087 WCG852087 WMC852087 WVY852087 Q917623 JM917623 TI917623 ADE917623 ANA917623 AWW917623 BGS917623 BQO917623 CAK917623 CKG917623 CUC917623 DDY917623 DNU917623 DXQ917623 EHM917623 ERI917623 FBE917623 FLA917623 FUW917623 GES917623 GOO917623 GYK917623 HIG917623 HSC917623 IBY917623 ILU917623 IVQ917623 JFM917623 JPI917623 JZE917623 KJA917623 KSW917623 LCS917623 LMO917623 LWK917623 MGG917623 MQC917623 MZY917623 NJU917623 NTQ917623 ODM917623 ONI917623 OXE917623 PHA917623 PQW917623 QAS917623 QKO917623 QUK917623 REG917623 ROC917623 RXY917623 SHU917623 SRQ917623 TBM917623 TLI917623 TVE917623 UFA917623 UOW917623 UYS917623 VIO917623 VSK917623 WCG917623 WMC917623 WVY917623 Q983159 JM983159 TI983159 ADE983159 ANA983159 AWW983159 BGS983159 BQO983159 CAK983159 CKG983159 CUC983159 DDY983159 DNU983159 DXQ983159 EHM983159 ERI983159 FBE983159 FLA983159 FUW983159 GES983159 GOO983159 GYK983159 HIG983159 HSC983159 IBY983159 ILU983159 IVQ983159 JFM983159 JPI983159 JZE983159 KJA983159 KSW983159 LCS983159 LMO983159 LWK983159 MGG983159 MQC983159 MZY983159 NJU983159 NTQ983159 ODM983159 ONI983159 OXE983159 PHA983159 PQW983159 QAS983159 QKO983159 QUK983159 REG983159 ROC983159 RXY983159 SHU983159 SRQ983159 TBM983159 TLI983159 TVE983159 UFA983159 UOW983159 UYS983159 VIO983159 VSK983159 WCG983159 WMC983159 WVY983159 O11:O17 JM11:JQ23 TI11:TM23 ADE11:ADI23 ANA11:ANE23 AWW11:AXA23 BGS11:BGW23 BQO11:BQS23 CAK11:CAO23 CKG11:CKK23 CUC11:CUG23 DDY11:DEC23 DNU11:DNY23 DXQ11:DXU23 EHM11:EHQ23 ERI11:ERM23 FBE11:FBI23 FLA11:FLE23 FUW11:FVA23 GES11:GEW23 GOO11:GOS23 GYK11:GYO23 HIG11:HIK23 HSC11:HSG23 IBY11:ICC23 ILU11:ILY23 IVQ11:IVU23 JFM11:JFQ23 JPI11:JPM23 JZE11:JZI23 KJA11:KJE23 KSW11:KTA23 LCS11:LCW23 LMO11:LMS23 LWK11:LWO23 MGG11:MGK23 MQC11:MQG23 MZY11:NAC23 NJU11:NJY23 NTQ11:NTU23 ODM11:ODQ23 ONI11:ONM23 OXE11:OXI23 PHA11:PHE23 PQW11:PRA23 QAS11:QAW23 QKO11:QKS23 QUK11:QUO23 REG11:REK23 ROC11:ROG23 RXY11:RYC23 SHU11:SHY23 SRQ11:SRU23 TBM11:TBQ23 TLI11:TLM23 TVE11:TVI23 UFA11:UFE23 UOW11:UPA23 UYS11:UYW23 VIO11:VIS23 VSK11:VSO23 WCG11:WCK23 WMC11:WMG23 WVY11:WWC23 Q65483:U65483 JM65483:JQ65483 TI65483:TM65483 ADE65483:ADI65483 ANA65483:ANE65483 AWW65483:AXA65483 BGS65483:BGW65483 BQO65483:BQS65483 CAK65483:CAO65483 CKG65483:CKK65483 CUC65483:CUG65483 DDY65483:DEC65483 DNU65483:DNY65483 DXQ65483:DXU65483 EHM65483:EHQ65483 ERI65483:ERM65483 FBE65483:FBI65483 FLA65483:FLE65483 FUW65483:FVA65483 GES65483:GEW65483 GOO65483:GOS65483 GYK65483:GYO65483 HIG65483:HIK65483 HSC65483:HSG65483 IBY65483:ICC65483 ILU65483:ILY65483 IVQ65483:IVU65483 JFM65483:JFQ65483 JPI65483:JPM65483 JZE65483:JZI65483 KJA65483:KJE65483 KSW65483:KTA65483 LCS65483:LCW65483 LMO65483:LMS65483 LWK65483:LWO65483 MGG65483:MGK65483 MQC65483:MQG65483 MZY65483:NAC65483 NJU65483:NJY65483 NTQ65483:NTU65483 ODM65483:ODQ65483 ONI65483:ONM65483 OXE65483:OXI65483 PHA65483:PHE65483 PQW65483:PRA65483 QAS65483:QAW65483 QKO65483:QKS65483 QUK65483:QUO65483 REG65483:REK65483 ROC65483:ROG65483 RXY65483:RYC65483 SHU65483:SHY65483 SRQ65483:SRU65483 TBM65483:TBQ65483 TLI65483:TLM65483 TVE65483:TVI65483 UFA65483:UFE65483 UOW65483:UPA65483 UYS65483:UYW65483 VIO65483:VIS65483 VSK65483:VSO65483 WCG65483:WCK65483 WMC65483:WMG65483 WVY65483:WWC65483 Q131019:U131019 JM131019:JQ131019 TI131019:TM131019 ADE131019:ADI131019 ANA131019:ANE131019 AWW131019:AXA131019 BGS131019:BGW131019 BQO131019:BQS131019 CAK131019:CAO131019 CKG131019:CKK131019 CUC131019:CUG131019 DDY131019:DEC131019 DNU131019:DNY131019 DXQ131019:DXU131019 EHM131019:EHQ131019 ERI131019:ERM131019 FBE131019:FBI131019 FLA131019:FLE131019 FUW131019:FVA131019 GES131019:GEW131019 GOO131019:GOS131019 GYK131019:GYO131019 HIG131019:HIK131019 HSC131019:HSG131019 IBY131019:ICC131019 ILU131019:ILY131019 IVQ131019:IVU131019 JFM131019:JFQ131019 JPI131019:JPM131019 JZE131019:JZI131019 KJA131019:KJE131019 KSW131019:KTA131019 LCS131019:LCW131019 LMO131019:LMS131019 LWK131019:LWO131019 MGG131019:MGK131019 MQC131019:MQG131019 MZY131019:NAC131019 NJU131019:NJY131019 NTQ131019:NTU131019 ODM131019:ODQ131019 ONI131019:ONM131019 OXE131019:OXI131019 PHA131019:PHE131019 PQW131019:PRA131019 QAS131019:QAW131019 QKO131019:QKS131019 QUK131019:QUO131019 REG131019:REK131019 ROC131019:ROG131019 RXY131019:RYC131019 SHU131019:SHY131019 SRQ131019:SRU131019 TBM131019:TBQ131019 TLI131019:TLM131019 TVE131019:TVI131019 UFA131019:UFE131019 UOW131019:UPA131019 UYS131019:UYW131019 VIO131019:VIS131019 VSK131019:VSO131019 WCG131019:WCK131019 WMC131019:WMG131019 WVY131019:WWC131019 Q196555:U196555 JM196555:JQ196555 TI196555:TM196555 ADE196555:ADI196555 ANA196555:ANE196555 AWW196555:AXA196555 BGS196555:BGW196555 BQO196555:BQS196555 CAK196555:CAO196555 CKG196555:CKK196555 CUC196555:CUG196555 DDY196555:DEC196555 DNU196555:DNY196555 DXQ196555:DXU196555 EHM196555:EHQ196555 ERI196555:ERM196555 FBE196555:FBI196555 FLA196555:FLE196555 FUW196555:FVA196555 GES196555:GEW196555 GOO196555:GOS196555 GYK196555:GYO196555 HIG196555:HIK196555 HSC196555:HSG196555 IBY196555:ICC196555 ILU196555:ILY196555 IVQ196555:IVU196555 JFM196555:JFQ196555 JPI196555:JPM196555 JZE196555:JZI196555 KJA196555:KJE196555 KSW196555:KTA196555 LCS196555:LCW196555 LMO196555:LMS196555 LWK196555:LWO196555 MGG196555:MGK196555 MQC196555:MQG196555 MZY196555:NAC196555 NJU196555:NJY196555 NTQ196555:NTU196555 ODM196555:ODQ196555 ONI196555:ONM196555 OXE196555:OXI196555 PHA196555:PHE196555 PQW196555:PRA196555 QAS196555:QAW196555 QKO196555:QKS196555 QUK196555:QUO196555 REG196555:REK196555 ROC196555:ROG196555 RXY196555:RYC196555 SHU196555:SHY196555 SRQ196555:SRU196555 TBM196555:TBQ196555 TLI196555:TLM196555 TVE196555:TVI196555 UFA196555:UFE196555 UOW196555:UPA196555 UYS196555:UYW196555 VIO196555:VIS196555 VSK196555:VSO196555 WCG196555:WCK196555 WMC196555:WMG196555 WVY196555:WWC196555 Q262091:U262091 JM262091:JQ262091 TI262091:TM262091 ADE262091:ADI262091 ANA262091:ANE262091 AWW262091:AXA262091 BGS262091:BGW262091 BQO262091:BQS262091 CAK262091:CAO262091 CKG262091:CKK262091 CUC262091:CUG262091 DDY262091:DEC262091 DNU262091:DNY262091 DXQ262091:DXU262091 EHM262091:EHQ262091 ERI262091:ERM262091 FBE262091:FBI262091 FLA262091:FLE262091 FUW262091:FVA262091 GES262091:GEW262091 GOO262091:GOS262091 GYK262091:GYO262091 HIG262091:HIK262091 HSC262091:HSG262091 IBY262091:ICC262091 ILU262091:ILY262091 IVQ262091:IVU262091 JFM262091:JFQ262091 JPI262091:JPM262091 JZE262091:JZI262091 KJA262091:KJE262091 KSW262091:KTA262091 LCS262091:LCW262091 LMO262091:LMS262091 LWK262091:LWO262091 MGG262091:MGK262091 MQC262091:MQG262091 MZY262091:NAC262091 NJU262091:NJY262091 NTQ262091:NTU262091 ODM262091:ODQ262091 ONI262091:ONM262091 OXE262091:OXI262091 PHA262091:PHE262091 PQW262091:PRA262091 QAS262091:QAW262091 QKO262091:QKS262091 QUK262091:QUO262091 REG262091:REK262091 ROC262091:ROG262091 RXY262091:RYC262091 SHU262091:SHY262091 SRQ262091:SRU262091 TBM262091:TBQ262091 TLI262091:TLM262091 TVE262091:TVI262091 UFA262091:UFE262091 UOW262091:UPA262091 UYS262091:UYW262091 VIO262091:VIS262091 VSK262091:VSO262091 WCG262091:WCK262091 WMC262091:WMG262091 WVY262091:WWC262091 Q327627:U327627 JM327627:JQ327627 TI327627:TM327627 ADE327627:ADI327627 ANA327627:ANE327627 AWW327627:AXA327627 BGS327627:BGW327627 BQO327627:BQS327627 CAK327627:CAO327627 CKG327627:CKK327627 CUC327627:CUG327627 DDY327627:DEC327627 DNU327627:DNY327627 DXQ327627:DXU327627 EHM327627:EHQ327627 ERI327627:ERM327627 FBE327627:FBI327627 FLA327627:FLE327627 FUW327627:FVA327627 GES327627:GEW327627 GOO327627:GOS327627 GYK327627:GYO327627 HIG327627:HIK327627 HSC327627:HSG327627 IBY327627:ICC327627 ILU327627:ILY327627 IVQ327627:IVU327627 JFM327627:JFQ327627 JPI327627:JPM327627 JZE327627:JZI327627 KJA327627:KJE327627 KSW327627:KTA327627 LCS327627:LCW327627 LMO327627:LMS327627 LWK327627:LWO327627 MGG327627:MGK327627 MQC327627:MQG327627 MZY327627:NAC327627 NJU327627:NJY327627 NTQ327627:NTU327627 ODM327627:ODQ327627 ONI327627:ONM327627 OXE327627:OXI327627 PHA327627:PHE327627 PQW327627:PRA327627 QAS327627:QAW327627 QKO327627:QKS327627 QUK327627:QUO327627 REG327627:REK327627 ROC327627:ROG327627 RXY327627:RYC327627 SHU327627:SHY327627 SRQ327627:SRU327627 TBM327627:TBQ327627 TLI327627:TLM327627 TVE327627:TVI327627 UFA327627:UFE327627 UOW327627:UPA327627 UYS327627:UYW327627 VIO327627:VIS327627 VSK327627:VSO327627 WCG327627:WCK327627 WMC327627:WMG327627 WVY327627:WWC327627 Q393163:U393163 JM393163:JQ393163 TI393163:TM393163 ADE393163:ADI393163 ANA393163:ANE393163 AWW393163:AXA393163 BGS393163:BGW393163 BQO393163:BQS393163 CAK393163:CAO393163 CKG393163:CKK393163 CUC393163:CUG393163 DDY393163:DEC393163 DNU393163:DNY393163 DXQ393163:DXU393163 EHM393163:EHQ393163 ERI393163:ERM393163 FBE393163:FBI393163 FLA393163:FLE393163 FUW393163:FVA393163 GES393163:GEW393163 GOO393163:GOS393163 GYK393163:GYO393163 HIG393163:HIK393163 HSC393163:HSG393163 IBY393163:ICC393163 ILU393163:ILY393163 IVQ393163:IVU393163 JFM393163:JFQ393163 JPI393163:JPM393163 JZE393163:JZI393163 KJA393163:KJE393163 KSW393163:KTA393163 LCS393163:LCW393163 LMO393163:LMS393163 LWK393163:LWO393163 MGG393163:MGK393163 MQC393163:MQG393163 MZY393163:NAC393163 NJU393163:NJY393163 NTQ393163:NTU393163 ODM393163:ODQ393163 ONI393163:ONM393163 OXE393163:OXI393163 PHA393163:PHE393163 PQW393163:PRA393163 QAS393163:QAW393163 QKO393163:QKS393163 QUK393163:QUO393163 REG393163:REK393163 ROC393163:ROG393163 RXY393163:RYC393163 SHU393163:SHY393163 SRQ393163:SRU393163 TBM393163:TBQ393163 TLI393163:TLM393163 TVE393163:TVI393163 UFA393163:UFE393163 UOW393163:UPA393163 UYS393163:UYW393163 VIO393163:VIS393163 VSK393163:VSO393163 WCG393163:WCK393163 WMC393163:WMG393163 WVY393163:WWC393163 Q458699:U458699 JM458699:JQ458699 TI458699:TM458699 ADE458699:ADI458699 ANA458699:ANE458699 AWW458699:AXA458699 BGS458699:BGW458699 BQO458699:BQS458699 CAK458699:CAO458699 CKG458699:CKK458699 CUC458699:CUG458699 DDY458699:DEC458699 DNU458699:DNY458699 DXQ458699:DXU458699 EHM458699:EHQ458699 ERI458699:ERM458699 FBE458699:FBI458699 FLA458699:FLE458699 FUW458699:FVA458699 GES458699:GEW458699 GOO458699:GOS458699 GYK458699:GYO458699 HIG458699:HIK458699 HSC458699:HSG458699 IBY458699:ICC458699 ILU458699:ILY458699 IVQ458699:IVU458699 JFM458699:JFQ458699 JPI458699:JPM458699 JZE458699:JZI458699 KJA458699:KJE458699 KSW458699:KTA458699 LCS458699:LCW458699 LMO458699:LMS458699 LWK458699:LWO458699 MGG458699:MGK458699 MQC458699:MQG458699 MZY458699:NAC458699 NJU458699:NJY458699 NTQ458699:NTU458699 ODM458699:ODQ458699 ONI458699:ONM458699 OXE458699:OXI458699 PHA458699:PHE458699 PQW458699:PRA458699 QAS458699:QAW458699 QKO458699:QKS458699 QUK458699:QUO458699 REG458699:REK458699 ROC458699:ROG458699 RXY458699:RYC458699 SHU458699:SHY458699 SRQ458699:SRU458699 TBM458699:TBQ458699 TLI458699:TLM458699 TVE458699:TVI458699 UFA458699:UFE458699 UOW458699:UPA458699 UYS458699:UYW458699 VIO458699:VIS458699 VSK458699:VSO458699 WCG458699:WCK458699 WMC458699:WMG458699 WVY458699:WWC458699 Q524235:U524235 JM524235:JQ524235 TI524235:TM524235 ADE524235:ADI524235 ANA524235:ANE524235 AWW524235:AXA524235 BGS524235:BGW524235 BQO524235:BQS524235 CAK524235:CAO524235 CKG524235:CKK524235 CUC524235:CUG524235 DDY524235:DEC524235 DNU524235:DNY524235 DXQ524235:DXU524235 EHM524235:EHQ524235 ERI524235:ERM524235 FBE524235:FBI524235 FLA524235:FLE524235 FUW524235:FVA524235 GES524235:GEW524235 GOO524235:GOS524235 GYK524235:GYO524235 HIG524235:HIK524235 HSC524235:HSG524235 IBY524235:ICC524235 ILU524235:ILY524235 IVQ524235:IVU524235 JFM524235:JFQ524235 JPI524235:JPM524235 JZE524235:JZI524235 KJA524235:KJE524235 KSW524235:KTA524235 LCS524235:LCW524235 LMO524235:LMS524235 LWK524235:LWO524235 MGG524235:MGK524235 MQC524235:MQG524235 MZY524235:NAC524235 NJU524235:NJY524235 NTQ524235:NTU524235 ODM524235:ODQ524235 ONI524235:ONM524235 OXE524235:OXI524235 PHA524235:PHE524235 PQW524235:PRA524235 QAS524235:QAW524235 QKO524235:QKS524235 QUK524235:QUO524235 REG524235:REK524235 ROC524235:ROG524235 RXY524235:RYC524235 SHU524235:SHY524235 SRQ524235:SRU524235 TBM524235:TBQ524235 TLI524235:TLM524235 TVE524235:TVI524235 UFA524235:UFE524235 UOW524235:UPA524235 UYS524235:UYW524235 VIO524235:VIS524235 VSK524235:VSO524235 WCG524235:WCK524235 WMC524235:WMG524235 WVY524235:WWC524235 Q589771:U589771 JM589771:JQ589771 TI589771:TM589771 ADE589771:ADI589771 ANA589771:ANE589771 AWW589771:AXA589771 BGS589771:BGW589771 BQO589771:BQS589771 CAK589771:CAO589771 CKG589771:CKK589771 CUC589771:CUG589771 DDY589771:DEC589771 DNU589771:DNY589771 DXQ589771:DXU589771 EHM589771:EHQ589771 ERI589771:ERM589771 FBE589771:FBI589771 FLA589771:FLE589771 FUW589771:FVA589771 GES589771:GEW589771 GOO589771:GOS589771 GYK589771:GYO589771 HIG589771:HIK589771 HSC589771:HSG589771 IBY589771:ICC589771 ILU589771:ILY589771 IVQ589771:IVU589771 JFM589771:JFQ589771 JPI589771:JPM589771 JZE589771:JZI589771 KJA589771:KJE589771 KSW589771:KTA589771 LCS589771:LCW589771 LMO589771:LMS589771 LWK589771:LWO589771 MGG589771:MGK589771 MQC589771:MQG589771 MZY589771:NAC589771 NJU589771:NJY589771 NTQ589771:NTU589771 ODM589771:ODQ589771 ONI589771:ONM589771 OXE589771:OXI589771 PHA589771:PHE589771 PQW589771:PRA589771 QAS589771:QAW589771 QKO589771:QKS589771 QUK589771:QUO589771 REG589771:REK589771 ROC589771:ROG589771 RXY589771:RYC589771 SHU589771:SHY589771 SRQ589771:SRU589771 TBM589771:TBQ589771 TLI589771:TLM589771 TVE589771:TVI589771 UFA589771:UFE589771 UOW589771:UPA589771 UYS589771:UYW589771 VIO589771:VIS589771 VSK589771:VSO589771 WCG589771:WCK589771 WMC589771:WMG589771 WVY589771:WWC589771 Q655307:U655307 JM655307:JQ655307 TI655307:TM655307 ADE655307:ADI655307 ANA655307:ANE655307 AWW655307:AXA655307 BGS655307:BGW655307 BQO655307:BQS655307 CAK655307:CAO655307 CKG655307:CKK655307 CUC655307:CUG655307 DDY655307:DEC655307 DNU655307:DNY655307 DXQ655307:DXU655307 EHM655307:EHQ655307 ERI655307:ERM655307 FBE655307:FBI655307 FLA655307:FLE655307 FUW655307:FVA655307 GES655307:GEW655307 GOO655307:GOS655307 GYK655307:GYO655307 HIG655307:HIK655307 HSC655307:HSG655307 IBY655307:ICC655307 ILU655307:ILY655307 IVQ655307:IVU655307 JFM655307:JFQ655307 JPI655307:JPM655307 JZE655307:JZI655307 KJA655307:KJE655307 KSW655307:KTA655307 LCS655307:LCW655307 LMO655307:LMS655307 LWK655307:LWO655307 MGG655307:MGK655307 MQC655307:MQG655307 MZY655307:NAC655307 NJU655307:NJY655307 NTQ655307:NTU655307 ODM655307:ODQ655307 ONI655307:ONM655307 OXE655307:OXI655307 PHA655307:PHE655307 PQW655307:PRA655307 QAS655307:QAW655307 QKO655307:QKS655307 QUK655307:QUO655307 REG655307:REK655307 ROC655307:ROG655307 RXY655307:RYC655307 SHU655307:SHY655307 SRQ655307:SRU655307 TBM655307:TBQ655307 TLI655307:TLM655307 TVE655307:TVI655307 UFA655307:UFE655307 UOW655307:UPA655307 UYS655307:UYW655307 VIO655307:VIS655307 VSK655307:VSO655307 WCG655307:WCK655307 WMC655307:WMG655307 WVY655307:WWC655307 Q720843:U720843 JM720843:JQ720843 TI720843:TM720843 ADE720843:ADI720843 ANA720843:ANE720843 AWW720843:AXA720843 BGS720843:BGW720843 BQO720843:BQS720843 CAK720843:CAO720843 CKG720843:CKK720843 CUC720843:CUG720843 DDY720843:DEC720843 DNU720843:DNY720843 DXQ720843:DXU720843 EHM720843:EHQ720843 ERI720843:ERM720843 FBE720843:FBI720843 FLA720843:FLE720843 FUW720843:FVA720843 GES720843:GEW720843 GOO720843:GOS720843 GYK720843:GYO720843 HIG720843:HIK720843 HSC720843:HSG720843 IBY720843:ICC720843 ILU720843:ILY720843 IVQ720843:IVU720843 JFM720843:JFQ720843 JPI720843:JPM720843 JZE720843:JZI720843 KJA720843:KJE720843 KSW720843:KTA720843 LCS720843:LCW720843 LMO720843:LMS720843 LWK720843:LWO720843 MGG720843:MGK720843 MQC720843:MQG720843 MZY720843:NAC720843 NJU720843:NJY720843 NTQ720843:NTU720843 ODM720843:ODQ720843 ONI720843:ONM720843 OXE720843:OXI720843 PHA720843:PHE720843 PQW720843:PRA720843 QAS720843:QAW720843 QKO720843:QKS720843 QUK720843:QUO720843 REG720843:REK720843 ROC720843:ROG720843 RXY720843:RYC720843 SHU720843:SHY720843 SRQ720843:SRU720843 TBM720843:TBQ720843 TLI720843:TLM720843 TVE720843:TVI720843 UFA720843:UFE720843 UOW720843:UPA720843 UYS720843:UYW720843 VIO720843:VIS720843 VSK720843:VSO720843 WCG720843:WCK720843 WMC720843:WMG720843 WVY720843:WWC720843 Q786379:U786379 JM786379:JQ786379 TI786379:TM786379 ADE786379:ADI786379 ANA786379:ANE786379 AWW786379:AXA786379 BGS786379:BGW786379 BQO786379:BQS786379 CAK786379:CAO786379 CKG786379:CKK786379 CUC786379:CUG786379 DDY786379:DEC786379 DNU786379:DNY786379 DXQ786379:DXU786379 EHM786379:EHQ786379 ERI786379:ERM786379 FBE786379:FBI786379 FLA786379:FLE786379 FUW786379:FVA786379 GES786379:GEW786379 GOO786379:GOS786379 GYK786379:GYO786379 HIG786379:HIK786379 HSC786379:HSG786379 IBY786379:ICC786379 ILU786379:ILY786379 IVQ786379:IVU786379 JFM786379:JFQ786379 JPI786379:JPM786379 JZE786379:JZI786379 KJA786379:KJE786379 KSW786379:KTA786379 LCS786379:LCW786379 LMO786379:LMS786379 LWK786379:LWO786379 MGG786379:MGK786379 MQC786379:MQG786379 MZY786379:NAC786379 NJU786379:NJY786379 NTQ786379:NTU786379 ODM786379:ODQ786379 ONI786379:ONM786379 OXE786379:OXI786379 PHA786379:PHE786379 PQW786379:PRA786379 QAS786379:QAW786379 QKO786379:QKS786379 QUK786379:QUO786379 REG786379:REK786379 ROC786379:ROG786379 RXY786379:RYC786379 SHU786379:SHY786379 SRQ786379:SRU786379 TBM786379:TBQ786379 TLI786379:TLM786379 TVE786379:TVI786379 UFA786379:UFE786379 UOW786379:UPA786379 UYS786379:UYW786379 VIO786379:VIS786379 VSK786379:VSO786379 WCG786379:WCK786379 WMC786379:WMG786379 WVY786379:WWC786379 Q851915:U851915 JM851915:JQ851915 TI851915:TM851915 ADE851915:ADI851915 ANA851915:ANE851915 AWW851915:AXA851915 BGS851915:BGW851915 BQO851915:BQS851915 CAK851915:CAO851915 CKG851915:CKK851915 CUC851915:CUG851915 DDY851915:DEC851915 DNU851915:DNY851915 DXQ851915:DXU851915 EHM851915:EHQ851915 ERI851915:ERM851915 FBE851915:FBI851915 FLA851915:FLE851915 FUW851915:FVA851915 GES851915:GEW851915 GOO851915:GOS851915 GYK851915:GYO851915 HIG851915:HIK851915 HSC851915:HSG851915 IBY851915:ICC851915 ILU851915:ILY851915 IVQ851915:IVU851915 JFM851915:JFQ851915 JPI851915:JPM851915 JZE851915:JZI851915 KJA851915:KJE851915 KSW851915:KTA851915 LCS851915:LCW851915 LMO851915:LMS851915 LWK851915:LWO851915 MGG851915:MGK851915 MQC851915:MQG851915 MZY851915:NAC851915 NJU851915:NJY851915 NTQ851915:NTU851915 ODM851915:ODQ851915 ONI851915:ONM851915 OXE851915:OXI851915 PHA851915:PHE851915 PQW851915:PRA851915 QAS851915:QAW851915 QKO851915:QKS851915 QUK851915:QUO851915 REG851915:REK851915 ROC851915:ROG851915 RXY851915:RYC851915 SHU851915:SHY851915 SRQ851915:SRU851915 TBM851915:TBQ851915 TLI851915:TLM851915 TVE851915:TVI851915 UFA851915:UFE851915 UOW851915:UPA851915 UYS851915:UYW851915 VIO851915:VIS851915 VSK851915:VSO851915 WCG851915:WCK851915 WMC851915:WMG851915 WVY851915:WWC851915 Q917451:U917451 JM917451:JQ917451 TI917451:TM917451 ADE917451:ADI917451 ANA917451:ANE917451 AWW917451:AXA917451 BGS917451:BGW917451 BQO917451:BQS917451 CAK917451:CAO917451 CKG917451:CKK917451 CUC917451:CUG917451 DDY917451:DEC917451 DNU917451:DNY917451 DXQ917451:DXU917451 EHM917451:EHQ917451 ERI917451:ERM917451 FBE917451:FBI917451 FLA917451:FLE917451 FUW917451:FVA917451 GES917451:GEW917451 GOO917451:GOS917451 GYK917451:GYO917451 HIG917451:HIK917451 HSC917451:HSG917451 IBY917451:ICC917451 ILU917451:ILY917451 IVQ917451:IVU917451 JFM917451:JFQ917451 JPI917451:JPM917451 JZE917451:JZI917451 KJA917451:KJE917451 KSW917451:KTA917451 LCS917451:LCW917451 LMO917451:LMS917451 LWK917451:LWO917451 MGG917451:MGK917451 MQC917451:MQG917451 MZY917451:NAC917451 NJU917451:NJY917451 NTQ917451:NTU917451 ODM917451:ODQ917451 ONI917451:ONM917451 OXE917451:OXI917451 PHA917451:PHE917451 PQW917451:PRA917451 QAS917451:QAW917451 QKO917451:QKS917451 QUK917451:QUO917451 REG917451:REK917451 ROC917451:ROG917451 RXY917451:RYC917451 SHU917451:SHY917451 SRQ917451:SRU917451 TBM917451:TBQ917451 TLI917451:TLM917451 TVE917451:TVI917451 UFA917451:UFE917451 UOW917451:UPA917451 UYS917451:UYW917451 VIO917451:VIS917451 VSK917451:VSO917451 WCG917451:WCK917451 WMC917451:WMG917451 WVY917451:WWC917451 Q982987:U982987 JM982987:JQ982987 TI982987:TM982987 ADE982987:ADI982987 ANA982987:ANE982987 AWW982987:AXA982987 BGS982987:BGW982987 BQO982987:BQS982987 CAK982987:CAO982987 CKG982987:CKK982987 CUC982987:CUG982987 DDY982987:DEC982987 DNU982987:DNY982987 DXQ982987:DXU982987 EHM982987:EHQ982987 ERI982987:ERM982987 FBE982987:FBI982987 FLA982987:FLE982987 FUW982987:FVA982987 GES982987:GEW982987 GOO982987:GOS982987 GYK982987:GYO982987 HIG982987:HIK982987 HSC982987:HSG982987 IBY982987:ICC982987 ILU982987:ILY982987 IVQ982987:IVU982987 JFM982987:JFQ982987 JPI982987:JPM982987 JZE982987:JZI982987 KJA982987:KJE982987 KSW982987:KTA982987 LCS982987:LCW982987 LMO982987:LMS982987 LWK982987:LWO982987 MGG982987:MGK982987 MQC982987:MQG982987 MZY982987:NAC982987 NJU982987:NJY982987 NTQ982987:NTU982987 ODM982987:ODQ982987 ONI982987:ONM982987 OXE982987:OXI982987 PHA982987:PHE982987 PQW982987:PRA982987 QAS982987:QAW982987 QKO982987:QKS982987 QUK982987:QUO982987 REG982987:REK982987 ROC982987:ROG982987 RXY982987:RYC982987 SHU982987:SHY982987 SRQ982987:SRU982987 TBM982987:TBQ982987 TLI982987:TLM982987 TVE982987:TVI982987 UFA982987:UFE982987 UOW982987:UPA982987 UYS982987:UYW982987 VIO982987:VIS982987 VSK982987:VSO982987 WCG982987:WCK982987 WMC982987:WMG982987 WVY982987:WWC982987 WVW982987 JK11:JK23 TG11:TG23 ADC11:ADC23 AMY11:AMY23 AWU11:AWU23 BGQ11:BGQ23 BQM11:BQM23 CAI11:CAI23 CKE11:CKE23 CUA11:CUA23 DDW11:DDW23 DNS11:DNS23 DXO11:DXO23 EHK11:EHK23 ERG11:ERG23 FBC11:FBC23 FKY11:FKY23 FUU11:FUU23 GEQ11:GEQ23 GOM11:GOM23 GYI11:GYI23 HIE11:HIE23 HSA11:HSA23 IBW11:IBW23 ILS11:ILS23 IVO11:IVO23 JFK11:JFK23 JPG11:JPG23 JZC11:JZC23 KIY11:KIY23 KSU11:KSU23 LCQ11:LCQ23 LMM11:LMM23 LWI11:LWI23 MGE11:MGE23 MQA11:MQA23 MZW11:MZW23 NJS11:NJS23 NTO11:NTO23 ODK11:ODK23 ONG11:ONG23 OXC11:OXC23 PGY11:PGY23 PQU11:PQU23 QAQ11:QAQ23 QKM11:QKM23 QUI11:QUI23 REE11:REE23 ROA11:ROA23 RXW11:RXW23 SHS11:SHS23 SRO11:SRO23 TBK11:TBK23 TLG11:TLG23 TVC11:TVC23 UEY11:UEY23 UOU11:UOU23 UYQ11:UYQ23 VIM11:VIM23 VSI11:VSI23 WCE11:WCE23 WMA11:WMA23 WVW11:WVW23 O65483 JK65483 TG65483 ADC65483 AMY65483 AWU65483 BGQ65483 BQM65483 CAI65483 CKE65483 CUA65483 DDW65483 DNS65483 DXO65483 EHK65483 ERG65483 FBC65483 FKY65483 FUU65483 GEQ65483 GOM65483 GYI65483 HIE65483 HSA65483 IBW65483 ILS65483 IVO65483 JFK65483 JPG65483 JZC65483 KIY65483 KSU65483 LCQ65483 LMM65483 LWI65483 MGE65483 MQA65483 MZW65483 NJS65483 NTO65483 ODK65483 ONG65483 OXC65483 PGY65483 PQU65483 QAQ65483 QKM65483 QUI65483 REE65483 ROA65483 RXW65483 SHS65483 SRO65483 TBK65483 TLG65483 TVC65483 UEY65483 UOU65483 UYQ65483 VIM65483 VSI65483 WCE65483 WMA65483 WVW65483 O131019 JK131019 TG131019 ADC131019 AMY131019 AWU131019 BGQ131019 BQM131019 CAI131019 CKE131019 CUA131019 DDW131019 DNS131019 DXO131019 EHK131019 ERG131019 FBC131019 FKY131019 FUU131019 GEQ131019 GOM131019 GYI131019 HIE131019 HSA131019 IBW131019 ILS131019 IVO131019 JFK131019 JPG131019 JZC131019 KIY131019 KSU131019 LCQ131019 LMM131019 LWI131019 MGE131019 MQA131019 MZW131019 NJS131019 NTO131019 ODK131019 ONG131019 OXC131019 PGY131019 PQU131019 QAQ131019 QKM131019 QUI131019 REE131019 ROA131019 RXW131019 SHS131019 SRO131019 TBK131019 TLG131019 TVC131019 UEY131019 UOU131019 UYQ131019 VIM131019 VSI131019 WCE131019 WMA131019 WVW131019 O196555 JK196555 TG196555 ADC196555 AMY196555 AWU196555 BGQ196555 BQM196555 CAI196555 CKE196555 CUA196555 DDW196555 DNS196555 DXO196555 EHK196555 ERG196555 FBC196555 FKY196555 FUU196555 GEQ196555 GOM196555 GYI196555 HIE196555 HSA196555 IBW196555 ILS196555 IVO196555 JFK196555 JPG196555 JZC196555 KIY196555 KSU196555 LCQ196555 LMM196555 LWI196555 MGE196555 MQA196555 MZW196555 NJS196555 NTO196555 ODK196555 ONG196555 OXC196555 PGY196555 PQU196555 QAQ196555 QKM196555 QUI196555 REE196555 ROA196555 RXW196555 SHS196555 SRO196555 TBK196555 TLG196555 TVC196555 UEY196555 UOU196555 UYQ196555 VIM196555 VSI196555 WCE196555 WMA196555 WVW196555 O262091 JK262091 TG262091 ADC262091 AMY262091 AWU262091 BGQ262091 BQM262091 CAI262091 CKE262091 CUA262091 DDW262091 DNS262091 DXO262091 EHK262091 ERG262091 FBC262091 FKY262091 FUU262091 GEQ262091 GOM262091 GYI262091 HIE262091 HSA262091 IBW262091 ILS262091 IVO262091 JFK262091 JPG262091 JZC262091 KIY262091 KSU262091 LCQ262091 LMM262091 LWI262091 MGE262091 MQA262091 MZW262091 NJS262091 NTO262091 ODK262091 ONG262091 OXC262091 PGY262091 PQU262091 QAQ262091 QKM262091 QUI262091 REE262091 ROA262091 RXW262091 SHS262091 SRO262091 TBK262091 TLG262091 TVC262091 UEY262091 UOU262091 UYQ262091 VIM262091 VSI262091 WCE262091 WMA262091 WVW262091 O327627 JK327627 TG327627 ADC327627 AMY327627 AWU327627 BGQ327627 BQM327627 CAI327627 CKE327627 CUA327627 DDW327627 DNS327627 DXO327627 EHK327627 ERG327627 FBC327627 FKY327627 FUU327627 GEQ327627 GOM327627 GYI327627 HIE327627 HSA327627 IBW327627 ILS327627 IVO327627 JFK327627 JPG327627 JZC327627 KIY327627 KSU327627 LCQ327627 LMM327627 LWI327627 MGE327627 MQA327627 MZW327627 NJS327627 NTO327627 ODK327627 ONG327627 OXC327627 PGY327627 PQU327627 QAQ327627 QKM327627 QUI327627 REE327627 ROA327627 RXW327627 SHS327627 SRO327627 TBK327627 TLG327627 TVC327627 UEY327627 UOU327627 UYQ327627 VIM327627 VSI327627 WCE327627 WMA327627 WVW327627 O393163 JK393163 TG393163 ADC393163 AMY393163 AWU393163 BGQ393163 BQM393163 CAI393163 CKE393163 CUA393163 DDW393163 DNS393163 DXO393163 EHK393163 ERG393163 FBC393163 FKY393163 FUU393163 GEQ393163 GOM393163 GYI393163 HIE393163 HSA393163 IBW393163 ILS393163 IVO393163 JFK393163 JPG393163 JZC393163 KIY393163 KSU393163 LCQ393163 LMM393163 LWI393163 MGE393163 MQA393163 MZW393163 NJS393163 NTO393163 ODK393163 ONG393163 OXC393163 PGY393163 PQU393163 QAQ393163 QKM393163 QUI393163 REE393163 ROA393163 RXW393163 SHS393163 SRO393163 TBK393163 TLG393163 TVC393163 UEY393163 UOU393163 UYQ393163 VIM393163 VSI393163 WCE393163 WMA393163 WVW393163 O458699 JK458699 TG458699 ADC458699 AMY458699 AWU458699 BGQ458699 BQM458699 CAI458699 CKE458699 CUA458699 DDW458699 DNS458699 DXO458699 EHK458699 ERG458699 FBC458699 FKY458699 FUU458699 GEQ458699 GOM458699 GYI458699 HIE458699 HSA458699 IBW458699 ILS458699 IVO458699 JFK458699 JPG458699 JZC458699 KIY458699 KSU458699 LCQ458699 LMM458699 LWI458699 MGE458699 MQA458699 MZW458699 NJS458699 NTO458699 ODK458699 ONG458699 OXC458699 PGY458699 PQU458699 QAQ458699 QKM458699 QUI458699 REE458699 ROA458699 RXW458699 SHS458699 SRO458699 TBK458699 TLG458699 TVC458699 UEY458699 UOU458699 UYQ458699 VIM458699 VSI458699 WCE458699 WMA458699 WVW458699 O524235 JK524235 TG524235 ADC524235 AMY524235 AWU524235 BGQ524235 BQM524235 CAI524235 CKE524235 CUA524235 DDW524235 DNS524235 DXO524235 EHK524235 ERG524235 FBC524235 FKY524235 FUU524235 GEQ524235 GOM524235 GYI524235 HIE524235 HSA524235 IBW524235 ILS524235 IVO524235 JFK524235 JPG524235 JZC524235 KIY524235 KSU524235 LCQ524235 LMM524235 LWI524235 MGE524235 MQA524235 MZW524235 NJS524235 NTO524235 ODK524235 ONG524235 OXC524235 PGY524235 PQU524235 QAQ524235 QKM524235 QUI524235 REE524235 ROA524235 RXW524235 SHS524235 SRO524235 TBK524235 TLG524235 TVC524235 UEY524235 UOU524235 UYQ524235 VIM524235 VSI524235 WCE524235 WMA524235 WVW524235 O589771 JK589771 TG589771 ADC589771 AMY589771 AWU589771 BGQ589771 BQM589771 CAI589771 CKE589771 CUA589771 DDW589771 DNS589771 DXO589771 EHK589771 ERG589771 FBC589771 FKY589771 FUU589771 GEQ589771 GOM589771 GYI589771 HIE589771 HSA589771 IBW589771 ILS589771 IVO589771 JFK589771 JPG589771 JZC589771 KIY589771 KSU589771 LCQ589771 LMM589771 LWI589771 MGE589771 MQA589771 MZW589771 NJS589771 NTO589771 ODK589771 ONG589771 OXC589771 PGY589771 PQU589771 QAQ589771 QKM589771 QUI589771 REE589771 ROA589771 RXW589771 SHS589771 SRO589771 TBK589771 TLG589771 TVC589771 UEY589771 UOU589771 UYQ589771 VIM589771 VSI589771 WCE589771 WMA589771 WVW589771 O655307 JK655307 TG655307 ADC655307 AMY655307 AWU655307 BGQ655307 BQM655307 CAI655307 CKE655307 CUA655307 DDW655307 DNS655307 DXO655307 EHK655307 ERG655307 FBC655307 FKY655307 FUU655307 GEQ655307 GOM655307 GYI655307 HIE655307 HSA655307 IBW655307 ILS655307 IVO655307 JFK655307 JPG655307 JZC655307 KIY655307 KSU655307 LCQ655307 LMM655307 LWI655307 MGE655307 MQA655307 MZW655307 NJS655307 NTO655307 ODK655307 ONG655307 OXC655307 PGY655307 PQU655307 QAQ655307 QKM655307 QUI655307 REE655307 ROA655307 RXW655307 SHS655307 SRO655307 TBK655307 TLG655307 TVC655307 UEY655307 UOU655307 UYQ655307 VIM655307 VSI655307 WCE655307 WMA655307 WVW655307 O720843 JK720843 TG720843 ADC720843 AMY720843 AWU720843 BGQ720843 BQM720843 CAI720843 CKE720843 CUA720843 DDW720843 DNS720843 DXO720843 EHK720843 ERG720843 FBC720843 FKY720843 FUU720843 GEQ720843 GOM720843 GYI720843 HIE720843 HSA720843 IBW720843 ILS720843 IVO720843 JFK720843 JPG720843 JZC720843 KIY720843 KSU720843 LCQ720843 LMM720843 LWI720843 MGE720843 MQA720843 MZW720843 NJS720843 NTO720843 ODK720843 ONG720843 OXC720843 PGY720843 PQU720843 QAQ720843 QKM720843 QUI720843 REE720843 ROA720843 RXW720843 SHS720843 SRO720843 TBK720843 TLG720843 TVC720843 UEY720843 UOU720843 UYQ720843 VIM720843 VSI720843 WCE720843 WMA720843 WVW720843 O786379 JK786379 TG786379 ADC786379 AMY786379 AWU786379 BGQ786379 BQM786379 CAI786379 CKE786379 CUA786379 DDW786379 DNS786379 DXO786379 EHK786379 ERG786379 FBC786379 FKY786379 FUU786379 GEQ786379 GOM786379 GYI786379 HIE786379 HSA786379 IBW786379 ILS786379 IVO786379 JFK786379 JPG786379 JZC786379 KIY786379 KSU786379 LCQ786379 LMM786379 LWI786379 MGE786379 MQA786379 MZW786379 NJS786379 NTO786379 ODK786379 ONG786379 OXC786379 PGY786379 PQU786379 QAQ786379 QKM786379 QUI786379 REE786379 ROA786379 RXW786379 SHS786379 SRO786379 TBK786379 TLG786379 TVC786379 UEY786379 UOU786379 UYQ786379 VIM786379 VSI786379 WCE786379 WMA786379 WVW786379 O851915 JK851915 TG851915 ADC851915 AMY851915 AWU851915 BGQ851915 BQM851915 CAI851915 CKE851915 CUA851915 DDW851915 DNS851915 DXO851915 EHK851915 ERG851915 FBC851915 FKY851915 FUU851915 GEQ851915 GOM851915 GYI851915 HIE851915 HSA851915 IBW851915 ILS851915 IVO851915 JFK851915 JPG851915 JZC851915 KIY851915 KSU851915 LCQ851915 LMM851915 LWI851915 MGE851915 MQA851915 MZW851915 NJS851915 NTO851915 ODK851915 ONG851915 OXC851915 PGY851915 PQU851915 QAQ851915 QKM851915 QUI851915 REE851915 ROA851915 RXW851915 SHS851915 SRO851915 TBK851915 TLG851915 TVC851915 UEY851915 UOU851915 UYQ851915 VIM851915 VSI851915 WCE851915 WMA851915 WVW851915 O917451 JK917451 TG917451 ADC917451 AMY917451 AWU917451 BGQ917451 BQM917451 CAI917451 CKE917451 CUA917451 DDW917451 DNS917451 DXO917451 EHK917451 ERG917451 FBC917451 FKY917451 FUU917451 GEQ917451 GOM917451 GYI917451 HIE917451 HSA917451 IBW917451 ILS917451 IVO917451 JFK917451 JPG917451 JZC917451 KIY917451 KSU917451 LCQ917451 LMM917451 LWI917451 MGE917451 MQA917451 MZW917451 NJS917451 NTO917451 ODK917451 ONG917451 OXC917451 PGY917451 PQU917451 QAQ917451 QKM917451 QUI917451 REE917451 ROA917451 RXW917451 SHS917451 SRO917451 TBK917451 TLG917451 TVC917451 UEY917451 UOU917451 UYQ917451 VIM917451 VSI917451 WCE917451 WMA917451 WVW917451 O982987 JK982987 TG982987 ADC982987 AMY982987 AWU982987 BGQ982987 BQM982987 CAI982987 CKE982987 CUA982987 DDW982987 DNS982987 DXO982987 EHK982987 ERG982987 FBC982987 FKY982987 FUU982987 GEQ982987 GOM982987 GYI982987 HIE982987 HSA982987 IBW982987 ILS982987 IVO982987 JFK982987 JPG982987 JZC982987 KIY982987 KSU982987 LCQ982987 LMM982987 LWI982987 MGE982987 MQA982987 MZW982987 NJS982987 NTO982987 ODK982987 ONG982987 OXC982987 PGY982987 PQU982987 QAQ982987 QKM982987 QUI982987 REE982987 ROA982987 RXW982987 SHS982987 SRO982987 TBK982987 TLG982987 TVC982987 UEY982987 UOU982987 UYQ982987 VIM982987 VSI982987 WCE982987 WMA982987 Q11:U17"/>
    <dataValidation type="list" errorStyle="warning" allowBlank="1" showInputMessage="1" showErrorMessage="1" sqref="WVR982987:WVV982987 JF11:JJ23 TB11:TF23 ACX11:ADB23 AMT11:AMX23 AWP11:AWT23 BGL11:BGP23 BQH11:BQL23 CAD11:CAH23 CJZ11:CKD23 CTV11:CTZ23 DDR11:DDV23 DNN11:DNR23 DXJ11:DXN23 EHF11:EHJ23 ERB11:ERF23 FAX11:FBB23 FKT11:FKX23 FUP11:FUT23 GEL11:GEP23 GOH11:GOL23 GYD11:GYH23 HHZ11:HID23 HRV11:HRZ23 IBR11:IBV23 ILN11:ILR23 IVJ11:IVN23 JFF11:JFJ23 JPB11:JPF23 JYX11:JZB23 KIT11:KIX23 KSP11:KST23 LCL11:LCP23 LMH11:LML23 LWD11:LWH23 MFZ11:MGD23 MPV11:MPZ23 MZR11:MZV23 NJN11:NJR23 NTJ11:NTN23 ODF11:ODJ23 ONB11:ONF23 OWX11:OXB23 PGT11:PGX23 PQP11:PQT23 QAL11:QAP23 QKH11:QKL23 QUD11:QUH23 RDZ11:RED23 RNV11:RNZ23 RXR11:RXV23 SHN11:SHR23 SRJ11:SRN23 TBF11:TBJ23 TLB11:TLF23 TUX11:TVB23 UET11:UEX23 UOP11:UOT23 UYL11:UYP23 VIH11:VIL23 VSD11:VSH23 WBZ11:WCD23 WLV11:WLZ23 WVR11:WVV23 J65483:N65483 JF65483:JJ65483 TB65483:TF65483 ACX65483:ADB65483 AMT65483:AMX65483 AWP65483:AWT65483 BGL65483:BGP65483 BQH65483:BQL65483 CAD65483:CAH65483 CJZ65483:CKD65483 CTV65483:CTZ65483 DDR65483:DDV65483 DNN65483:DNR65483 DXJ65483:DXN65483 EHF65483:EHJ65483 ERB65483:ERF65483 FAX65483:FBB65483 FKT65483:FKX65483 FUP65483:FUT65483 GEL65483:GEP65483 GOH65483:GOL65483 GYD65483:GYH65483 HHZ65483:HID65483 HRV65483:HRZ65483 IBR65483:IBV65483 ILN65483:ILR65483 IVJ65483:IVN65483 JFF65483:JFJ65483 JPB65483:JPF65483 JYX65483:JZB65483 KIT65483:KIX65483 KSP65483:KST65483 LCL65483:LCP65483 LMH65483:LML65483 LWD65483:LWH65483 MFZ65483:MGD65483 MPV65483:MPZ65483 MZR65483:MZV65483 NJN65483:NJR65483 NTJ65483:NTN65483 ODF65483:ODJ65483 ONB65483:ONF65483 OWX65483:OXB65483 PGT65483:PGX65483 PQP65483:PQT65483 QAL65483:QAP65483 QKH65483:QKL65483 QUD65483:QUH65483 RDZ65483:RED65483 RNV65483:RNZ65483 RXR65483:RXV65483 SHN65483:SHR65483 SRJ65483:SRN65483 TBF65483:TBJ65483 TLB65483:TLF65483 TUX65483:TVB65483 UET65483:UEX65483 UOP65483:UOT65483 UYL65483:UYP65483 VIH65483:VIL65483 VSD65483:VSH65483 WBZ65483:WCD65483 WLV65483:WLZ65483 WVR65483:WVV65483 J131019:N131019 JF131019:JJ131019 TB131019:TF131019 ACX131019:ADB131019 AMT131019:AMX131019 AWP131019:AWT131019 BGL131019:BGP131019 BQH131019:BQL131019 CAD131019:CAH131019 CJZ131019:CKD131019 CTV131019:CTZ131019 DDR131019:DDV131019 DNN131019:DNR131019 DXJ131019:DXN131019 EHF131019:EHJ131019 ERB131019:ERF131019 FAX131019:FBB131019 FKT131019:FKX131019 FUP131019:FUT131019 GEL131019:GEP131019 GOH131019:GOL131019 GYD131019:GYH131019 HHZ131019:HID131019 HRV131019:HRZ131019 IBR131019:IBV131019 ILN131019:ILR131019 IVJ131019:IVN131019 JFF131019:JFJ131019 JPB131019:JPF131019 JYX131019:JZB131019 KIT131019:KIX131019 KSP131019:KST131019 LCL131019:LCP131019 LMH131019:LML131019 LWD131019:LWH131019 MFZ131019:MGD131019 MPV131019:MPZ131019 MZR131019:MZV131019 NJN131019:NJR131019 NTJ131019:NTN131019 ODF131019:ODJ131019 ONB131019:ONF131019 OWX131019:OXB131019 PGT131019:PGX131019 PQP131019:PQT131019 QAL131019:QAP131019 QKH131019:QKL131019 QUD131019:QUH131019 RDZ131019:RED131019 RNV131019:RNZ131019 RXR131019:RXV131019 SHN131019:SHR131019 SRJ131019:SRN131019 TBF131019:TBJ131019 TLB131019:TLF131019 TUX131019:TVB131019 UET131019:UEX131019 UOP131019:UOT131019 UYL131019:UYP131019 VIH131019:VIL131019 VSD131019:VSH131019 WBZ131019:WCD131019 WLV131019:WLZ131019 WVR131019:WVV131019 J196555:N196555 JF196555:JJ196555 TB196555:TF196555 ACX196555:ADB196555 AMT196555:AMX196555 AWP196555:AWT196555 BGL196555:BGP196555 BQH196555:BQL196555 CAD196555:CAH196555 CJZ196555:CKD196555 CTV196555:CTZ196555 DDR196555:DDV196555 DNN196555:DNR196555 DXJ196555:DXN196555 EHF196555:EHJ196555 ERB196555:ERF196555 FAX196555:FBB196555 FKT196555:FKX196555 FUP196555:FUT196555 GEL196555:GEP196555 GOH196555:GOL196555 GYD196555:GYH196555 HHZ196555:HID196555 HRV196555:HRZ196555 IBR196555:IBV196555 ILN196555:ILR196555 IVJ196555:IVN196555 JFF196555:JFJ196555 JPB196555:JPF196555 JYX196555:JZB196555 KIT196555:KIX196555 KSP196555:KST196555 LCL196555:LCP196555 LMH196555:LML196555 LWD196555:LWH196555 MFZ196555:MGD196555 MPV196555:MPZ196555 MZR196555:MZV196555 NJN196555:NJR196555 NTJ196555:NTN196555 ODF196555:ODJ196555 ONB196555:ONF196555 OWX196555:OXB196555 PGT196555:PGX196555 PQP196555:PQT196555 QAL196555:QAP196555 QKH196555:QKL196555 QUD196555:QUH196555 RDZ196555:RED196555 RNV196555:RNZ196555 RXR196555:RXV196555 SHN196555:SHR196555 SRJ196555:SRN196555 TBF196555:TBJ196555 TLB196555:TLF196555 TUX196555:TVB196555 UET196555:UEX196555 UOP196555:UOT196555 UYL196555:UYP196555 VIH196555:VIL196555 VSD196555:VSH196555 WBZ196555:WCD196555 WLV196555:WLZ196555 WVR196555:WVV196555 J262091:N262091 JF262091:JJ262091 TB262091:TF262091 ACX262091:ADB262091 AMT262091:AMX262091 AWP262091:AWT262091 BGL262091:BGP262091 BQH262091:BQL262091 CAD262091:CAH262091 CJZ262091:CKD262091 CTV262091:CTZ262091 DDR262091:DDV262091 DNN262091:DNR262091 DXJ262091:DXN262091 EHF262091:EHJ262091 ERB262091:ERF262091 FAX262091:FBB262091 FKT262091:FKX262091 FUP262091:FUT262091 GEL262091:GEP262091 GOH262091:GOL262091 GYD262091:GYH262091 HHZ262091:HID262091 HRV262091:HRZ262091 IBR262091:IBV262091 ILN262091:ILR262091 IVJ262091:IVN262091 JFF262091:JFJ262091 JPB262091:JPF262091 JYX262091:JZB262091 KIT262091:KIX262091 KSP262091:KST262091 LCL262091:LCP262091 LMH262091:LML262091 LWD262091:LWH262091 MFZ262091:MGD262091 MPV262091:MPZ262091 MZR262091:MZV262091 NJN262091:NJR262091 NTJ262091:NTN262091 ODF262091:ODJ262091 ONB262091:ONF262091 OWX262091:OXB262091 PGT262091:PGX262091 PQP262091:PQT262091 QAL262091:QAP262091 QKH262091:QKL262091 QUD262091:QUH262091 RDZ262091:RED262091 RNV262091:RNZ262091 RXR262091:RXV262091 SHN262091:SHR262091 SRJ262091:SRN262091 TBF262091:TBJ262091 TLB262091:TLF262091 TUX262091:TVB262091 UET262091:UEX262091 UOP262091:UOT262091 UYL262091:UYP262091 VIH262091:VIL262091 VSD262091:VSH262091 WBZ262091:WCD262091 WLV262091:WLZ262091 WVR262091:WVV262091 J327627:N327627 JF327627:JJ327627 TB327627:TF327627 ACX327627:ADB327627 AMT327627:AMX327627 AWP327627:AWT327627 BGL327627:BGP327627 BQH327627:BQL327627 CAD327627:CAH327627 CJZ327627:CKD327627 CTV327627:CTZ327627 DDR327627:DDV327627 DNN327627:DNR327627 DXJ327627:DXN327627 EHF327627:EHJ327627 ERB327627:ERF327627 FAX327627:FBB327627 FKT327627:FKX327627 FUP327627:FUT327627 GEL327627:GEP327627 GOH327627:GOL327627 GYD327627:GYH327627 HHZ327627:HID327627 HRV327627:HRZ327627 IBR327627:IBV327627 ILN327627:ILR327627 IVJ327627:IVN327627 JFF327627:JFJ327627 JPB327627:JPF327627 JYX327627:JZB327627 KIT327627:KIX327627 KSP327627:KST327627 LCL327627:LCP327627 LMH327627:LML327627 LWD327627:LWH327627 MFZ327627:MGD327627 MPV327627:MPZ327627 MZR327627:MZV327627 NJN327627:NJR327627 NTJ327627:NTN327627 ODF327627:ODJ327627 ONB327627:ONF327627 OWX327627:OXB327627 PGT327627:PGX327627 PQP327627:PQT327627 QAL327627:QAP327627 QKH327627:QKL327627 QUD327627:QUH327627 RDZ327627:RED327627 RNV327627:RNZ327627 RXR327627:RXV327627 SHN327627:SHR327627 SRJ327627:SRN327627 TBF327627:TBJ327627 TLB327627:TLF327627 TUX327627:TVB327627 UET327627:UEX327627 UOP327627:UOT327627 UYL327627:UYP327627 VIH327627:VIL327627 VSD327627:VSH327627 WBZ327627:WCD327627 WLV327627:WLZ327627 WVR327627:WVV327627 J393163:N393163 JF393163:JJ393163 TB393163:TF393163 ACX393163:ADB393163 AMT393163:AMX393163 AWP393163:AWT393163 BGL393163:BGP393163 BQH393163:BQL393163 CAD393163:CAH393163 CJZ393163:CKD393163 CTV393163:CTZ393163 DDR393163:DDV393163 DNN393163:DNR393163 DXJ393163:DXN393163 EHF393163:EHJ393163 ERB393163:ERF393163 FAX393163:FBB393163 FKT393163:FKX393163 FUP393163:FUT393163 GEL393163:GEP393163 GOH393163:GOL393163 GYD393163:GYH393163 HHZ393163:HID393163 HRV393163:HRZ393163 IBR393163:IBV393163 ILN393163:ILR393163 IVJ393163:IVN393163 JFF393163:JFJ393163 JPB393163:JPF393163 JYX393163:JZB393163 KIT393163:KIX393163 KSP393163:KST393163 LCL393163:LCP393163 LMH393163:LML393163 LWD393163:LWH393163 MFZ393163:MGD393163 MPV393163:MPZ393163 MZR393163:MZV393163 NJN393163:NJR393163 NTJ393163:NTN393163 ODF393163:ODJ393163 ONB393163:ONF393163 OWX393163:OXB393163 PGT393163:PGX393163 PQP393163:PQT393163 QAL393163:QAP393163 QKH393163:QKL393163 QUD393163:QUH393163 RDZ393163:RED393163 RNV393163:RNZ393163 RXR393163:RXV393163 SHN393163:SHR393163 SRJ393163:SRN393163 TBF393163:TBJ393163 TLB393163:TLF393163 TUX393163:TVB393163 UET393163:UEX393163 UOP393163:UOT393163 UYL393163:UYP393163 VIH393163:VIL393163 VSD393163:VSH393163 WBZ393163:WCD393163 WLV393163:WLZ393163 WVR393163:WVV393163 J458699:N458699 JF458699:JJ458699 TB458699:TF458699 ACX458699:ADB458699 AMT458699:AMX458699 AWP458699:AWT458699 BGL458699:BGP458699 BQH458699:BQL458699 CAD458699:CAH458699 CJZ458699:CKD458699 CTV458699:CTZ458699 DDR458699:DDV458699 DNN458699:DNR458699 DXJ458699:DXN458699 EHF458699:EHJ458699 ERB458699:ERF458699 FAX458699:FBB458699 FKT458699:FKX458699 FUP458699:FUT458699 GEL458699:GEP458699 GOH458699:GOL458699 GYD458699:GYH458699 HHZ458699:HID458699 HRV458699:HRZ458699 IBR458699:IBV458699 ILN458699:ILR458699 IVJ458699:IVN458699 JFF458699:JFJ458699 JPB458699:JPF458699 JYX458699:JZB458699 KIT458699:KIX458699 KSP458699:KST458699 LCL458699:LCP458699 LMH458699:LML458699 LWD458699:LWH458699 MFZ458699:MGD458699 MPV458699:MPZ458699 MZR458699:MZV458699 NJN458699:NJR458699 NTJ458699:NTN458699 ODF458699:ODJ458699 ONB458699:ONF458699 OWX458699:OXB458699 PGT458699:PGX458699 PQP458699:PQT458699 QAL458699:QAP458699 QKH458699:QKL458699 QUD458699:QUH458699 RDZ458699:RED458699 RNV458699:RNZ458699 RXR458699:RXV458699 SHN458699:SHR458699 SRJ458699:SRN458699 TBF458699:TBJ458699 TLB458699:TLF458699 TUX458699:TVB458699 UET458699:UEX458699 UOP458699:UOT458699 UYL458699:UYP458699 VIH458699:VIL458699 VSD458699:VSH458699 WBZ458699:WCD458699 WLV458699:WLZ458699 WVR458699:WVV458699 J524235:N524235 JF524235:JJ524235 TB524235:TF524235 ACX524235:ADB524235 AMT524235:AMX524235 AWP524235:AWT524235 BGL524235:BGP524235 BQH524235:BQL524235 CAD524235:CAH524235 CJZ524235:CKD524235 CTV524235:CTZ524235 DDR524235:DDV524235 DNN524235:DNR524235 DXJ524235:DXN524235 EHF524235:EHJ524235 ERB524235:ERF524235 FAX524235:FBB524235 FKT524235:FKX524235 FUP524235:FUT524235 GEL524235:GEP524235 GOH524235:GOL524235 GYD524235:GYH524235 HHZ524235:HID524235 HRV524235:HRZ524235 IBR524235:IBV524235 ILN524235:ILR524235 IVJ524235:IVN524235 JFF524235:JFJ524235 JPB524235:JPF524235 JYX524235:JZB524235 KIT524235:KIX524235 KSP524235:KST524235 LCL524235:LCP524235 LMH524235:LML524235 LWD524235:LWH524235 MFZ524235:MGD524235 MPV524235:MPZ524235 MZR524235:MZV524235 NJN524235:NJR524235 NTJ524235:NTN524235 ODF524235:ODJ524235 ONB524235:ONF524235 OWX524235:OXB524235 PGT524235:PGX524235 PQP524235:PQT524235 QAL524235:QAP524235 QKH524235:QKL524235 QUD524235:QUH524235 RDZ524235:RED524235 RNV524235:RNZ524235 RXR524235:RXV524235 SHN524235:SHR524235 SRJ524235:SRN524235 TBF524235:TBJ524235 TLB524235:TLF524235 TUX524235:TVB524235 UET524235:UEX524235 UOP524235:UOT524235 UYL524235:UYP524235 VIH524235:VIL524235 VSD524235:VSH524235 WBZ524235:WCD524235 WLV524235:WLZ524235 WVR524235:WVV524235 J589771:N589771 JF589771:JJ589771 TB589771:TF589771 ACX589771:ADB589771 AMT589771:AMX589771 AWP589771:AWT589771 BGL589771:BGP589771 BQH589771:BQL589771 CAD589771:CAH589771 CJZ589771:CKD589771 CTV589771:CTZ589771 DDR589771:DDV589771 DNN589771:DNR589771 DXJ589771:DXN589771 EHF589771:EHJ589771 ERB589771:ERF589771 FAX589771:FBB589771 FKT589771:FKX589771 FUP589771:FUT589771 GEL589771:GEP589771 GOH589771:GOL589771 GYD589771:GYH589771 HHZ589771:HID589771 HRV589771:HRZ589771 IBR589771:IBV589771 ILN589771:ILR589771 IVJ589771:IVN589771 JFF589771:JFJ589771 JPB589771:JPF589771 JYX589771:JZB589771 KIT589771:KIX589771 KSP589771:KST589771 LCL589771:LCP589771 LMH589771:LML589771 LWD589771:LWH589771 MFZ589771:MGD589771 MPV589771:MPZ589771 MZR589771:MZV589771 NJN589771:NJR589771 NTJ589771:NTN589771 ODF589771:ODJ589771 ONB589771:ONF589771 OWX589771:OXB589771 PGT589771:PGX589771 PQP589771:PQT589771 QAL589771:QAP589771 QKH589771:QKL589771 QUD589771:QUH589771 RDZ589771:RED589771 RNV589771:RNZ589771 RXR589771:RXV589771 SHN589771:SHR589771 SRJ589771:SRN589771 TBF589771:TBJ589771 TLB589771:TLF589771 TUX589771:TVB589771 UET589771:UEX589771 UOP589771:UOT589771 UYL589771:UYP589771 VIH589771:VIL589771 VSD589771:VSH589771 WBZ589771:WCD589771 WLV589771:WLZ589771 WVR589771:WVV589771 J655307:N655307 JF655307:JJ655307 TB655307:TF655307 ACX655307:ADB655307 AMT655307:AMX655307 AWP655307:AWT655307 BGL655307:BGP655307 BQH655307:BQL655307 CAD655307:CAH655307 CJZ655307:CKD655307 CTV655307:CTZ655307 DDR655307:DDV655307 DNN655307:DNR655307 DXJ655307:DXN655307 EHF655307:EHJ655307 ERB655307:ERF655307 FAX655307:FBB655307 FKT655307:FKX655307 FUP655307:FUT655307 GEL655307:GEP655307 GOH655307:GOL655307 GYD655307:GYH655307 HHZ655307:HID655307 HRV655307:HRZ655307 IBR655307:IBV655307 ILN655307:ILR655307 IVJ655307:IVN655307 JFF655307:JFJ655307 JPB655307:JPF655307 JYX655307:JZB655307 KIT655307:KIX655307 KSP655307:KST655307 LCL655307:LCP655307 LMH655307:LML655307 LWD655307:LWH655307 MFZ655307:MGD655307 MPV655307:MPZ655307 MZR655307:MZV655307 NJN655307:NJR655307 NTJ655307:NTN655307 ODF655307:ODJ655307 ONB655307:ONF655307 OWX655307:OXB655307 PGT655307:PGX655307 PQP655307:PQT655307 QAL655307:QAP655307 QKH655307:QKL655307 QUD655307:QUH655307 RDZ655307:RED655307 RNV655307:RNZ655307 RXR655307:RXV655307 SHN655307:SHR655307 SRJ655307:SRN655307 TBF655307:TBJ655307 TLB655307:TLF655307 TUX655307:TVB655307 UET655307:UEX655307 UOP655307:UOT655307 UYL655307:UYP655307 VIH655307:VIL655307 VSD655307:VSH655307 WBZ655307:WCD655307 WLV655307:WLZ655307 WVR655307:WVV655307 J720843:N720843 JF720843:JJ720843 TB720843:TF720843 ACX720843:ADB720843 AMT720843:AMX720843 AWP720843:AWT720843 BGL720843:BGP720843 BQH720843:BQL720843 CAD720843:CAH720843 CJZ720843:CKD720843 CTV720843:CTZ720843 DDR720843:DDV720843 DNN720843:DNR720843 DXJ720843:DXN720843 EHF720843:EHJ720843 ERB720843:ERF720843 FAX720843:FBB720843 FKT720843:FKX720843 FUP720843:FUT720843 GEL720843:GEP720843 GOH720843:GOL720843 GYD720843:GYH720843 HHZ720843:HID720843 HRV720843:HRZ720843 IBR720843:IBV720843 ILN720843:ILR720843 IVJ720843:IVN720843 JFF720843:JFJ720843 JPB720843:JPF720843 JYX720843:JZB720843 KIT720843:KIX720843 KSP720843:KST720843 LCL720843:LCP720843 LMH720843:LML720843 LWD720843:LWH720843 MFZ720843:MGD720843 MPV720843:MPZ720843 MZR720843:MZV720843 NJN720843:NJR720843 NTJ720843:NTN720843 ODF720843:ODJ720843 ONB720843:ONF720843 OWX720843:OXB720843 PGT720843:PGX720843 PQP720843:PQT720843 QAL720843:QAP720843 QKH720843:QKL720843 QUD720843:QUH720843 RDZ720843:RED720843 RNV720843:RNZ720843 RXR720843:RXV720843 SHN720843:SHR720843 SRJ720843:SRN720843 TBF720843:TBJ720843 TLB720843:TLF720843 TUX720843:TVB720843 UET720843:UEX720843 UOP720843:UOT720843 UYL720843:UYP720843 VIH720843:VIL720843 VSD720843:VSH720843 WBZ720843:WCD720843 WLV720843:WLZ720843 WVR720843:WVV720843 J786379:N786379 JF786379:JJ786379 TB786379:TF786379 ACX786379:ADB786379 AMT786379:AMX786379 AWP786379:AWT786379 BGL786379:BGP786379 BQH786379:BQL786379 CAD786379:CAH786379 CJZ786379:CKD786379 CTV786379:CTZ786379 DDR786379:DDV786379 DNN786379:DNR786379 DXJ786379:DXN786379 EHF786379:EHJ786379 ERB786379:ERF786379 FAX786379:FBB786379 FKT786379:FKX786379 FUP786379:FUT786379 GEL786379:GEP786379 GOH786379:GOL786379 GYD786379:GYH786379 HHZ786379:HID786379 HRV786379:HRZ786379 IBR786379:IBV786379 ILN786379:ILR786379 IVJ786379:IVN786379 JFF786379:JFJ786379 JPB786379:JPF786379 JYX786379:JZB786379 KIT786379:KIX786379 KSP786379:KST786379 LCL786379:LCP786379 LMH786379:LML786379 LWD786379:LWH786379 MFZ786379:MGD786379 MPV786379:MPZ786379 MZR786379:MZV786379 NJN786379:NJR786379 NTJ786379:NTN786379 ODF786379:ODJ786379 ONB786379:ONF786379 OWX786379:OXB786379 PGT786379:PGX786379 PQP786379:PQT786379 QAL786379:QAP786379 QKH786379:QKL786379 QUD786379:QUH786379 RDZ786379:RED786379 RNV786379:RNZ786379 RXR786379:RXV786379 SHN786379:SHR786379 SRJ786379:SRN786379 TBF786379:TBJ786379 TLB786379:TLF786379 TUX786379:TVB786379 UET786379:UEX786379 UOP786379:UOT786379 UYL786379:UYP786379 VIH786379:VIL786379 VSD786379:VSH786379 WBZ786379:WCD786379 WLV786379:WLZ786379 WVR786379:WVV786379 J851915:N851915 JF851915:JJ851915 TB851915:TF851915 ACX851915:ADB851915 AMT851915:AMX851915 AWP851915:AWT851915 BGL851915:BGP851915 BQH851915:BQL851915 CAD851915:CAH851915 CJZ851915:CKD851915 CTV851915:CTZ851915 DDR851915:DDV851915 DNN851915:DNR851915 DXJ851915:DXN851915 EHF851915:EHJ851915 ERB851915:ERF851915 FAX851915:FBB851915 FKT851915:FKX851915 FUP851915:FUT851915 GEL851915:GEP851915 GOH851915:GOL851915 GYD851915:GYH851915 HHZ851915:HID851915 HRV851915:HRZ851915 IBR851915:IBV851915 ILN851915:ILR851915 IVJ851915:IVN851915 JFF851915:JFJ851915 JPB851915:JPF851915 JYX851915:JZB851915 KIT851915:KIX851915 KSP851915:KST851915 LCL851915:LCP851915 LMH851915:LML851915 LWD851915:LWH851915 MFZ851915:MGD851915 MPV851915:MPZ851915 MZR851915:MZV851915 NJN851915:NJR851915 NTJ851915:NTN851915 ODF851915:ODJ851915 ONB851915:ONF851915 OWX851915:OXB851915 PGT851915:PGX851915 PQP851915:PQT851915 QAL851915:QAP851915 QKH851915:QKL851915 QUD851915:QUH851915 RDZ851915:RED851915 RNV851915:RNZ851915 RXR851915:RXV851915 SHN851915:SHR851915 SRJ851915:SRN851915 TBF851915:TBJ851915 TLB851915:TLF851915 TUX851915:TVB851915 UET851915:UEX851915 UOP851915:UOT851915 UYL851915:UYP851915 VIH851915:VIL851915 VSD851915:VSH851915 WBZ851915:WCD851915 WLV851915:WLZ851915 WVR851915:WVV851915 J917451:N917451 JF917451:JJ917451 TB917451:TF917451 ACX917451:ADB917451 AMT917451:AMX917451 AWP917451:AWT917451 BGL917451:BGP917451 BQH917451:BQL917451 CAD917451:CAH917451 CJZ917451:CKD917451 CTV917451:CTZ917451 DDR917451:DDV917451 DNN917451:DNR917451 DXJ917451:DXN917451 EHF917451:EHJ917451 ERB917451:ERF917451 FAX917451:FBB917451 FKT917451:FKX917451 FUP917451:FUT917451 GEL917451:GEP917451 GOH917451:GOL917451 GYD917451:GYH917451 HHZ917451:HID917451 HRV917451:HRZ917451 IBR917451:IBV917451 ILN917451:ILR917451 IVJ917451:IVN917451 JFF917451:JFJ917451 JPB917451:JPF917451 JYX917451:JZB917451 KIT917451:KIX917451 KSP917451:KST917451 LCL917451:LCP917451 LMH917451:LML917451 LWD917451:LWH917451 MFZ917451:MGD917451 MPV917451:MPZ917451 MZR917451:MZV917451 NJN917451:NJR917451 NTJ917451:NTN917451 ODF917451:ODJ917451 ONB917451:ONF917451 OWX917451:OXB917451 PGT917451:PGX917451 PQP917451:PQT917451 QAL917451:QAP917451 QKH917451:QKL917451 QUD917451:QUH917451 RDZ917451:RED917451 RNV917451:RNZ917451 RXR917451:RXV917451 SHN917451:SHR917451 SRJ917451:SRN917451 TBF917451:TBJ917451 TLB917451:TLF917451 TUX917451:TVB917451 UET917451:UEX917451 UOP917451:UOT917451 UYL917451:UYP917451 VIH917451:VIL917451 VSD917451:VSH917451 WBZ917451:WCD917451 WLV917451:WLZ917451 WVR917451:WVV917451 J982987:N982987 JF982987:JJ982987 TB982987:TF982987 ACX982987:ADB982987 AMT982987:AMX982987 AWP982987:AWT982987 BGL982987:BGP982987 BQH982987:BQL982987 CAD982987:CAH982987 CJZ982987:CKD982987 CTV982987:CTZ982987 DDR982987:DDV982987 DNN982987:DNR982987 DXJ982987:DXN982987 EHF982987:EHJ982987 ERB982987:ERF982987 FAX982987:FBB982987 FKT982987:FKX982987 FUP982987:FUT982987 GEL982987:GEP982987 GOH982987:GOL982987 GYD982987:GYH982987 HHZ982987:HID982987 HRV982987:HRZ982987 IBR982987:IBV982987 ILN982987:ILR982987 IVJ982987:IVN982987 JFF982987:JFJ982987 JPB982987:JPF982987 JYX982987:JZB982987 KIT982987:KIX982987 KSP982987:KST982987 LCL982987:LCP982987 LMH982987:LML982987 LWD982987:LWH982987 MFZ982987:MGD982987 MPV982987:MPZ982987 MZR982987:MZV982987 NJN982987:NJR982987 NTJ982987:NTN982987 ODF982987:ODJ982987 ONB982987:ONF982987 OWX982987:OXB982987 PGT982987:PGX982987 PQP982987:PQT982987 QAL982987:QAP982987 QKH982987:QKL982987 QUD982987:QUH982987 RDZ982987:RED982987 RNV982987:RNZ982987 RXR982987:RXV982987 SHN982987:SHR982987 SRJ982987:SRN982987 TBF982987:TBJ982987 TLB982987:TLF982987 TUX982987:TVB982987 UET982987:UEX982987 UOP982987:UOT982987 UYL982987:UYP982987 VIH982987:VIL982987 VSD982987:VSH982987 WBZ982987:WCD982987 WLV982987:WLZ982987 J11:N17">
      <formula1>#REF!</formula1>
    </dataValidation>
    <dataValidation type="list" allowBlank="1" showInputMessage="1" showErrorMessage="1" sqref="WVP982991:WVR982991 H65487:J65487 JD65487:JF65487 SZ65487:TB65487 ACV65487:ACX65487 AMR65487:AMT65487 AWN65487:AWP65487 BGJ65487:BGL65487 BQF65487:BQH65487 CAB65487:CAD65487 CJX65487:CJZ65487 CTT65487:CTV65487 DDP65487:DDR65487 DNL65487:DNN65487 DXH65487:DXJ65487 EHD65487:EHF65487 EQZ65487:ERB65487 FAV65487:FAX65487 FKR65487:FKT65487 FUN65487:FUP65487 GEJ65487:GEL65487 GOF65487:GOH65487 GYB65487:GYD65487 HHX65487:HHZ65487 HRT65487:HRV65487 IBP65487:IBR65487 ILL65487:ILN65487 IVH65487:IVJ65487 JFD65487:JFF65487 JOZ65487:JPB65487 JYV65487:JYX65487 KIR65487:KIT65487 KSN65487:KSP65487 LCJ65487:LCL65487 LMF65487:LMH65487 LWB65487:LWD65487 MFX65487:MFZ65487 MPT65487:MPV65487 MZP65487:MZR65487 NJL65487:NJN65487 NTH65487:NTJ65487 ODD65487:ODF65487 OMZ65487:ONB65487 OWV65487:OWX65487 PGR65487:PGT65487 PQN65487:PQP65487 QAJ65487:QAL65487 QKF65487:QKH65487 QUB65487:QUD65487 RDX65487:RDZ65487 RNT65487:RNV65487 RXP65487:RXR65487 SHL65487:SHN65487 SRH65487:SRJ65487 TBD65487:TBF65487 TKZ65487:TLB65487 TUV65487:TUX65487 UER65487:UET65487 UON65487:UOP65487 UYJ65487:UYL65487 VIF65487:VIH65487 VSB65487:VSD65487 WBX65487:WBZ65487 WLT65487:WLV65487 WVP65487:WVR65487 H131023:J131023 JD131023:JF131023 SZ131023:TB131023 ACV131023:ACX131023 AMR131023:AMT131023 AWN131023:AWP131023 BGJ131023:BGL131023 BQF131023:BQH131023 CAB131023:CAD131023 CJX131023:CJZ131023 CTT131023:CTV131023 DDP131023:DDR131023 DNL131023:DNN131023 DXH131023:DXJ131023 EHD131023:EHF131023 EQZ131023:ERB131023 FAV131023:FAX131023 FKR131023:FKT131023 FUN131023:FUP131023 GEJ131023:GEL131023 GOF131023:GOH131023 GYB131023:GYD131023 HHX131023:HHZ131023 HRT131023:HRV131023 IBP131023:IBR131023 ILL131023:ILN131023 IVH131023:IVJ131023 JFD131023:JFF131023 JOZ131023:JPB131023 JYV131023:JYX131023 KIR131023:KIT131023 KSN131023:KSP131023 LCJ131023:LCL131023 LMF131023:LMH131023 LWB131023:LWD131023 MFX131023:MFZ131023 MPT131023:MPV131023 MZP131023:MZR131023 NJL131023:NJN131023 NTH131023:NTJ131023 ODD131023:ODF131023 OMZ131023:ONB131023 OWV131023:OWX131023 PGR131023:PGT131023 PQN131023:PQP131023 QAJ131023:QAL131023 QKF131023:QKH131023 QUB131023:QUD131023 RDX131023:RDZ131023 RNT131023:RNV131023 RXP131023:RXR131023 SHL131023:SHN131023 SRH131023:SRJ131023 TBD131023:TBF131023 TKZ131023:TLB131023 TUV131023:TUX131023 UER131023:UET131023 UON131023:UOP131023 UYJ131023:UYL131023 VIF131023:VIH131023 VSB131023:VSD131023 WBX131023:WBZ131023 WLT131023:WLV131023 WVP131023:WVR131023 H196559:J196559 JD196559:JF196559 SZ196559:TB196559 ACV196559:ACX196559 AMR196559:AMT196559 AWN196559:AWP196559 BGJ196559:BGL196559 BQF196559:BQH196559 CAB196559:CAD196559 CJX196559:CJZ196559 CTT196559:CTV196559 DDP196559:DDR196559 DNL196559:DNN196559 DXH196559:DXJ196559 EHD196559:EHF196559 EQZ196559:ERB196559 FAV196559:FAX196559 FKR196559:FKT196559 FUN196559:FUP196559 GEJ196559:GEL196559 GOF196559:GOH196559 GYB196559:GYD196559 HHX196559:HHZ196559 HRT196559:HRV196559 IBP196559:IBR196559 ILL196559:ILN196559 IVH196559:IVJ196559 JFD196559:JFF196559 JOZ196559:JPB196559 JYV196559:JYX196559 KIR196559:KIT196559 KSN196559:KSP196559 LCJ196559:LCL196559 LMF196559:LMH196559 LWB196559:LWD196559 MFX196559:MFZ196559 MPT196559:MPV196559 MZP196559:MZR196559 NJL196559:NJN196559 NTH196559:NTJ196559 ODD196559:ODF196559 OMZ196559:ONB196559 OWV196559:OWX196559 PGR196559:PGT196559 PQN196559:PQP196559 QAJ196559:QAL196559 QKF196559:QKH196559 QUB196559:QUD196559 RDX196559:RDZ196559 RNT196559:RNV196559 RXP196559:RXR196559 SHL196559:SHN196559 SRH196559:SRJ196559 TBD196559:TBF196559 TKZ196559:TLB196559 TUV196559:TUX196559 UER196559:UET196559 UON196559:UOP196559 UYJ196559:UYL196559 VIF196559:VIH196559 VSB196559:VSD196559 WBX196559:WBZ196559 WLT196559:WLV196559 WVP196559:WVR196559 H262095:J262095 JD262095:JF262095 SZ262095:TB262095 ACV262095:ACX262095 AMR262095:AMT262095 AWN262095:AWP262095 BGJ262095:BGL262095 BQF262095:BQH262095 CAB262095:CAD262095 CJX262095:CJZ262095 CTT262095:CTV262095 DDP262095:DDR262095 DNL262095:DNN262095 DXH262095:DXJ262095 EHD262095:EHF262095 EQZ262095:ERB262095 FAV262095:FAX262095 FKR262095:FKT262095 FUN262095:FUP262095 GEJ262095:GEL262095 GOF262095:GOH262095 GYB262095:GYD262095 HHX262095:HHZ262095 HRT262095:HRV262095 IBP262095:IBR262095 ILL262095:ILN262095 IVH262095:IVJ262095 JFD262095:JFF262095 JOZ262095:JPB262095 JYV262095:JYX262095 KIR262095:KIT262095 KSN262095:KSP262095 LCJ262095:LCL262095 LMF262095:LMH262095 LWB262095:LWD262095 MFX262095:MFZ262095 MPT262095:MPV262095 MZP262095:MZR262095 NJL262095:NJN262095 NTH262095:NTJ262095 ODD262095:ODF262095 OMZ262095:ONB262095 OWV262095:OWX262095 PGR262095:PGT262095 PQN262095:PQP262095 QAJ262095:QAL262095 QKF262095:QKH262095 QUB262095:QUD262095 RDX262095:RDZ262095 RNT262095:RNV262095 RXP262095:RXR262095 SHL262095:SHN262095 SRH262095:SRJ262095 TBD262095:TBF262095 TKZ262095:TLB262095 TUV262095:TUX262095 UER262095:UET262095 UON262095:UOP262095 UYJ262095:UYL262095 VIF262095:VIH262095 VSB262095:VSD262095 WBX262095:WBZ262095 WLT262095:WLV262095 WVP262095:WVR262095 H327631:J327631 JD327631:JF327631 SZ327631:TB327631 ACV327631:ACX327631 AMR327631:AMT327631 AWN327631:AWP327631 BGJ327631:BGL327631 BQF327631:BQH327631 CAB327631:CAD327631 CJX327631:CJZ327631 CTT327631:CTV327631 DDP327631:DDR327631 DNL327631:DNN327631 DXH327631:DXJ327631 EHD327631:EHF327631 EQZ327631:ERB327631 FAV327631:FAX327631 FKR327631:FKT327631 FUN327631:FUP327631 GEJ327631:GEL327631 GOF327631:GOH327631 GYB327631:GYD327631 HHX327631:HHZ327631 HRT327631:HRV327631 IBP327631:IBR327631 ILL327631:ILN327631 IVH327631:IVJ327631 JFD327631:JFF327631 JOZ327631:JPB327631 JYV327631:JYX327631 KIR327631:KIT327631 KSN327631:KSP327631 LCJ327631:LCL327631 LMF327631:LMH327631 LWB327631:LWD327631 MFX327631:MFZ327631 MPT327631:MPV327631 MZP327631:MZR327631 NJL327631:NJN327631 NTH327631:NTJ327631 ODD327631:ODF327631 OMZ327631:ONB327631 OWV327631:OWX327631 PGR327631:PGT327631 PQN327631:PQP327631 QAJ327631:QAL327631 QKF327631:QKH327631 QUB327631:QUD327631 RDX327631:RDZ327631 RNT327631:RNV327631 RXP327631:RXR327631 SHL327631:SHN327631 SRH327631:SRJ327631 TBD327631:TBF327631 TKZ327631:TLB327631 TUV327631:TUX327631 UER327631:UET327631 UON327631:UOP327631 UYJ327631:UYL327631 VIF327631:VIH327631 VSB327631:VSD327631 WBX327631:WBZ327631 WLT327631:WLV327631 WVP327631:WVR327631 H393167:J393167 JD393167:JF393167 SZ393167:TB393167 ACV393167:ACX393167 AMR393167:AMT393167 AWN393167:AWP393167 BGJ393167:BGL393167 BQF393167:BQH393167 CAB393167:CAD393167 CJX393167:CJZ393167 CTT393167:CTV393167 DDP393167:DDR393167 DNL393167:DNN393167 DXH393167:DXJ393167 EHD393167:EHF393167 EQZ393167:ERB393167 FAV393167:FAX393167 FKR393167:FKT393167 FUN393167:FUP393167 GEJ393167:GEL393167 GOF393167:GOH393167 GYB393167:GYD393167 HHX393167:HHZ393167 HRT393167:HRV393167 IBP393167:IBR393167 ILL393167:ILN393167 IVH393167:IVJ393167 JFD393167:JFF393167 JOZ393167:JPB393167 JYV393167:JYX393167 KIR393167:KIT393167 KSN393167:KSP393167 LCJ393167:LCL393167 LMF393167:LMH393167 LWB393167:LWD393167 MFX393167:MFZ393167 MPT393167:MPV393167 MZP393167:MZR393167 NJL393167:NJN393167 NTH393167:NTJ393167 ODD393167:ODF393167 OMZ393167:ONB393167 OWV393167:OWX393167 PGR393167:PGT393167 PQN393167:PQP393167 QAJ393167:QAL393167 QKF393167:QKH393167 QUB393167:QUD393167 RDX393167:RDZ393167 RNT393167:RNV393167 RXP393167:RXR393167 SHL393167:SHN393167 SRH393167:SRJ393167 TBD393167:TBF393167 TKZ393167:TLB393167 TUV393167:TUX393167 UER393167:UET393167 UON393167:UOP393167 UYJ393167:UYL393167 VIF393167:VIH393167 VSB393167:VSD393167 WBX393167:WBZ393167 WLT393167:WLV393167 WVP393167:WVR393167 H458703:J458703 JD458703:JF458703 SZ458703:TB458703 ACV458703:ACX458703 AMR458703:AMT458703 AWN458703:AWP458703 BGJ458703:BGL458703 BQF458703:BQH458703 CAB458703:CAD458703 CJX458703:CJZ458703 CTT458703:CTV458703 DDP458703:DDR458703 DNL458703:DNN458703 DXH458703:DXJ458703 EHD458703:EHF458703 EQZ458703:ERB458703 FAV458703:FAX458703 FKR458703:FKT458703 FUN458703:FUP458703 GEJ458703:GEL458703 GOF458703:GOH458703 GYB458703:GYD458703 HHX458703:HHZ458703 HRT458703:HRV458703 IBP458703:IBR458703 ILL458703:ILN458703 IVH458703:IVJ458703 JFD458703:JFF458703 JOZ458703:JPB458703 JYV458703:JYX458703 KIR458703:KIT458703 KSN458703:KSP458703 LCJ458703:LCL458703 LMF458703:LMH458703 LWB458703:LWD458703 MFX458703:MFZ458703 MPT458703:MPV458703 MZP458703:MZR458703 NJL458703:NJN458703 NTH458703:NTJ458703 ODD458703:ODF458703 OMZ458703:ONB458703 OWV458703:OWX458703 PGR458703:PGT458703 PQN458703:PQP458703 QAJ458703:QAL458703 QKF458703:QKH458703 QUB458703:QUD458703 RDX458703:RDZ458703 RNT458703:RNV458703 RXP458703:RXR458703 SHL458703:SHN458703 SRH458703:SRJ458703 TBD458703:TBF458703 TKZ458703:TLB458703 TUV458703:TUX458703 UER458703:UET458703 UON458703:UOP458703 UYJ458703:UYL458703 VIF458703:VIH458703 VSB458703:VSD458703 WBX458703:WBZ458703 WLT458703:WLV458703 WVP458703:WVR458703 H524239:J524239 JD524239:JF524239 SZ524239:TB524239 ACV524239:ACX524239 AMR524239:AMT524239 AWN524239:AWP524239 BGJ524239:BGL524239 BQF524239:BQH524239 CAB524239:CAD524239 CJX524239:CJZ524239 CTT524239:CTV524239 DDP524239:DDR524239 DNL524239:DNN524239 DXH524239:DXJ524239 EHD524239:EHF524239 EQZ524239:ERB524239 FAV524239:FAX524239 FKR524239:FKT524239 FUN524239:FUP524239 GEJ524239:GEL524239 GOF524239:GOH524239 GYB524239:GYD524239 HHX524239:HHZ524239 HRT524239:HRV524239 IBP524239:IBR524239 ILL524239:ILN524239 IVH524239:IVJ524239 JFD524239:JFF524239 JOZ524239:JPB524239 JYV524239:JYX524239 KIR524239:KIT524239 KSN524239:KSP524239 LCJ524239:LCL524239 LMF524239:LMH524239 LWB524239:LWD524239 MFX524239:MFZ524239 MPT524239:MPV524239 MZP524239:MZR524239 NJL524239:NJN524239 NTH524239:NTJ524239 ODD524239:ODF524239 OMZ524239:ONB524239 OWV524239:OWX524239 PGR524239:PGT524239 PQN524239:PQP524239 QAJ524239:QAL524239 QKF524239:QKH524239 QUB524239:QUD524239 RDX524239:RDZ524239 RNT524239:RNV524239 RXP524239:RXR524239 SHL524239:SHN524239 SRH524239:SRJ524239 TBD524239:TBF524239 TKZ524239:TLB524239 TUV524239:TUX524239 UER524239:UET524239 UON524239:UOP524239 UYJ524239:UYL524239 VIF524239:VIH524239 VSB524239:VSD524239 WBX524239:WBZ524239 WLT524239:WLV524239 WVP524239:WVR524239 H589775:J589775 JD589775:JF589775 SZ589775:TB589775 ACV589775:ACX589775 AMR589775:AMT589775 AWN589775:AWP589775 BGJ589775:BGL589775 BQF589775:BQH589775 CAB589775:CAD589775 CJX589775:CJZ589775 CTT589775:CTV589775 DDP589775:DDR589775 DNL589775:DNN589775 DXH589775:DXJ589775 EHD589775:EHF589775 EQZ589775:ERB589775 FAV589775:FAX589775 FKR589775:FKT589775 FUN589775:FUP589775 GEJ589775:GEL589775 GOF589775:GOH589775 GYB589775:GYD589775 HHX589775:HHZ589775 HRT589775:HRV589775 IBP589775:IBR589775 ILL589775:ILN589775 IVH589775:IVJ589775 JFD589775:JFF589775 JOZ589775:JPB589775 JYV589775:JYX589775 KIR589775:KIT589775 KSN589775:KSP589775 LCJ589775:LCL589775 LMF589775:LMH589775 LWB589775:LWD589775 MFX589775:MFZ589775 MPT589775:MPV589775 MZP589775:MZR589775 NJL589775:NJN589775 NTH589775:NTJ589775 ODD589775:ODF589775 OMZ589775:ONB589775 OWV589775:OWX589775 PGR589775:PGT589775 PQN589775:PQP589775 QAJ589775:QAL589775 QKF589775:QKH589775 QUB589775:QUD589775 RDX589775:RDZ589775 RNT589775:RNV589775 RXP589775:RXR589775 SHL589775:SHN589775 SRH589775:SRJ589775 TBD589775:TBF589775 TKZ589775:TLB589775 TUV589775:TUX589775 UER589775:UET589775 UON589775:UOP589775 UYJ589775:UYL589775 VIF589775:VIH589775 VSB589775:VSD589775 WBX589775:WBZ589775 WLT589775:WLV589775 WVP589775:WVR589775 H655311:J655311 JD655311:JF655311 SZ655311:TB655311 ACV655311:ACX655311 AMR655311:AMT655311 AWN655311:AWP655311 BGJ655311:BGL655311 BQF655311:BQH655311 CAB655311:CAD655311 CJX655311:CJZ655311 CTT655311:CTV655311 DDP655311:DDR655311 DNL655311:DNN655311 DXH655311:DXJ655311 EHD655311:EHF655311 EQZ655311:ERB655311 FAV655311:FAX655311 FKR655311:FKT655311 FUN655311:FUP655311 GEJ655311:GEL655311 GOF655311:GOH655311 GYB655311:GYD655311 HHX655311:HHZ655311 HRT655311:HRV655311 IBP655311:IBR655311 ILL655311:ILN655311 IVH655311:IVJ655311 JFD655311:JFF655311 JOZ655311:JPB655311 JYV655311:JYX655311 KIR655311:KIT655311 KSN655311:KSP655311 LCJ655311:LCL655311 LMF655311:LMH655311 LWB655311:LWD655311 MFX655311:MFZ655311 MPT655311:MPV655311 MZP655311:MZR655311 NJL655311:NJN655311 NTH655311:NTJ655311 ODD655311:ODF655311 OMZ655311:ONB655311 OWV655311:OWX655311 PGR655311:PGT655311 PQN655311:PQP655311 QAJ655311:QAL655311 QKF655311:QKH655311 QUB655311:QUD655311 RDX655311:RDZ655311 RNT655311:RNV655311 RXP655311:RXR655311 SHL655311:SHN655311 SRH655311:SRJ655311 TBD655311:TBF655311 TKZ655311:TLB655311 TUV655311:TUX655311 UER655311:UET655311 UON655311:UOP655311 UYJ655311:UYL655311 VIF655311:VIH655311 VSB655311:VSD655311 WBX655311:WBZ655311 WLT655311:WLV655311 WVP655311:WVR655311 H720847:J720847 JD720847:JF720847 SZ720847:TB720847 ACV720847:ACX720847 AMR720847:AMT720847 AWN720847:AWP720847 BGJ720847:BGL720847 BQF720847:BQH720847 CAB720847:CAD720847 CJX720847:CJZ720847 CTT720847:CTV720847 DDP720847:DDR720847 DNL720847:DNN720847 DXH720847:DXJ720847 EHD720847:EHF720847 EQZ720847:ERB720847 FAV720847:FAX720847 FKR720847:FKT720847 FUN720847:FUP720847 GEJ720847:GEL720847 GOF720847:GOH720847 GYB720847:GYD720847 HHX720847:HHZ720847 HRT720847:HRV720847 IBP720847:IBR720847 ILL720847:ILN720847 IVH720847:IVJ720847 JFD720847:JFF720847 JOZ720847:JPB720847 JYV720847:JYX720847 KIR720847:KIT720847 KSN720847:KSP720847 LCJ720847:LCL720847 LMF720847:LMH720847 LWB720847:LWD720847 MFX720847:MFZ720847 MPT720847:MPV720847 MZP720847:MZR720847 NJL720847:NJN720847 NTH720847:NTJ720847 ODD720847:ODF720847 OMZ720847:ONB720847 OWV720847:OWX720847 PGR720847:PGT720847 PQN720847:PQP720847 QAJ720847:QAL720847 QKF720847:QKH720847 QUB720847:QUD720847 RDX720847:RDZ720847 RNT720847:RNV720847 RXP720847:RXR720847 SHL720847:SHN720847 SRH720847:SRJ720847 TBD720847:TBF720847 TKZ720847:TLB720847 TUV720847:TUX720847 UER720847:UET720847 UON720847:UOP720847 UYJ720847:UYL720847 VIF720847:VIH720847 VSB720847:VSD720847 WBX720847:WBZ720847 WLT720847:WLV720847 WVP720847:WVR720847 H786383:J786383 JD786383:JF786383 SZ786383:TB786383 ACV786383:ACX786383 AMR786383:AMT786383 AWN786383:AWP786383 BGJ786383:BGL786383 BQF786383:BQH786383 CAB786383:CAD786383 CJX786383:CJZ786383 CTT786383:CTV786383 DDP786383:DDR786383 DNL786383:DNN786383 DXH786383:DXJ786383 EHD786383:EHF786383 EQZ786383:ERB786383 FAV786383:FAX786383 FKR786383:FKT786383 FUN786383:FUP786383 GEJ786383:GEL786383 GOF786383:GOH786383 GYB786383:GYD786383 HHX786383:HHZ786383 HRT786383:HRV786383 IBP786383:IBR786383 ILL786383:ILN786383 IVH786383:IVJ786383 JFD786383:JFF786383 JOZ786383:JPB786383 JYV786383:JYX786383 KIR786383:KIT786383 KSN786383:KSP786383 LCJ786383:LCL786383 LMF786383:LMH786383 LWB786383:LWD786383 MFX786383:MFZ786383 MPT786383:MPV786383 MZP786383:MZR786383 NJL786383:NJN786383 NTH786383:NTJ786383 ODD786383:ODF786383 OMZ786383:ONB786383 OWV786383:OWX786383 PGR786383:PGT786383 PQN786383:PQP786383 QAJ786383:QAL786383 QKF786383:QKH786383 QUB786383:QUD786383 RDX786383:RDZ786383 RNT786383:RNV786383 RXP786383:RXR786383 SHL786383:SHN786383 SRH786383:SRJ786383 TBD786383:TBF786383 TKZ786383:TLB786383 TUV786383:TUX786383 UER786383:UET786383 UON786383:UOP786383 UYJ786383:UYL786383 VIF786383:VIH786383 VSB786383:VSD786383 WBX786383:WBZ786383 WLT786383:WLV786383 WVP786383:WVR786383 H851919:J851919 JD851919:JF851919 SZ851919:TB851919 ACV851919:ACX851919 AMR851919:AMT851919 AWN851919:AWP851919 BGJ851919:BGL851919 BQF851919:BQH851919 CAB851919:CAD851919 CJX851919:CJZ851919 CTT851919:CTV851919 DDP851919:DDR851919 DNL851919:DNN851919 DXH851919:DXJ851919 EHD851919:EHF851919 EQZ851919:ERB851919 FAV851919:FAX851919 FKR851919:FKT851919 FUN851919:FUP851919 GEJ851919:GEL851919 GOF851919:GOH851919 GYB851919:GYD851919 HHX851919:HHZ851919 HRT851919:HRV851919 IBP851919:IBR851919 ILL851919:ILN851919 IVH851919:IVJ851919 JFD851919:JFF851919 JOZ851919:JPB851919 JYV851919:JYX851919 KIR851919:KIT851919 KSN851919:KSP851919 LCJ851919:LCL851919 LMF851919:LMH851919 LWB851919:LWD851919 MFX851919:MFZ851919 MPT851919:MPV851919 MZP851919:MZR851919 NJL851919:NJN851919 NTH851919:NTJ851919 ODD851919:ODF851919 OMZ851919:ONB851919 OWV851919:OWX851919 PGR851919:PGT851919 PQN851919:PQP851919 QAJ851919:QAL851919 QKF851919:QKH851919 QUB851919:QUD851919 RDX851919:RDZ851919 RNT851919:RNV851919 RXP851919:RXR851919 SHL851919:SHN851919 SRH851919:SRJ851919 TBD851919:TBF851919 TKZ851919:TLB851919 TUV851919:TUX851919 UER851919:UET851919 UON851919:UOP851919 UYJ851919:UYL851919 VIF851919:VIH851919 VSB851919:VSD851919 WBX851919:WBZ851919 WLT851919:WLV851919 WVP851919:WVR851919 H917455:J917455 JD917455:JF917455 SZ917455:TB917455 ACV917455:ACX917455 AMR917455:AMT917455 AWN917455:AWP917455 BGJ917455:BGL917455 BQF917455:BQH917455 CAB917455:CAD917455 CJX917455:CJZ917455 CTT917455:CTV917455 DDP917455:DDR917455 DNL917455:DNN917455 DXH917455:DXJ917455 EHD917455:EHF917455 EQZ917455:ERB917455 FAV917455:FAX917455 FKR917455:FKT917455 FUN917455:FUP917455 GEJ917455:GEL917455 GOF917455:GOH917455 GYB917455:GYD917455 HHX917455:HHZ917455 HRT917455:HRV917455 IBP917455:IBR917455 ILL917455:ILN917455 IVH917455:IVJ917455 JFD917455:JFF917455 JOZ917455:JPB917455 JYV917455:JYX917455 KIR917455:KIT917455 KSN917455:KSP917455 LCJ917455:LCL917455 LMF917455:LMH917455 LWB917455:LWD917455 MFX917455:MFZ917455 MPT917455:MPV917455 MZP917455:MZR917455 NJL917455:NJN917455 NTH917455:NTJ917455 ODD917455:ODF917455 OMZ917455:ONB917455 OWV917455:OWX917455 PGR917455:PGT917455 PQN917455:PQP917455 QAJ917455:QAL917455 QKF917455:QKH917455 QUB917455:QUD917455 RDX917455:RDZ917455 RNT917455:RNV917455 RXP917455:RXR917455 SHL917455:SHN917455 SRH917455:SRJ917455 TBD917455:TBF917455 TKZ917455:TLB917455 TUV917455:TUX917455 UER917455:UET917455 UON917455:UOP917455 UYJ917455:UYL917455 VIF917455:VIH917455 VSB917455:VSD917455 WBX917455:WBZ917455 WLT917455:WLV917455 WVP917455:WVR917455 H982991:J982991 JD982991:JF982991 SZ982991:TB982991 ACV982991:ACX982991 AMR982991:AMT982991 AWN982991:AWP982991 BGJ982991:BGL982991 BQF982991:BQH982991 CAB982991:CAD982991 CJX982991:CJZ982991 CTT982991:CTV982991 DDP982991:DDR982991 DNL982991:DNN982991 DXH982991:DXJ982991 EHD982991:EHF982991 EQZ982991:ERB982991 FAV982991:FAX982991 FKR982991:FKT982991 FUN982991:FUP982991 GEJ982991:GEL982991 GOF982991:GOH982991 GYB982991:GYD982991 HHX982991:HHZ982991 HRT982991:HRV982991 IBP982991:IBR982991 ILL982991:ILN982991 IVH982991:IVJ982991 JFD982991:JFF982991 JOZ982991:JPB982991 JYV982991:JYX982991 KIR982991:KIT982991 KSN982991:KSP982991 LCJ982991:LCL982991 LMF982991:LMH982991 LWB982991:LWD982991 MFX982991:MFZ982991 MPT982991:MPV982991 MZP982991:MZR982991 NJL982991:NJN982991 NTH982991:NTJ982991 ODD982991:ODF982991 OMZ982991:ONB982991 OWV982991:OWX982991 PGR982991:PGT982991 PQN982991:PQP982991 QAJ982991:QAL982991 QKF982991:QKH982991 QUB982991:QUD982991 RDX982991:RDZ982991 RNT982991:RNV982991 RXP982991:RXR982991 SHL982991:SHN982991 SRH982991:SRJ982991 TBD982991:TBF982991 TKZ982991:TLB982991 TUV982991:TUX982991 UER982991:UET982991 UON982991:UOP982991 UYJ982991:UYL982991 VIF982991:VIH982991 VSB982991:VSD982991 WBX982991:WBZ982991 WLT982991:WLV982991 WVP983043:WVR983043 H65539:J65539 JD65539:JF65539 SZ65539:TB65539 ACV65539:ACX65539 AMR65539:AMT65539 AWN65539:AWP65539 BGJ65539:BGL65539 BQF65539:BQH65539 CAB65539:CAD65539 CJX65539:CJZ65539 CTT65539:CTV65539 DDP65539:DDR65539 DNL65539:DNN65539 DXH65539:DXJ65539 EHD65539:EHF65539 EQZ65539:ERB65539 FAV65539:FAX65539 FKR65539:FKT65539 FUN65539:FUP65539 GEJ65539:GEL65539 GOF65539:GOH65539 GYB65539:GYD65539 HHX65539:HHZ65539 HRT65539:HRV65539 IBP65539:IBR65539 ILL65539:ILN65539 IVH65539:IVJ65539 JFD65539:JFF65539 JOZ65539:JPB65539 JYV65539:JYX65539 KIR65539:KIT65539 KSN65539:KSP65539 LCJ65539:LCL65539 LMF65539:LMH65539 LWB65539:LWD65539 MFX65539:MFZ65539 MPT65539:MPV65539 MZP65539:MZR65539 NJL65539:NJN65539 NTH65539:NTJ65539 ODD65539:ODF65539 OMZ65539:ONB65539 OWV65539:OWX65539 PGR65539:PGT65539 PQN65539:PQP65539 QAJ65539:QAL65539 QKF65539:QKH65539 QUB65539:QUD65539 RDX65539:RDZ65539 RNT65539:RNV65539 RXP65539:RXR65539 SHL65539:SHN65539 SRH65539:SRJ65539 TBD65539:TBF65539 TKZ65539:TLB65539 TUV65539:TUX65539 UER65539:UET65539 UON65539:UOP65539 UYJ65539:UYL65539 VIF65539:VIH65539 VSB65539:VSD65539 WBX65539:WBZ65539 WLT65539:WLV65539 WVP65539:WVR65539 H131075:J131075 JD131075:JF131075 SZ131075:TB131075 ACV131075:ACX131075 AMR131075:AMT131075 AWN131075:AWP131075 BGJ131075:BGL131075 BQF131075:BQH131075 CAB131075:CAD131075 CJX131075:CJZ131075 CTT131075:CTV131075 DDP131075:DDR131075 DNL131075:DNN131075 DXH131075:DXJ131075 EHD131075:EHF131075 EQZ131075:ERB131075 FAV131075:FAX131075 FKR131075:FKT131075 FUN131075:FUP131075 GEJ131075:GEL131075 GOF131075:GOH131075 GYB131075:GYD131075 HHX131075:HHZ131075 HRT131075:HRV131075 IBP131075:IBR131075 ILL131075:ILN131075 IVH131075:IVJ131075 JFD131075:JFF131075 JOZ131075:JPB131075 JYV131075:JYX131075 KIR131075:KIT131075 KSN131075:KSP131075 LCJ131075:LCL131075 LMF131075:LMH131075 LWB131075:LWD131075 MFX131075:MFZ131075 MPT131075:MPV131075 MZP131075:MZR131075 NJL131075:NJN131075 NTH131075:NTJ131075 ODD131075:ODF131075 OMZ131075:ONB131075 OWV131075:OWX131075 PGR131075:PGT131075 PQN131075:PQP131075 QAJ131075:QAL131075 QKF131075:QKH131075 QUB131075:QUD131075 RDX131075:RDZ131075 RNT131075:RNV131075 RXP131075:RXR131075 SHL131075:SHN131075 SRH131075:SRJ131075 TBD131075:TBF131075 TKZ131075:TLB131075 TUV131075:TUX131075 UER131075:UET131075 UON131075:UOP131075 UYJ131075:UYL131075 VIF131075:VIH131075 VSB131075:VSD131075 WBX131075:WBZ131075 WLT131075:WLV131075 WVP131075:WVR131075 H196611:J196611 JD196611:JF196611 SZ196611:TB196611 ACV196611:ACX196611 AMR196611:AMT196611 AWN196611:AWP196611 BGJ196611:BGL196611 BQF196611:BQH196611 CAB196611:CAD196611 CJX196611:CJZ196611 CTT196611:CTV196611 DDP196611:DDR196611 DNL196611:DNN196611 DXH196611:DXJ196611 EHD196611:EHF196611 EQZ196611:ERB196611 FAV196611:FAX196611 FKR196611:FKT196611 FUN196611:FUP196611 GEJ196611:GEL196611 GOF196611:GOH196611 GYB196611:GYD196611 HHX196611:HHZ196611 HRT196611:HRV196611 IBP196611:IBR196611 ILL196611:ILN196611 IVH196611:IVJ196611 JFD196611:JFF196611 JOZ196611:JPB196611 JYV196611:JYX196611 KIR196611:KIT196611 KSN196611:KSP196611 LCJ196611:LCL196611 LMF196611:LMH196611 LWB196611:LWD196611 MFX196611:MFZ196611 MPT196611:MPV196611 MZP196611:MZR196611 NJL196611:NJN196611 NTH196611:NTJ196611 ODD196611:ODF196611 OMZ196611:ONB196611 OWV196611:OWX196611 PGR196611:PGT196611 PQN196611:PQP196611 QAJ196611:QAL196611 QKF196611:QKH196611 QUB196611:QUD196611 RDX196611:RDZ196611 RNT196611:RNV196611 RXP196611:RXR196611 SHL196611:SHN196611 SRH196611:SRJ196611 TBD196611:TBF196611 TKZ196611:TLB196611 TUV196611:TUX196611 UER196611:UET196611 UON196611:UOP196611 UYJ196611:UYL196611 VIF196611:VIH196611 VSB196611:VSD196611 WBX196611:WBZ196611 WLT196611:WLV196611 WVP196611:WVR196611 H262147:J262147 JD262147:JF262147 SZ262147:TB262147 ACV262147:ACX262147 AMR262147:AMT262147 AWN262147:AWP262147 BGJ262147:BGL262147 BQF262147:BQH262147 CAB262147:CAD262147 CJX262147:CJZ262147 CTT262147:CTV262147 DDP262147:DDR262147 DNL262147:DNN262147 DXH262147:DXJ262147 EHD262147:EHF262147 EQZ262147:ERB262147 FAV262147:FAX262147 FKR262147:FKT262147 FUN262147:FUP262147 GEJ262147:GEL262147 GOF262147:GOH262147 GYB262147:GYD262147 HHX262147:HHZ262147 HRT262147:HRV262147 IBP262147:IBR262147 ILL262147:ILN262147 IVH262147:IVJ262147 JFD262147:JFF262147 JOZ262147:JPB262147 JYV262147:JYX262147 KIR262147:KIT262147 KSN262147:KSP262147 LCJ262147:LCL262147 LMF262147:LMH262147 LWB262147:LWD262147 MFX262147:MFZ262147 MPT262147:MPV262147 MZP262147:MZR262147 NJL262147:NJN262147 NTH262147:NTJ262147 ODD262147:ODF262147 OMZ262147:ONB262147 OWV262147:OWX262147 PGR262147:PGT262147 PQN262147:PQP262147 QAJ262147:QAL262147 QKF262147:QKH262147 QUB262147:QUD262147 RDX262147:RDZ262147 RNT262147:RNV262147 RXP262147:RXR262147 SHL262147:SHN262147 SRH262147:SRJ262147 TBD262147:TBF262147 TKZ262147:TLB262147 TUV262147:TUX262147 UER262147:UET262147 UON262147:UOP262147 UYJ262147:UYL262147 VIF262147:VIH262147 VSB262147:VSD262147 WBX262147:WBZ262147 WLT262147:WLV262147 WVP262147:WVR262147 H327683:J327683 JD327683:JF327683 SZ327683:TB327683 ACV327683:ACX327683 AMR327683:AMT327683 AWN327683:AWP327683 BGJ327683:BGL327683 BQF327683:BQH327683 CAB327683:CAD327683 CJX327683:CJZ327683 CTT327683:CTV327683 DDP327683:DDR327683 DNL327683:DNN327683 DXH327683:DXJ327683 EHD327683:EHF327683 EQZ327683:ERB327683 FAV327683:FAX327683 FKR327683:FKT327683 FUN327683:FUP327683 GEJ327683:GEL327683 GOF327683:GOH327683 GYB327683:GYD327683 HHX327683:HHZ327683 HRT327683:HRV327683 IBP327683:IBR327683 ILL327683:ILN327683 IVH327683:IVJ327683 JFD327683:JFF327683 JOZ327683:JPB327683 JYV327683:JYX327683 KIR327683:KIT327683 KSN327683:KSP327683 LCJ327683:LCL327683 LMF327683:LMH327683 LWB327683:LWD327683 MFX327683:MFZ327683 MPT327683:MPV327683 MZP327683:MZR327683 NJL327683:NJN327683 NTH327683:NTJ327683 ODD327683:ODF327683 OMZ327683:ONB327683 OWV327683:OWX327683 PGR327683:PGT327683 PQN327683:PQP327683 QAJ327683:QAL327683 QKF327683:QKH327683 QUB327683:QUD327683 RDX327683:RDZ327683 RNT327683:RNV327683 RXP327683:RXR327683 SHL327683:SHN327683 SRH327683:SRJ327683 TBD327683:TBF327683 TKZ327683:TLB327683 TUV327683:TUX327683 UER327683:UET327683 UON327683:UOP327683 UYJ327683:UYL327683 VIF327683:VIH327683 VSB327683:VSD327683 WBX327683:WBZ327683 WLT327683:WLV327683 WVP327683:WVR327683 H393219:J393219 JD393219:JF393219 SZ393219:TB393219 ACV393219:ACX393219 AMR393219:AMT393219 AWN393219:AWP393219 BGJ393219:BGL393219 BQF393219:BQH393219 CAB393219:CAD393219 CJX393219:CJZ393219 CTT393219:CTV393219 DDP393219:DDR393219 DNL393219:DNN393219 DXH393219:DXJ393219 EHD393219:EHF393219 EQZ393219:ERB393219 FAV393219:FAX393219 FKR393219:FKT393219 FUN393219:FUP393219 GEJ393219:GEL393219 GOF393219:GOH393219 GYB393219:GYD393219 HHX393219:HHZ393219 HRT393219:HRV393219 IBP393219:IBR393219 ILL393219:ILN393219 IVH393219:IVJ393219 JFD393219:JFF393219 JOZ393219:JPB393219 JYV393219:JYX393219 KIR393219:KIT393219 KSN393219:KSP393219 LCJ393219:LCL393219 LMF393219:LMH393219 LWB393219:LWD393219 MFX393219:MFZ393219 MPT393219:MPV393219 MZP393219:MZR393219 NJL393219:NJN393219 NTH393219:NTJ393219 ODD393219:ODF393219 OMZ393219:ONB393219 OWV393219:OWX393219 PGR393219:PGT393219 PQN393219:PQP393219 QAJ393219:QAL393219 QKF393219:QKH393219 QUB393219:QUD393219 RDX393219:RDZ393219 RNT393219:RNV393219 RXP393219:RXR393219 SHL393219:SHN393219 SRH393219:SRJ393219 TBD393219:TBF393219 TKZ393219:TLB393219 TUV393219:TUX393219 UER393219:UET393219 UON393219:UOP393219 UYJ393219:UYL393219 VIF393219:VIH393219 VSB393219:VSD393219 WBX393219:WBZ393219 WLT393219:WLV393219 WVP393219:WVR393219 H458755:J458755 JD458755:JF458755 SZ458755:TB458755 ACV458755:ACX458755 AMR458755:AMT458755 AWN458755:AWP458755 BGJ458755:BGL458755 BQF458755:BQH458755 CAB458755:CAD458755 CJX458755:CJZ458755 CTT458755:CTV458755 DDP458755:DDR458755 DNL458755:DNN458755 DXH458755:DXJ458755 EHD458755:EHF458755 EQZ458755:ERB458755 FAV458755:FAX458755 FKR458755:FKT458755 FUN458755:FUP458755 GEJ458755:GEL458755 GOF458755:GOH458755 GYB458755:GYD458755 HHX458755:HHZ458755 HRT458755:HRV458755 IBP458755:IBR458755 ILL458755:ILN458755 IVH458755:IVJ458755 JFD458755:JFF458755 JOZ458755:JPB458755 JYV458755:JYX458755 KIR458755:KIT458755 KSN458755:KSP458755 LCJ458755:LCL458755 LMF458755:LMH458755 LWB458755:LWD458755 MFX458755:MFZ458755 MPT458755:MPV458755 MZP458755:MZR458755 NJL458755:NJN458755 NTH458755:NTJ458755 ODD458755:ODF458755 OMZ458755:ONB458755 OWV458755:OWX458755 PGR458755:PGT458755 PQN458755:PQP458755 QAJ458755:QAL458755 QKF458755:QKH458755 QUB458755:QUD458755 RDX458755:RDZ458755 RNT458755:RNV458755 RXP458755:RXR458755 SHL458755:SHN458755 SRH458755:SRJ458755 TBD458755:TBF458755 TKZ458755:TLB458755 TUV458755:TUX458755 UER458755:UET458755 UON458755:UOP458755 UYJ458755:UYL458755 VIF458755:VIH458755 VSB458755:VSD458755 WBX458755:WBZ458755 WLT458755:WLV458755 WVP458755:WVR458755 H524291:J524291 JD524291:JF524291 SZ524291:TB524291 ACV524291:ACX524291 AMR524291:AMT524291 AWN524291:AWP524291 BGJ524291:BGL524291 BQF524291:BQH524291 CAB524291:CAD524291 CJX524291:CJZ524291 CTT524291:CTV524291 DDP524291:DDR524291 DNL524291:DNN524291 DXH524291:DXJ524291 EHD524291:EHF524291 EQZ524291:ERB524291 FAV524291:FAX524291 FKR524291:FKT524291 FUN524291:FUP524291 GEJ524291:GEL524291 GOF524291:GOH524291 GYB524291:GYD524291 HHX524291:HHZ524291 HRT524291:HRV524291 IBP524291:IBR524291 ILL524291:ILN524291 IVH524291:IVJ524291 JFD524291:JFF524291 JOZ524291:JPB524291 JYV524291:JYX524291 KIR524291:KIT524291 KSN524291:KSP524291 LCJ524291:LCL524291 LMF524291:LMH524291 LWB524291:LWD524291 MFX524291:MFZ524291 MPT524291:MPV524291 MZP524291:MZR524291 NJL524291:NJN524291 NTH524291:NTJ524291 ODD524291:ODF524291 OMZ524291:ONB524291 OWV524291:OWX524291 PGR524291:PGT524291 PQN524291:PQP524291 QAJ524291:QAL524291 QKF524291:QKH524291 QUB524291:QUD524291 RDX524291:RDZ524291 RNT524291:RNV524291 RXP524291:RXR524291 SHL524291:SHN524291 SRH524291:SRJ524291 TBD524291:TBF524291 TKZ524291:TLB524291 TUV524291:TUX524291 UER524291:UET524291 UON524291:UOP524291 UYJ524291:UYL524291 VIF524291:VIH524291 VSB524291:VSD524291 WBX524291:WBZ524291 WLT524291:WLV524291 WVP524291:WVR524291 H589827:J589827 JD589827:JF589827 SZ589827:TB589827 ACV589827:ACX589827 AMR589827:AMT589827 AWN589827:AWP589827 BGJ589827:BGL589827 BQF589827:BQH589827 CAB589827:CAD589827 CJX589827:CJZ589827 CTT589827:CTV589827 DDP589827:DDR589827 DNL589827:DNN589827 DXH589827:DXJ589827 EHD589827:EHF589827 EQZ589827:ERB589827 FAV589827:FAX589827 FKR589827:FKT589827 FUN589827:FUP589827 GEJ589827:GEL589827 GOF589827:GOH589827 GYB589827:GYD589827 HHX589827:HHZ589827 HRT589827:HRV589827 IBP589827:IBR589827 ILL589827:ILN589827 IVH589827:IVJ589827 JFD589827:JFF589827 JOZ589827:JPB589827 JYV589827:JYX589827 KIR589827:KIT589827 KSN589827:KSP589827 LCJ589827:LCL589827 LMF589827:LMH589827 LWB589827:LWD589827 MFX589827:MFZ589827 MPT589827:MPV589827 MZP589827:MZR589827 NJL589827:NJN589827 NTH589827:NTJ589827 ODD589827:ODF589827 OMZ589827:ONB589827 OWV589827:OWX589827 PGR589827:PGT589827 PQN589827:PQP589827 QAJ589827:QAL589827 QKF589827:QKH589827 QUB589827:QUD589827 RDX589827:RDZ589827 RNT589827:RNV589827 RXP589827:RXR589827 SHL589827:SHN589827 SRH589827:SRJ589827 TBD589827:TBF589827 TKZ589827:TLB589827 TUV589827:TUX589827 UER589827:UET589827 UON589827:UOP589827 UYJ589827:UYL589827 VIF589827:VIH589827 VSB589827:VSD589827 WBX589827:WBZ589827 WLT589827:WLV589827 WVP589827:WVR589827 H655363:J655363 JD655363:JF655363 SZ655363:TB655363 ACV655363:ACX655363 AMR655363:AMT655363 AWN655363:AWP655363 BGJ655363:BGL655363 BQF655363:BQH655363 CAB655363:CAD655363 CJX655363:CJZ655363 CTT655363:CTV655363 DDP655363:DDR655363 DNL655363:DNN655363 DXH655363:DXJ655363 EHD655363:EHF655363 EQZ655363:ERB655363 FAV655363:FAX655363 FKR655363:FKT655363 FUN655363:FUP655363 GEJ655363:GEL655363 GOF655363:GOH655363 GYB655363:GYD655363 HHX655363:HHZ655363 HRT655363:HRV655363 IBP655363:IBR655363 ILL655363:ILN655363 IVH655363:IVJ655363 JFD655363:JFF655363 JOZ655363:JPB655363 JYV655363:JYX655363 KIR655363:KIT655363 KSN655363:KSP655363 LCJ655363:LCL655363 LMF655363:LMH655363 LWB655363:LWD655363 MFX655363:MFZ655363 MPT655363:MPV655363 MZP655363:MZR655363 NJL655363:NJN655363 NTH655363:NTJ655363 ODD655363:ODF655363 OMZ655363:ONB655363 OWV655363:OWX655363 PGR655363:PGT655363 PQN655363:PQP655363 QAJ655363:QAL655363 QKF655363:QKH655363 QUB655363:QUD655363 RDX655363:RDZ655363 RNT655363:RNV655363 RXP655363:RXR655363 SHL655363:SHN655363 SRH655363:SRJ655363 TBD655363:TBF655363 TKZ655363:TLB655363 TUV655363:TUX655363 UER655363:UET655363 UON655363:UOP655363 UYJ655363:UYL655363 VIF655363:VIH655363 VSB655363:VSD655363 WBX655363:WBZ655363 WLT655363:WLV655363 WVP655363:WVR655363 H720899:J720899 JD720899:JF720899 SZ720899:TB720899 ACV720899:ACX720899 AMR720899:AMT720899 AWN720899:AWP720899 BGJ720899:BGL720899 BQF720899:BQH720899 CAB720899:CAD720899 CJX720899:CJZ720899 CTT720899:CTV720899 DDP720899:DDR720899 DNL720899:DNN720899 DXH720899:DXJ720899 EHD720899:EHF720899 EQZ720899:ERB720899 FAV720899:FAX720899 FKR720899:FKT720899 FUN720899:FUP720899 GEJ720899:GEL720899 GOF720899:GOH720899 GYB720899:GYD720899 HHX720899:HHZ720899 HRT720899:HRV720899 IBP720899:IBR720899 ILL720899:ILN720899 IVH720899:IVJ720899 JFD720899:JFF720899 JOZ720899:JPB720899 JYV720899:JYX720899 KIR720899:KIT720899 KSN720899:KSP720899 LCJ720899:LCL720899 LMF720899:LMH720899 LWB720899:LWD720899 MFX720899:MFZ720899 MPT720899:MPV720899 MZP720899:MZR720899 NJL720899:NJN720899 NTH720899:NTJ720899 ODD720899:ODF720899 OMZ720899:ONB720899 OWV720899:OWX720899 PGR720899:PGT720899 PQN720899:PQP720899 QAJ720899:QAL720899 QKF720899:QKH720899 QUB720899:QUD720899 RDX720899:RDZ720899 RNT720899:RNV720899 RXP720899:RXR720899 SHL720899:SHN720899 SRH720899:SRJ720899 TBD720899:TBF720899 TKZ720899:TLB720899 TUV720899:TUX720899 UER720899:UET720899 UON720899:UOP720899 UYJ720899:UYL720899 VIF720899:VIH720899 VSB720899:VSD720899 WBX720899:WBZ720899 WLT720899:WLV720899 WVP720899:WVR720899 H786435:J786435 JD786435:JF786435 SZ786435:TB786435 ACV786435:ACX786435 AMR786435:AMT786435 AWN786435:AWP786435 BGJ786435:BGL786435 BQF786435:BQH786435 CAB786435:CAD786435 CJX786435:CJZ786435 CTT786435:CTV786435 DDP786435:DDR786435 DNL786435:DNN786435 DXH786435:DXJ786435 EHD786435:EHF786435 EQZ786435:ERB786435 FAV786435:FAX786435 FKR786435:FKT786435 FUN786435:FUP786435 GEJ786435:GEL786435 GOF786435:GOH786435 GYB786435:GYD786435 HHX786435:HHZ786435 HRT786435:HRV786435 IBP786435:IBR786435 ILL786435:ILN786435 IVH786435:IVJ786435 JFD786435:JFF786435 JOZ786435:JPB786435 JYV786435:JYX786435 KIR786435:KIT786435 KSN786435:KSP786435 LCJ786435:LCL786435 LMF786435:LMH786435 LWB786435:LWD786435 MFX786435:MFZ786435 MPT786435:MPV786435 MZP786435:MZR786435 NJL786435:NJN786435 NTH786435:NTJ786435 ODD786435:ODF786435 OMZ786435:ONB786435 OWV786435:OWX786435 PGR786435:PGT786435 PQN786435:PQP786435 QAJ786435:QAL786435 QKF786435:QKH786435 QUB786435:QUD786435 RDX786435:RDZ786435 RNT786435:RNV786435 RXP786435:RXR786435 SHL786435:SHN786435 SRH786435:SRJ786435 TBD786435:TBF786435 TKZ786435:TLB786435 TUV786435:TUX786435 UER786435:UET786435 UON786435:UOP786435 UYJ786435:UYL786435 VIF786435:VIH786435 VSB786435:VSD786435 WBX786435:WBZ786435 WLT786435:WLV786435 WVP786435:WVR786435 H851971:J851971 JD851971:JF851971 SZ851971:TB851971 ACV851971:ACX851971 AMR851971:AMT851971 AWN851971:AWP851971 BGJ851971:BGL851971 BQF851971:BQH851971 CAB851971:CAD851971 CJX851971:CJZ851971 CTT851971:CTV851971 DDP851971:DDR851971 DNL851971:DNN851971 DXH851971:DXJ851971 EHD851971:EHF851971 EQZ851971:ERB851971 FAV851971:FAX851971 FKR851971:FKT851971 FUN851971:FUP851971 GEJ851971:GEL851971 GOF851971:GOH851971 GYB851971:GYD851971 HHX851971:HHZ851971 HRT851971:HRV851971 IBP851971:IBR851971 ILL851971:ILN851971 IVH851971:IVJ851971 JFD851971:JFF851971 JOZ851971:JPB851971 JYV851971:JYX851971 KIR851971:KIT851971 KSN851971:KSP851971 LCJ851971:LCL851971 LMF851971:LMH851971 LWB851971:LWD851971 MFX851971:MFZ851971 MPT851971:MPV851971 MZP851971:MZR851971 NJL851971:NJN851971 NTH851971:NTJ851971 ODD851971:ODF851971 OMZ851971:ONB851971 OWV851971:OWX851971 PGR851971:PGT851971 PQN851971:PQP851971 QAJ851971:QAL851971 QKF851971:QKH851971 QUB851971:QUD851971 RDX851971:RDZ851971 RNT851971:RNV851971 RXP851971:RXR851971 SHL851971:SHN851971 SRH851971:SRJ851971 TBD851971:TBF851971 TKZ851971:TLB851971 TUV851971:TUX851971 UER851971:UET851971 UON851971:UOP851971 UYJ851971:UYL851971 VIF851971:VIH851971 VSB851971:VSD851971 WBX851971:WBZ851971 WLT851971:WLV851971 WVP851971:WVR851971 H917507:J917507 JD917507:JF917507 SZ917507:TB917507 ACV917507:ACX917507 AMR917507:AMT917507 AWN917507:AWP917507 BGJ917507:BGL917507 BQF917507:BQH917507 CAB917507:CAD917507 CJX917507:CJZ917507 CTT917507:CTV917507 DDP917507:DDR917507 DNL917507:DNN917507 DXH917507:DXJ917507 EHD917507:EHF917507 EQZ917507:ERB917507 FAV917507:FAX917507 FKR917507:FKT917507 FUN917507:FUP917507 GEJ917507:GEL917507 GOF917507:GOH917507 GYB917507:GYD917507 HHX917507:HHZ917507 HRT917507:HRV917507 IBP917507:IBR917507 ILL917507:ILN917507 IVH917507:IVJ917507 JFD917507:JFF917507 JOZ917507:JPB917507 JYV917507:JYX917507 KIR917507:KIT917507 KSN917507:KSP917507 LCJ917507:LCL917507 LMF917507:LMH917507 LWB917507:LWD917507 MFX917507:MFZ917507 MPT917507:MPV917507 MZP917507:MZR917507 NJL917507:NJN917507 NTH917507:NTJ917507 ODD917507:ODF917507 OMZ917507:ONB917507 OWV917507:OWX917507 PGR917507:PGT917507 PQN917507:PQP917507 QAJ917507:QAL917507 QKF917507:QKH917507 QUB917507:QUD917507 RDX917507:RDZ917507 RNT917507:RNV917507 RXP917507:RXR917507 SHL917507:SHN917507 SRH917507:SRJ917507 TBD917507:TBF917507 TKZ917507:TLB917507 TUV917507:TUX917507 UER917507:UET917507 UON917507:UOP917507 UYJ917507:UYL917507 VIF917507:VIH917507 VSB917507:VSD917507 WBX917507:WBZ917507 WLT917507:WLV917507 WVP917507:WVR917507 H983043:J983043 JD983043:JF983043 SZ983043:TB983043 ACV983043:ACX983043 AMR983043:AMT983043 AWN983043:AWP983043 BGJ983043:BGL983043 BQF983043:BQH983043 CAB983043:CAD983043 CJX983043:CJZ983043 CTT983043:CTV983043 DDP983043:DDR983043 DNL983043:DNN983043 DXH983043:DXJ983043 EHD983043:EHF983043 EQZ983043:ERB983043 FAV983043:FAX983043 FKR983043:FKT983043 FUN983043:FUP983043 GEJ983043:GEL983043 GOF983043:GOH983043 GYB983043:GYD983043 HHX983043:HHZ983043 HRT983043:HRV983043 IBP983043:IBR983043 ILL983043:ILN983043 IVH983043:IVJ983043 JFD983043:JFF983043 JOZ983043:JPB983043 JYV983043:JYX983043 KIR983043:KIT983043 KSN983043:KSP983043 LCJ983043:LCL983043 LMF983043:LMH983043 LWB983043:LWD983043 MFX983043:MFZ983043 MPT983043:MPV983043 MZP983043:MZR983043 NJL983043:NJN983043 NTH983043:NTJ983043 ODD983043:ODF983043 OMZ983043:ONB983043 OWV983043:OWX983043 PGR983043:PGT983043 PQN983043:PQP983043 QAJ983043:QAL983043 QKF983043:QKH983043 QUB983043:QUD983043 RDX983043:RDZ983043 RNT983043:RNV983043 RXP983043:RXR983043 SHL983043:SHN983043 SRH983043:SRJ983043 TBD983043:TBF983043 TKZ983043:TLB983043 TUV983043:TUX983043 UER983043:UET983043 UON983043:UOP983043 UYJ983043:UYL983043 VIF983043:VIH983043 VSB983043:VSD983043 WBX983043:WBZ983043 WLT983043:WLV983043 WVX983028 P65524 JL65524 TH65524 ADD65524 AMZ65524 AWV65524 BGR65524 BQN65524 CAJ65524 CKF65524 CUB65524 DDX65524 DNT65524 DXP65524 EHL65524 ERH65524 FBD65524 FKZ65524 FUV65524 GER65524 GON65524 GYJ65524 HIF65524 HSB65524 IBX65524 ILT65524 IVP65524 JFL65524 JPH65524 JZD65524 KIZ65524 KSV65524 LCR65524 LMN65524 LWJ65524 MGF65524 MQB65524 MZX65524 NJT65524 NTP65524 ODL65524 ONH65524 OXD65524 PGZ65524 PQV65524 QAR65524 QKN65524 QUJ65524 REF65524 ROB65524 RXX65524 SHT65524 SRP65524 TBL65524 TLH65524 TVD65524 UEZ65524 UOV65524 UYR65524 VIN65524 VSJ65524 WCF65524 WMB65524 WVX65524 P131060 JL131060 TH131060 ADD131060 AMZ131060 AWV131060 BGR131060 BQN131060 CAJ131060 CKF131060 CUB131060 DDX131060 DNT131060 DXP131060 EHL131060 ERH131060 FBD131060 FKZ131060 FUV131060 GER131060 GON131060 GYJ131060 HIF131060 HSB131060 IBX131060 ILT131060 IVP131060 JFL131060 JPH131060 JZD131060 KIZ131060 KSV131060 LCR131060 LMN131060 LWJ131060 MGF131060 MQB131060 MZX131060 NJT131060 NTP131060 ODL131060 ONH131060 OXD131060 PGZ131060 PQV131060 QAR131060 QKN131060 QUJ131060 REF131060 ROB131060 RXX131060 SHT131060 SRP131060 TBL131060 TLH131060 TVD131060 UEZ131060 UOV131060 UYR131060 VIN131060 VSJ131060 WCF131060 WMB131060 WVX131060 P196596 JL196596 TH196596 ADD196596 AMZ196596 AWV196596 BGR196596 BQN196596 CAJ196596 CKF196596 CUB196596 DDX196596 DNT196596 DXP196596 EHL196596 ERH196596 FBD196596 FKZ196596 FUV196596 GER196596 GON196596 GYJ196596 HIF196596 HSB196596 IBX196596 ILT196596 IVP196596 JFL196596 JPH196596 JZD196596 KIZ196596 KSV196596 LCR196596 LMN196596 LWJ196596 MGF196596 MQB196596 MZX196596 NJT196596 NTP196596 ODL196596 ONH196596 OXD196596 PGZ196596 PQV196596 QAR196596 QKN196596 QUJ196596 REF196596 ROB196596 RXX196596 SHT196596 SRP196596 TBL196596 TLH196596 TVD196596 UEZ196596 UOV196596 UYR196596 VIN196596 VSJ196596 WCF196596 WMB196596 WVX196596 P262132 JL262132 TH262132 ADD262132 AMZ262132 AWV262132 BGR262132 BQN262132 CAJ262132 CKF262132 CUB262132 DDX262132 DNT262132 DXP262132 EHL262132 ERH262132 FBD262132 FKZ262132 FUV262132 GER262132 GON262132 GYJ262132 HIF262132 HSB262132 IBX262132 ILT262132 IVP262132 JFL262132 JPH262132 JZD262132 KIZ262132 KSV262132 LCR262132 LMN262132 LWJ262132 MGF262132 MQB262132 MZX262132 NJT262132 NTP262132 ODL262132 ONH262132 OXD262132 PGZ262132 PQV262132 QAR262132 QKN262132 QUJ262132 REF262132 ROB262132 RXX262132 SHT262132 SRP262132 TBL262132 TLH262132 TVD262132 UEZ262132 UOV262132 UYR262132 VIN262132 VSJ262132 WCF262132 WMB262132 WVX262132 P327668 JL327668 TH327668 ADD327668 AMZ327668 AWV327668 BGR327668 BQN327668 CAJ327668 CKF327668 CUB327668 DDX327668 DNT327668 DXP327668 EHL327668 ERH327668 FBD327668 FKZ327668 FUV327668 GER327668 GON327668 GYJ327668 HIF327668 HSB327668 IBX327668 ILT327668 IVP327668 JFL327668 JPH327668 JZD327668 KIZ327668 KSV327668 LCR327668 LMN327668 LWJ327668 MGF327668 MQB327668 MZX327668 NJT327668 NTP327668 ODL327668 ONH327668 OXD327668 PGZ327668 PQV327668 QAR327668 QKN327668 QUJ327668 REF327668 ROB327668 RXX327668 SHT327668 SRP327668 TBL327668 TLH327668 TVD327668 UEZ327668 UOV327668 UYR327668 VIN327668 VSJ327668 WCF327668 WMB327668 WVX327668 P393204 JL393204 TH393204 ADD393204 AMZ393204 AWV393204 BGR393204 BQN393204 CAJ393204 CKF393204 CUB393204 DDX393204 DNT393204 DXP393204 EHL393204 ERH393204 FBD393204 FKZ393204 FUV393204 GER393204 GON393204 GYJ393204 HIF393204 HSB393204 IBX393204 ILT393204 IVP393204 JFL393204 JPH393204 JZD393204 KIZ393204 KSV393204 LCR393204 LMN393204 LWJ393204 MGF393204 MQB393204 MZX393204 NJT393204 NTP393204 ODL393204 ONH393204 OXD393204 PGZ393204 PQV393204 QAR393204 QKN393204 QUJ393204 REF393204 ROB393204 RXX393204 SHT393204 SRP393204 TBL393204 TLH393204 TVD393204 UEZ393204 UOV393204 UYR393204 VIN393204 VSJ393204 WCF393204 WMB393204 WVX393204 P458740 JL458740 TH458740 ADD458740 AMZ458740 AWV458740 BGR458740 BQN458740 CAJ458740 CKF458740 CUB458740 DDX458740 DNT458740 DXP458740 EHL458740 ERH458740 FBD458740 FKZ458740 FUV458740 GER458740 GON458740 GYJ458740 HIF458740 HSB458740 IBX458740 ILT458740 IVP458740 JFL458740 JPH458740 JZD458740 KIZ458740 KSV458740 LCR458740 LMN458740 LWJ458740 MGF458740 MQB458740 MZX458740 NJT458740 NTP458740 ODL458740 ONH458740 OXD458740 PGZ458740 PQV458740 QAR458740 QKN458740 QUJ458740 REF458740 ROB458740 RXX458740 SHT458740 SRP458740 TBL458740 TLH458740 TVD458740 UEZ458740 UOV458740 UYR458740 VIN458740 VSJ458740 WCF458740 WMB458740 WVX458740 P524276 JL524276 TH524276 ADD524276 AMZ524276 AWV524276 BGR524276 BQN524276 CAJ524276 CKF524276 CUB524276 DDX524276 DNT524276 DXP524276 EHL524276 ERH524276 FBD524276 FKZ524276 FUV524276 GER524276 GON524276 GYJ524276 HIF524276 HSB524276 IBX524276 ILT524276 IVP524276 JFL524276 JPH524276 JZD524276 KIZ524276 KSV524276 LCR524276 LMN524276 LWJ524276 MGF524276 MQB524276 MZX524276 NJT524276 NTP524276 ODL524276 ONH524276 OXD524276 PGZ524276 PQV524276 QAR524276 QKN524276 QUJ524276 REF524276 ROB524276 RXX524276 SHT524276 SRP524276 TBL524276 TLH524276 TVD524276 UEZ524276 UOV524276 UYR524276 VIN524276 VSJ524276 WCF524276 WMB524276 WVX524276 P589812 JL589812 TH589812 ADD589812 AMZ589812 AWV589812 BGR589812 BQN589812 CAJ589812 CKF589812 CUB589812 DDX589812 DNT589812 DXP589812 EHL589812 ERH589812 FBD589812 FKZ589812 FUV589812 GER589812 GON589812 GYJ589812 HIF589812 HSB589812 IBX589812 ILT589812 IVP589812 JFL589812 JPH589812 JZD589812 KIZ589812 KSV589812 LCR589812 LMN589812 LWJ589812 MGF589812 MQB589812 MZX589812 NJT589812 NTP589812 ODL589812 ONH589812 OXD589812 PGZ589812 PQV589812 QAR589812 QKN589812 QUJ589812 REF589812 ROB589812 RXX589812 SHT589812 SRP589812 TBL589812 TLH589812 TVD589812 UEZ589812 UOV589812 UYR589812 VIN589812 VSJ589812 WCF589812 WMB589812 WVX589812 P655348 JL655348 TH655348 ADD655348 AMZ655348 AWV655348 BGR655348 BQN655348 CAJ655348 CKF655348 CUB655348 DDX655348 DNT655348 DXP655348 EHL655348 ERH655348 FBD655348 FKZ655348 FUV655348 GER655348 GON655348 GYJ655348 HIF655348 HSB655348 IBX655348 ILT655348 IVP655348 JFL655348 JPH655348 JZD655348 KIZ655348 KSV655348 LCR655348 LMN655348 LWJ655348 MGF655348 MQB655348 MZX655348 NJT655348 NTP655348 ODL655348 ONH655348 OXD655348 PGZ655348 PQV655348 QAR655348 QKN655348 QUJ655348 REF655348 ROB655348 RXX655348 SHT655348 SRP655348 TBL655348 TLH655348 TVD655348 UEZ655348 UOV655348 UYR655348 VIN655348 VSJ655348 WCF655348 WMB655348 WVX655348 P720884 JL720884 TH720884 ADD720884 AMZ720884 AWV720884 BGR720884 BQN720884 CAJ720884 CKF720884 CUB720884 DDX720884 DNT720884 DXP720884 EHL720884 ERH720884 FBD720884 FKZ720884 FUV720884 GER720884 GON720884 GYJ720884 HIF720884 HSB720884 IBX720884 ILT720884 IVP720884 JFL720884 JPH720884 JZD720884 KIZ720884 KSV720884 LCR720884 LMN720884 LWJ720884 MGF720884 MQB720884 MZX720884 NJT720884 NTP720884 ODL720884 ONH720884 OXD720884 PGZ720884 PQV720884 QAR720884 QKN720884 QUJ720884 REF720884 ROB720884 RXX720884 SHT720884 SRP720884 TBL720884 TLH720884 TVD720884 UEZ720884 UOV720884 UYR720884 VIN720884 VSJ720884 WCF720884 WMB720884 WVX720884 P786420 JL786420 TH786420 ADD786420 AMZ786420 AWV786420 BGR786420 BQN786420 CAJ786420 CKF786420 CUB786420 DDX786420 DNT786420 DXP786420 EHL786420 ERH786420 FBD786420 FKZ786420 FUV786420 GER786420 GON786420 GYJ786420 HIF786420 HSB786420 IBX786420 ILT786420 IVP786420 JFL786420 JPH786420 JZD786420 KIZ786420 KSV786420 LCR786420 LMN786420 LWJ786420 MGF786420 MQB786420 MZX786420 NJT786420 NTP786420 ODL786420 ONH786420 OXD786420 PGZ786420 PQV786420 QAR786420 QKN786420 QUJ786420 REF786420 ROB786420 RXX786420 SHT786420 SRP786420 TBL786420 TLH786420 TVD786420 UEZ786420 UOV786420 UYR786420 VIN786420 VSJ786420 WCF786420 WMB786420 WVX786420 P851956 JL851956 TH851956 ADD851956 AMZ851956 AWV851956 BGR851956 BQN851956 CAJ851956 CKF851956 CUB851956 DDX851956 DNT851956 DXP851956 EHL851956 ERH851956 FBD851956 FKZ851956 FUV851956 GER851956 GON851956 GYJ851956 HIF851956 HSB851956 IBX851956 ILT851956 IVP851956 JFL851956 JPH851956 JZD851956 KIZ851956 KSV851956 LCR851956 LMN851956 LWJ851956 MGF851956 MQB851956 MZX851956 NJT851956 NTP851956 ODL851956 ONH851956 OXD851956 PGZ851956 PQV851956 QAR851956 QKN851956 QUJ851956 REF851956 ROB851956 RXX851956 SHT851956 SRP851956 TBL851956 TLH851956 TVD851956 UEZ851956 UOV851956 UYR851956 VIN851956 VSJ851956 WCF851956 WMB851956 WVX851956 P917492 JL917492 TH917492 ADD917492 AMZ917492 AWV917492 BGR917492 BQN917492 CAJ917492 CKF917492 CUB917492 DDX917492 DNT917492 DXP917492 EHL917492 ERH917492 FBD917492 FKZ917492 FUV917492 GER917492 GON917492 GYJ917492 HIF917492 HSB917492 IBX917492 ILT917492 IVP917492 JFL917492 JPH917492 JZD917492 KIZ917492 KSV917492 LCR917492 LMN917492 LWJ917492 MGF917492 MQB917492 MZX917492 NJT917492 NTP917492 ODL917492 ONH917492 OXD917492 PGZ917492 PQV917492 QAR917492 QKN917492 QUJ917492 REF917492 ROB917492 RXX917492 SHT917492 SRP917492 TBL917492 TLH917492 TVD917492 UEZ917492 UOV917492 UYR917492 VIN917492 VSJ917492 WCF917492 WMB917492 WVX917492 P983028 JL983028 TH983028 ADD983028 AMZ983028 AWV983028 BGR983028 BQN983028 CAJ983028 CKF983028 CUB983028 DDX983028 DNT983028 DXP983028 EHL983028 ERH983028 FBD983028 FKZ983028 FUV983028 GER983028 GON983028 GYJ983028 HIF983028 HSB983028 IBX983028 ILT983028 IVP983028 JFL983028 JPH983028 JZD983028 KIZ983028 KSV983028 LCR983028 LMN983028 LWJ983028 MGF983028 MQB983028 MZX983028 NJT983028 NTP983028 ODL983028 ONH983028 OXD983028 PGZ983028 PQV983028 QAR983028 QKN983028 QUJ983028 REF983028 ROB983028 RXX983028 SHT983028 SRP983028 TBL983028 TLH983028 TVD983028 UEZ983028 UOV983028 UYR983028 VIN983028 VSJ983028 WCF983028 WMB983028 WVR982992:WVS982992 J65488:K65488 JF65488:JG65488 TB65488:TC65488 ACX65488:ACY65488 AMT65488:AMU65488 AWP65488:AWQ65488 BGL65488:BGM65488 BQH65488:BQI65488 CAD65488:CAE65488 CJZ65488:CKA65488 CTV65488:CTW65488 DDR65488:DDS65488 DNN65488:DNO65488 DXJ65488:DXK65488 EHF65488:EHG65488 ERB65488:ERC65488 FAX65488:FAY65488 FKT65488:FKU65488 FUP65488:FUQ65488 GEL65488:GEM65488 GOH65488:GOI65488 GYD65488:GYE65488 HHZ65488:HIA65488 HRV65488:HRW65488 IBR65488:IBS65488 ILN65488:ILO65488 IVJ65488:IVK65488 JFF65488:JFG65488 JPB65488:JPC65488 JYX65488:JYY65488 KIT65488:KIU65488 KSP65488:KSQ65488 LCL65488:LCM65488 LMH65488:LMI65488 LWD65488:LWE65488 MFZ65488:MGA65488 MPV65488:MPW65488 MZR65488:MZS65488 NJN65488:NJO65488 NTJ65488:NTK65488 ODF65488:ODG65488 ONB65488:ONC65488 OWX65488:OWY65488 PGT65488:PGU65488 PQP65488:PQQ65488 QAL65488:QAM65488 QKH65488:QKI65488 QUD65488:QUE65488 RDZ65488:REA65488 RNV65488:RNW65488 RXR65488:RXS65488 SHN65488:SHO65488 SRJ65488:SRK65488 TBF65488:TBG65488 TLB65488:TLC65488 TUX65488:TUY65488 UET65488:UEU65488 UOP65488:UOQ65488 UYL65488:UYM65488 VIH65488:VII65488 VSD65488:VSE65488 WBZ65488:WCA65488 WLV65488:WLW65488 WVR65488:WVS65488 J131024:K131024 JF131024:JG131024 TB131024:TC131024 ACX131024:ACY131024 AMT131024:AMU131024 AWP131024:AWQ131024 BGL131024:BGM131024 BQH131024:BQI131024 CAD131024:CAE131024 CJZ131024:CKA131024 CTV131024:CTW131024 DDR131024:DDS131024 DNN131024:DNO131024 DXJ131024:DXK131024 EHF131024:EHG131024 ERB131024:ERC131024 FAX131024:FAY131024 FKT131024:FKU131024 FUP131024:FUQ131024 GEL131024:GEM131024 GOH131024:GOI131024 GYD131024:GYE131024 HHZ131024:HIA131024 HRV131024:HRW131024 IBR131024:IBS131024 ILN131024:ILO131024 IVJ131024:IVK131024 JFF131024:JFG131024 JPB131024:JPC131024 JYX131024:JYY131024 KIT131024:KIU131024 KSP131024:KSQ131024 LCL131024:LCM131024 LMH131024:LMI131024 LWD131024:LWE131024 MFZ131024:MGA131024 MPV131024:MPW131024 MZR131024:MZS131024 NJN131024:NJO131024 NTJ131024:NTK131024 ODF131024:ODG131024 ONB131024:ONC131024 OWX131024:OWY131024 PGT131024:PGU131024 PQP131024:PQQ131024 QAL131024:QAM131024 QKH131024:QKI131024 QUD131024:QUE131024 RDZ131024:REA131024 RNV131024:RNW131024 RXR131024:RXS131024 SHN131024:SHO131024 SRJ131024:SRK131024 TBF131024:TBG131024 TLB131024:TLC131024 TUX131024:TUY131024 UET131024:UEU131024 UOP131024:UOQ131024 UYL131024:UYM131024 VIH131024:VII131024 VSD131024:VSE131024 WBZ131024:WCA131024 WLV131024:WLW131024 WVR131024:WVS131024 J196560:K196560 JF196560:JG196560 TB196560:TC196560 ACX196560:ACY196560 AMT196560:AMU196560 AWP196560:AWQ196560 BGL196560:BGM196560 BQH196560:BQI196560 CAD196560:CAE196560 CJZ196560:CKA196560 CTV196560:CTW196560 DDR196560:DDS196560 DNN196560:DNO196560 DXJ196560:DXK196560 EHF196560:EHG196560 ERB196560:ERC196560 FAX196560:FAY196560 FKT196560:FKU196560 FUP196560:FUQ196560 GEL196560:GEM196560 GOH196560:GOI196560 GYD196560:GYE196560 HHZ196560:HIA196560 HRV196560:HRW196560 IBR196560:IBS196560 ILN196560:ILO196560 IVJ196560:IVK196560 JFF196560:JFG196560 JPB196560:JPC196560 JYX196560:JYY196560 KIT196560:KIU196560 KSP196560:KSQ196560 LCL196560:LCM196560 LMH196560:LMI196560 LWD196560:LWE196560 MFZ196560:MGA196560 MPV196560:MPW196560 MZR196560:MZS196560 NJN196560:NJO196560 NTJ196560:NTK196560 ODF196560:ODG196560 ONB196560:ONC196560 OWX196560:OWY196560 PGT196560:PGU196560 PQP196560:PQQ196560 QAL196560:QAM196560 QKH196560:QKI196560 QUD196560:QUE196560 RDZ196560:REA196560 RNV196560:RNW196560 RXR196560:RXS196560 SHN196560:SHO196560 SRJ196560:SRK196560 TBF196560:TBG196560 TLB196560:TLC196560 TUX196560:TUY196560 UET196560:UEU196560 UOP196560:UOQ196560 UYL196560:UYM196560 VIH196560:VII196560 VSD196560:VSE196560 WBZ196560:WCA196560 WLV196560:WLW196560 WVR196560:WVS196560 J262096:K262096 JF262096:JG262096 TB262096:TC262096 ACX262096:ACY262096 AMT262096:AMU262096 AWP262096:AWQ262096 BGL262096:BGM262096 BQH262096:BQI262096 CAD262096:CAE262096 CJZ262096:CKA262096 CTV262096:CTW262096 DDR262096:DDS262096 DNN262096:DNO262096 DXJ262096:DXK262096 EHF262096:EHG262096 ERB262096:ERC262096 FAX262096:FAY262096 FKT262096:FKU262096 FUP262096:FUQ262096 GEL262096:GEM262096 GOH262096:GOI262096 GYD262096:GYE262096 HHZ262096:HIA262096 HRV262096:HRW262096 IBR262096:IBS262096 ILN262096:ILO262096 IVJ262096:IVK262096 JFF262096:JFG262096 JPB262096:JPC262096 JYX262096:JYY262096 KIT262096:KIU262096 KSP262096:KSQ262096 LCL262096:LCM262096 LMH262096:LMI262096 LWD262096:LWE262096 MFZ262096:MGA262096 MPV262096:MPW262096 MZR262096:MZS262096 NJN262096:NJO262096 NTJ262096:NTK262096 ODF262096:ODG262096 ONB262096:ONC262096 OWX262096:OWY262096 PGT262096:PGU262096 PQP262096:PQQ262096 QAL262096:QAM262096 QKH262096:QKI262096 QUD262096:QUE262096 RDZ262096:REA262096 RNV262096:RNW262096 RXR262096:RXS262096 SHN262096:SHO262096 SRJ262096:SRK262096 TBF262096:TBG262096 TLB262096:TLC262096 TUX262096:TUY262096 UET262096:UEU262096 UOP262096:UOQ262096 UYL262096:UYM262096 VIH262096:VII262096 VSD262096:VSE262096 WBZ262096:WCA262096 WLV262096:WLW262096 WVR262096:WVS262096 J327632:K327632 JF327632:JG327632 TB327632:TC327632 ACX327632:ACY327632 AMT327632:AMU327632 AWP327632:AWQ327632 BGL327632:BGM327632 BQH327632:BQI327632 CAD327632:CAE327632 CJZ327632:CKA327632 CTV327632:CTW327632 DDR327632:DDS327632 DNN327632:DNO327632 DXJ327632:DXK327632 EHF327632:EHG327632 ERB327632:ERC327632 FAX327632:FAY327632 FKT327632:FKU327632 FUP327632:FUQ327632 GEL327632:GEM327632 GOH327632:GOI327632 GYD327632:GYE327632 HHZ327632:HIA327632 HRV327632:HRW327632 IBR327632:IBS327632 ILN327632:ILO327632 IVJ327632:IVK327632 JFF327632:JFG327632 JPB327632:JPC327632 JYX327632:JYY327632 KIT327632:KIU327632 KSP327632:KSQ327632 LCL327632:LCM327632 LMH327632:LMI327632 LWD327632:LWE327632 MFZ327632:MGA327632 MPV327632:MPW327632 MZR327632:MZS327632 NJN327632:NJO327632 NTJ327632:NTK327632 ODF327632:ODG327632 ONB327632:ONC327632 OWX327632:OWY327632 PGT327632:PGU327632 PQP327632:PQQ327632 QAL327632:QAM327632 QKH327632:QKI327632 QUD327632:QUE327632 RDZ327632:REA327632 RNV327632:RNW327632 RXR327632:RXS327632 SHN327632:SHO327632 SRJ327632:SRK327632 TBF327632:TBG327632 TLB327632:TLC327632 TUX327632:TUY327632 UET327632:UEU327632 UOP327632:UOQ327632 UYL327632:UYM327632 VIH327632:VII327632 VSD327632:VSE327632 WBZ327632:WCA327632 WLV327632:WLW327632 WVR327632:WVS327632 J393168:K393168 JF393168:JG393168 TB393168:TC393168 ACX393168:ACY393168 AMT393168:AMU393168 AWP393168:AWQ393168 BGL393168:BGM393168 BQH393168:BQI393168 CAD393168:CAE393168 CJZ393168:CKA393168 CTV393168:CTW393168 DDR393168:DDS393168 DNN393168:DNO393168 DXJ393168:DXK393168 EHF393168:EHG393168 ERB393168:ERC393168 FAX393168:FAY393168 FKT393168:FKU393168 FUP393168:FUQ393168 GEL393168:GEM393168 GOH393168:GOI393168 GYD393168:GYE393168 HHZ393168:HIA393168 HRV393168:HRW393168 IBR393168:IBS393168 ILN393168:ILO393168 IVJ393168:IVK393168 JFF393168:JFG393168 JPB393168:JPC393168 JYX393168:JYY393168 KIT393168:KIU393168 KSP393168:KSQ393168 LCL393168:LCM393168 LMH393168:LMI393168 LWD393168:LWE393168 MFZ393168:MGA393168 MPV393168:MPW393168 MZR393168:MZS393168 NJN393168:NJO393168 NTJ393168:NTK393168 ODF393168:ODG393168 ONB393168:ONC393168 OWX393168:OWY393168 PGT393168:PGU393168 PQP393168:PQQ393168 QAL393168:QAM393168 QKH393168:QKI393168 QUD393168:QUE393168 RDZ393168:REA393168 RNV393168:RNW393168 RXR393168:RXS393168 SHN393168:SHO393168 SRJ393168:SRK393168 TBF393168:TBG393168 TLB393168:TLC393168 TUX393168:TUY393168 UET393168:UEU393168 UOP393168:UOQ393168 UYL393168:UYM393168 VIH393168:VII393168 VSD393168:VSE393168 WBZ393168:WCA393168 WLV393168:WLW393168 WVR393168:WVS393168 J458704:K458704 JF458704:JG458704 TB458704:TC458704 ACX458704:ACY458704 AMT458704:AMU458704 AWP458704:AWQ458704 BGL458704:BGM458704 BQH458704:BQI458704 CAD458704:CAE458704 CJZ458704:CKA458704 CTV458704:CTW458704 DDR458704:DDS458704 DNN458704:DNO458704 DXJ458704:DXK458704 EHF458704:EHG458704 ERB458704:ERC458704 FAX458704:FAY458704 FKT458704:FKU458704 FUP458704:FUQ458704 GEL458704:GEM458704 GOH458704:GOI458704 GYD458704:GYE458704 HHZ458704:HIA458704 HRV458704:HRW458704 IBR458704:IBS458704 ILN458704:ILO458704 IVJ458704:IVK458704 JFF458704:JFG458704 JPB458704:JPC458704 JYX458704:JYY458704 KIT458704:KIU458704 KSP458704:KSQ458704 LCL458704:LCM458704 LMH458704:LMI458704 LWD458704:LWE458704 MFZ458704:MGA458704 MPV458704:MPW458704 MZR458704:MZS458704 NJN458704:NJO458704 NTJ458704:NTK458704 ODF458704:ODG458704 ONB458704:ONC458704 OWX458704:OWY458704 PGT458704:PGU458704 PQP458704:PQQ458704 QAL458704:QAM458704 QKH458704:QKI458704 QUD458704:QUE458704 RDZ458704:REA458704 RNV458704:RNW458704 RXR458704:RXS458704 SHN458704:SHO458704 SRJ458704:SRK458704 TBF458704:TBG458704 TLB458704:TLC458704 TUX458704:TUY458704 UET458704:UEU458704 UOP458704:UOQ458704 UYL458704:UYM458704 VIH458704:VII458704 VSD458704:VSE458704 WBZ458704:WCA458704 WLV458704:WLW458704 WVR458704:WVS458704 J524240:K524240 JF524240:JG524240 TB524240:TC524240 ACX524240:ACY524240 AMT524240:AMU524240 AWP524240:AWQ524240 BGL524240:BGM524240 BQH524240:BQI524240 CAD524240:CAE524240 CJZ524240:CKA524240 CTV524240:CTW524240 DDR524240:DDS524240 DNN524240:DNO524240 DXJ524240:DXK524240 EHF524240:EHG524240 ERB524240:ERC524240 FAX524240:FAY524240 FKT524240:FKU524240 FUP524240:FUQ524240 GEL524240:GEM524240 GOH524240:GOI524240 GYD524240:GYE524240 HHZ524240:HIA524240 HRV524240:HRW524240 IBR524240:IBS524240 ILN524240:ILO524240 IVJ524240:IVK524240 JFF524240:JFG524240 JPB524240:JPC524240 JYX524240:JYY524240 KIT524240:KIU524240 KSP524240:KSQ524240 LCL524240:LCM524240 LMH524240:LMI524240 LWD524240:LWE524240 MFZ524240:MGA524240 MPV524240:MPW524240 MZR524240:MZS524240 NJN524240:NJO524240 NTJ524240:NTK524240 ODF524240:ODG524240 ONB524240:ONC524240 OWX524240:OWY524240 PGT524240:PGU524240 PQP524240:PQQ524240 QAL524240:QAM524240 QKH524240:QKI524240 QUD524240:QUE524240 RDZ524240:REA524240 RNV524240:RNW524240 RXR524240:RXS524240 SHN524240:SHO524240 SRJ524240:SRK524240 TBF524240:TBG524240 TLB524240:TLC524240 TUX524240:TUY524240 UET524240:UEU524240 UOP524240:UOQ524240 UYL524240:UYM524240 VIH524240:VII524240 VSD524240:VSE524240 WBZ524240:WCA524240 WLV524240:WLW524240 WVR524240:WVS524240 J589776:K589776 JF589776:JG589776 TB589776:TC589776 ACX589776:ACY589776 AMT589776:AMU589776 AWP589776:AWQ589776 BGL589776:BGM589776 BQH589776:BQI589776 CAD589776:CAE589776 CJZ589776:CKA589776 CTV589776:CTW589776 DDR589776:DDS589776 DNN589776:DNO589776 DXJ589776:DXK589776 EHF589776:EHG589776 ERB589776:ERC589776 FAX589776:FAY589776 FKT589776:FKU589776 FUP589776:FUQ589776 GEL589776:GEM589776 GOH589776:GOI589776 GYD589776:GYE589776 HHZ589776:HIA589776 HRV589776:HRW589776 IBR589776:IBS589776 ILN589776:ILO589776 IVJ589776:IVK589776 JFF589776:JFG589776 JPB589776:JPC589776 JYX589776:JYY589776 KIT589776:KIU589776 KSP589776:KSQ589776 LCL589776:LCM589776 LMH589776:LMI589776 LWD589776:LWE589776 MFZ589776:MGA589776 MPV589776:MPW589776 MZR589776:MZS589776 NJN589776:NJO589776 NTJ589776:NTK589776 ODF589776:ODG589776 ONB589776:ONC589776 OWX589776:OWY589776 PGT589776:PGU589776 PQP589776:PQQ589776 QAL589776:QAM589776 QKH589776:QKI589776 QUD589776:QUE589776 RDZ589776:REA589776 RNV589776:RNW589776 RXR589776:RXS589776 SHN589776:SHO589776 SRJ589776:SRK589776 TBF589776:TBG589776 TLB589776:TLC589776 TUX589776:TUY589776 UET589776:UEU589776 UOP589776:UOQ589776 UYL589776:UYM589776 VIH589776:VII589776 VSD589776:VSE589776 WBZ589776:WCA589776 WLV589776:WLW589776 WVR589776:WVS589776 J655312:K655312 JF655312:JG655312 TB655312:TC655312 ACX655312:ACY655312 AMT655312:AMU655312 AWP655312:AWQ655312 BGL655312:BGM655312 BQH655312:BQI655312 CAD655312:CAE655312 CJZ655312:CKA655312 CTV655312:CTW655312 DDR655312:DDS655312 DNN655312:DNO655312 DXJ655312:DXK655312 EHF655312:EHG655312 ERB655312:ERC655312 FAX655312:FAY655312 FKT655312:FKU655312 FUP655312:FUQ655312 GEL655312:GEM655312 GOH655312:GOI655312 GYD655312:GYE655312 HHZ655312:HIA655312 HRV655312:HRW655312 IBR655312:IBS655312 ILN655312:ILO655312 IVJ655312:IVK655312 JFF655312:JFG655312 JPB655312:JPC655312 JYX655312:JYY655312 KIT655312:KIU655312 KSP655312:KSQ655312 LCL655312:LCM655312 LMH655312:LMI655312 LWD655312:LWE655312 MFZ655312:MGA655312 MPV655312:MPW655312 MZR655312:MZS655312 NJN655312:NJO655312 NTJ655312:NTK655312 ODF655312:ODG655312 ONB655312:ONC655312 OWX655312:OWY655312 PGT655312:PGU655312 PQP655312:PQQ655312 QAL655312:QAM655312 QKH655312:QKI655312 QUD655312:QUE655312 RDZ655312:REA655312 RNV655312:RNW655312 RXR655312:RXS655312 SHN655312:SHO655312 SRJ655312:SRK655312 TBF655312:TBG655312 TLB655312:TLC655312 TUX655312:TUY655312 UET655312:UEU655312 UOP655312:UOQ655312 UYL655312:UYM655312 VIH655312:VII655312 VSD655312:VSE655312 WBZ655312:WCA655312 WLV655312:WLW655312 WVR655312:WVS655312 J720848:K720848 JF720848:JG720848 TB720848:TC720848 ACX720848:ACY720848 AMT720848:AMU720848 AWP720848:AWQ720848 BGL720848:BGM720848 BQH720848:BQI720848 CAD720848:CAE720848 CJZ720848:CKA720848 CTV720848:CTW720848 DDR720848:DDS720848 DNN720848:DNO720848 DXJ720848:DXK720848 EHF720848:EHG720848 ERB720848:ERC720848 FAX720848:FAY720848 FKT720848:FKU720848 FUP720848:FUQ720848 GEL720848:GEM720848 GOH720848:GOI720848 GYD720848:GYE720848 HHZ720848:HIA720848 HRV720848:HRW720848 IBR720848:IBS720848 ILN720848:ILO720848 IVJ720848:IVK720848 JFF720848:JFG720848 JPB720848:JPC720848 JYX720848:JYY720848 KIT720848:KIU720848 KSP720848:KSQ720848 LCL720848:LCM720848 LMH720848:LMI720848 LWD720848:LWE720848 MFZ720848:MGA720848 MPV720848:MPW720848 MZR720848:MZS720848 NJN720848:NJO720848 NTJ720848:NTK720848 ODF720848:ODG720848 ONB720848:ONC720848 OWX720848:OWY720848 PGT720848:PGU720848 PQP720848:PQQ720848 QAL720848:QAM720848 QKH720848:QKI720848 QUD720848:QUE720848 RDZ720848:REA720848 RNV720848:RNW720848 RXR720848:RXS720848 SHN720848:SHO720848 SRJ720848:SRK720848 TBF720848:TBG720848 TLB720848:TLC720848 TUX720848:TUY720848 UET720848:UEU720848 UOP720848:UOQ720848 UYL720848:UYM720848 VIH720848:VII720848 VSD720848:VSE720848 WBZ720848:WCA720848 WLV720848:WLW720848 WVR720848:WVS720848 J786384:K786384 JF786384:JG786384 TB786384:TC786384 ACX786384:ACY786384 AMT786384:AMU786384 AWP786384:AWQ786384 BGL786384:BGM786384 BQH786384:BQI786384 CAD786384:CAE786384 CJZ786384:CKA786384 CTV786384:CTW786384 DDR786384:DDS786384 DNN786384:DNO786384 DXJ786384:DXK786384 EHF786384:EHG786384 ERB786384:ERC786384 FAX786384:FAY786384 FKT786384:FKU786384 FUP786384:FUQ786384 GEL786384:GEM786384 GOH786384:GOI786384 GYD786384:GYE786384 HHZ786384:HIA786384 HRV786384:HRW786384 IBR786384:IBS786384 ILN786384:ILO786384 IVJ786384:IVK786384 JFF786384:JFG786384 JPB786384:JPC786384 JYX786384:JYY786384 KIT786384:KIU786384 KSP786384:KSQ786384 LCL786384:LCM786384 LMH786384:LMI786384 LWD786384:LWE786384 MFZ786384:MGA786384 MPV786384:MPW786384 MZR786384:MZS786384 NJN786384:NJO786384 NTJ786384:NTK786384 ODF786384:ODG786384 ONB786384:ONC786384 OWX786384:OWY786384 PGT786384:PGU786384 PQP786384:PQQ786384 QAL786384:QAM786384 QKH786384:QKI786384 QUD786384:QUE786384 RDZ786384:REA786384 RNV786384:RNW786384 RXR786384:RXS786384 SHN786384:SHO786384 SRJ786384:SRK786384 TBF786384:TBG786384 TLB786384:TLC786384 TUX786384:TUY786384 UET786384:UEU786384 UOP786384:UOQ786384 UYL786384:UYM786384 VIH786384:VII786384 VSD786384:VSE786384 WBZ786384:WCA786384 WLV786384:WLW786384 WVR786384:WVS786384 J851920:K851920 JF851920:JG851920 TB851920:TC851920 ACX851920:ACY851920 AMT851920:AMU851920 AWP851920:AWQ851920 BGL851920:BGM851920 BQH851920:BQI851920 CAD851920:CAE851920 CJZ851920:CKA851920 CTV851920:CTW851920 DDR851920:DDS851920 DNN851920:DNO851920 DXJ851920:DXK851920 EHF851920:EHG851920 ERB851920:ERC851920 FAX851920:FAY851920 FKT851920:FKU851920 FUP851920:FUQ851920 GEL851920:GEM851920 GOH851920:GOI851920 GYD851920:GYE851920 HHZ851920:HIA851920 HRV851920:HRW851920 IBR851920:IBS851920 ILN851920:ILO851920 IVJ851920:IVK851920 JFF851920:JFG851920 JPB851920:JPC851920 JYX851920:JYY851920 KIT851920:KIU851920 KSP851920:KSQ851920 LCL851920:LCM851920 LMH851920:LMI851920 LWD851920:LWE851920 MFZ851920:MGA851920 MPV851920:MPW851920 MZR851920:MZS851920 NJN851920:NJO851920 NTJ851920:NTK851920 ODF851920:ODG851920 ONB851920:ONC851920 OWX851920:OWY851920 PGT851920:PGU851920 PQP851920:PQQ851920 QAL851920:QAM851920 QKH851920:QKI851920 QUD851920:QUE851920 RDZ851920:REA851920 RNV851920:RNW851920 RXR851920:RXS851920 SHN851920:SHO851920 SRJ851920:SRK851920 TBF851920:TBG851920 TLB851920:TLC851920 TUX851920:TUY851920 UET851920:UEU851920 UOP851920:UOQ851920 UYL851920:UYM851920 VIH851920:VII851920 VSD851920:VSE851920 WBZ851920:WCA851920 WLV851920:WLW851920 WVR851920:WVS851920 J917456:K917456 JF917456:JG917456 TB917456:TC917456 ACX917456:ACY917456 AMT917456:AMU917456 AWP917456:AWQ917456 BGL917456:BGM917456 BQH917456:BQI917456 CAD917456:CAE917456 CJZ917456:CKA917456 CTV917456:CTW917456 DDR917456:DDS917456 DNN917456:DNO917456 DXJ917456:DXK917456 EHF917456:EHG917456 ERB917456:ERC917456 FAX917456:FAY917456 FKT917456:FKU917456 FUP917456:FUQ917456 GEL917456:GEM917456 GOH917456:GOI917456 GYD917456:GYE917456 HHZ917456:HIA917456 HRV917456:HRW917456 IBR917456:IBS917456 ILN917456:ILO917456 IVJ917456:IVK917456 JFF917456:JFG917456 JPB917456:JPC917456 JYX917456:JYY917456 KIT917456:KIU917456 KSP917456:KSQ917456 LCL917456:LCM917456 LMH917456:LMI917456 LWD917456:LWE917456 MFZ917456:MGA917456 MPV917456:MPW917456 MZR917456:MZS917456 NJN917456:NJO917456 NTJ917456:NTK917456 ODF917456:ODG917456 ONB917456:ONC917456 OWX917456:OWY917456 PGT917456:PGU917456 PQP917456:PQQ917456 QAL917456:QAM917456 QKH917456:QKI917456 QUD917456:QUE917456 RDZ917456:REA917456 RNV917456:RNW917456 RXR917456:RXS917456 SHN917456:SHO917456 SRJ917456:SRK917456 TBF917456:TBG917456 TLB917456:TLC917456 TUX917456:TUY917456 UET917456:UEU917456 UOP917456:UOQ917456 UYL917456:UYM917456 VIH917456:VII917456 VSD917456:VSE917456 WBZ917456:WCA917456 WLV917456:WLW917456 WVR917456:WVS917456 J982992:K982992 JF982992:JG982992 TB982992:TC982992 ACX982992:ACY982992 AMT982992:AMU982992 AWP982992:AWQ982992 BGL982992:BGM982992 BQH982992:BQI982992 CAD982992:CAE982992 CJZ982992:CKA982992 CTV982992:CTW982992 DDR982992:DDS982992 DNN982992:DNO982992 DXJ982992:DXK982992 EHF982992:EHG982992 ERB982992:ERC982992 FAX982992:FAY982992 FKT982992:FKU982992 FUP982992:FUQ982992 GEL982992:GEM982992 GOH982992:GOI982992 GYD982992:GYE982992 HHZ982992:HIA982992 HRV982992:HRW982992 IBR982992:IBS982992 ILN982992:ILO982992 IVJ982992:IVK982992 JFF982992:JFG982992 JPB982992:JPC982992 JYX982992:JYY982992 KIT982992:KIU982992 KSP982992:KSQ982992 LCL982992:LCM982992 LMH982992:LMI982992 LWD982992:LWE982992 MFZ982992:MGA982992 MPV982992:MPW982992 MZR982992:MZS982992 NJN982992:NJO982992 NTJ982992:NTK982992 ODF982992:ODG982992 ONB982992:ONC982992 OWX982992:OWY982992 PGT982992:PGU982992 PQP982992:PQQ982992 QAL982992:QAM982992 QKH982992:QKI982992 QUD982992:QUE982992 RDZ982992:REA982992 RNV982992:RNW982992 RXR982992:RXS982992 SHN982992:SHO982992 SRJ982992:SRK982992 TBF982992:TBG982992 TLB982992:TLC982992 TUX982992:TUY982992 UET982992:UEU982992 UOP982992:UOQ982992 UYL982992:UYM982992 VIH982992:VII982992 VSD982992:VSE982992 WBZ982992:WCA982992 WLV982992:WLW982992 WVY982991 Q65487 JM65487 TI65487 ADE65487 ANA65487 AWW65487 BGS65487 BQO65487 CAK65487 CKG65487 CUC65487 DDY65487 DNU65487 DXQ65487 EHM65487 ERI65487 FBE65487 FLA65487 FUW65487 GES65487 GOO65487 GYK65487 HIG65487 HSC65487 IBY65487 ILU65487 IVQ65487 JFM65487 JPI65487 JZE65487 KJA65487 KSW65487 LCS65487 LMO65487 LWK65487 MGG65487 MQC65487 MZY65487 NJU65487 NTQ65487 ODM65487 ONI65487 OXE65487 PHA65487 PQW65487 QAS65487 QKO65487 QUK65487 REG65487 ROC65487 RXY65487 SHU65487 SRQ65487 TBM65487 TLI65487 TVE65487 UFA65487 UOW65487 UYS65487 VIO65487 VSK65487 WCG65487 WMC65487 WVY65487 Q131023 JM131023 TI131023 ADE131023 ANA131023 AWW131023 BGS131023 BQO131023 CAK131023 CKG131023 CUC131023 DDY131023 DNU131023 DXQ131023 EHM131023 ERI131023 FBE131023 FLA131023 FUW131023 GES131023 GOO131023 GYK131023 HIG131023 HSC131023 IBY131023 ILU131023 IVQ131023 JFM131023 JPI131023 JZE131023 KJA131023 KSW131023 LCS131023 LMO131023 LWK131023 MGG131023 MQC131023 MZY131023 NJU131023 NTQ131023 ODM131023 ONI131023 OXE131023 PHA131023 PQW131023 QAS131023 QKO131023 QUK131023 REG131023 ROC131023 RXY131023 SHU131023 SRQ131023 TBM131023 TLI131023 TVE131023 UFA131023 UOW131023 UYS131023 VIO131023 VSK131023 WCG131023 WMC131023 WVY131023 Q196559 JM196559 TI196559 ADE196559 ANA196559 AWW196559 BGS196559 BQO196559 CAK196559 CKG196559 CUC196559 DDY196559 DNU196559 DXQ196559 EHM196559 ERI196559 FBE196559 FLA196559 FUW196559 GES196559 GOO196559 GYK196559 HIG196559 HSC196559 IBY196559 ILU196559 IVQ196559 JFM196559 JPI196559 JZE196559 KJA196559 KSW196559 LCS196559 LMO196559 LWK196559 MGG196559 MQC196559 MZY196559 NJU196559 NTQ196559 ODM196559 ONI196559 OXE196559 PHA196559 PQW196559 QAS196559 QKO196559 QUK196559 REG196559 ROC196559 RXY196559 SHU196559 SRQ196559 TBM196559 TLI196559 TVE196559 UFA196559 UOW196559 UYS196559 VIO196559 VSK196559 WCG196559 WMC196559 WVY196559 Q262095 JM262095 TI262095 ADE262095 ANA262095 AWW262095 BGS262095 BQO262095 CAK262095 CKG262095 CUC262095 DDY262095 DNU262095 DXQ262095 EHM262095 ERI262095 FBE262095 FLA262095 FUW262095 GES262095 GOO262095 GYK262095 HIG262095 HSC262095 IBY262095 ILU262095 IVQ262095 JFM262095 JPI262095 JZE262095 KJA262095 KSW262095 LCS262095 LMO262095 LWK262095 MGG262095 MQC262095 MZY262095 NJU262095 NTQ262095 ODM262095 ONI262095 OXE262095 PHA262095 PQW262095 QAS262095 QKO262095 QUK262095 REG262095 ROC262095 RXY262095 SHU262095 SRQ262095 TBM262095 TLI262095 TVE262095 UFA262095 UOW262095 UYS262095 VIO262095 VSK262095 WCG262095 WMC262095 WVY262095 Q327631 JM327631 TI327631 ADE327631 ANA327631 AWW327631 BGS327631 BQO327631 CAK327631 CKG327631 CUC327631 DDY327631 DNU327631 DXQ327631 EHM327631 ERI327631 FBE327631 FLA327631 FUW327631 GES327631 GOO327631 GYK327631 HIG327631 HSC327631 IBY327631 ILU327631 IVQ327631 JFM327631 JPI327631 JZE327631 KJA327631 KSW327631 LCS327631 LMO327631 LWK327631 MGG327631 MQC327631 MZY327631 NJU327631 NTQ327631 ODM327631 ONI327631 OXE327631 PHA327631 PQW327631 QAS327631 QKO327631 QUK327631 REG327631 ROC327631 RXY327631 SHU327631 SRQ327631 TBM327631 TLI327631 TVE327631 UFA327631 UOW327631 UYS327631 VIO327631 VSK327631 WCG327631 WMC327631 WVY327631 Q393167 JM393167 TI393167 ADE393167 ANA393167 AWW393167 BGS393167 BQO393167 CAK393167 CKG393167 CUC393167 DDY393167 DNU393167 DXQ393167 EHM393167 ERI393167 FBE393167 FLA393167 FUW393167 GES393167 GOO393167 GYK393167 HIG393167 HSC393167 IBY393167 ILU393167 IVQ393167 JFM393167 JPI393167 JZE393167 KJA393167 KSW393167 LCS393167 LMO393167 LWK393167 MGG393167 MQC393167 MZY393167 NJU393167 NTQ393167 ODM393167 ONI393167 OXE393167 PHA393167 PQW393167 QAS393167 QKO393167 QUK393167 REG393167 ROC393167 RXY393167 SHU393167 SRQ393167 TBM393167 TLI393167 TVE393167 UFA393167 UOW393167 UYS393167 VIO393167 VSK393167 WCG393167 WMC393167 WVY393167 Q458703 JM458703 TI458703 ADE458703 ANA458703 AWW458703 BGS458703 BQO458703 CAK458703 CKG458703 CUC458703 DDY458703 DNU458703 DXQ458703 EHM458703 ERI458703 FBE458703 FLA458703 FUW458703 GES458703 GOO458703 GYK458703 HIG458703 HSC458703 IBY458703 ILU458703 IVQ458703 JFM458703 JPI458703 JZE458703 KJA458703 KSW458703 LCS458703 LMO458703 LWK458703 MGG458703 MQC458703 MZY458703 NJU458703 NTQ458703 ODM458703 ONI458703 OXE458703 PHA458703 PQW458703 QAS458703 QKO458703 QUK458703 REG458703 ROC458703 RXY458703 SHU458703 SRQ458703 TBM458703 TLI458703 TVE458703 UFA458703 UOW458703 UYS458703 VIO458703 VSK458703 WCG458703 WMC458703 WVY458703 Q524239 JM524239 TI524239 ADE524239 ANA524239 AWW524239 BGS524239 BQO524239 CAK524239 CKG524239 CUC524239 DDY524239 DNU524239 DXQ524239 EHM524239 ERI524239 FBE524239 FLA524239 FUW524239 GES524239 GOO524239 GYK524239 HIG524239 HSC524239 IBY524239 ILU524239 IVQ524239 JFM524239 JPI524239 JZE524239 KJA524239 KSW524239 LCS524239 LMO524239 LWK524239 MGG524239 MQC524239 MZY524239 NJU524239 NTQ524239 ODM524239 ONI524239 OXE524239 PHA524239 PQW524239 QAS524239 QKO524239 QUK524239 REG524239 ROC524239 RXY524239 SHU524239 SRQ524239 TBM524239 TLI524239 TVE524239 UFA524239 UOW524239 UYS524239 VIO524239 VSK524239 WCG524239 WMC524239 WVY524239 Q589775 JM589775 TI589775 ADE589775 ANA589775 AWW589775 BGS589775 BQO589775 CAK589775 CKG589775 CUC589775 DDY589775 DNU589775 DXQ589775 EHM589775 ERI589775 FBE589775 FLA589775 FUW589775 GES589775 GOO589775 GYK589775 HIG589775 HSC589775 IBY589775 ILU589775 IVQ589775 JFM589775 JPI589775 JZE589775 KJA589775 KSW589775 LCS589775 LMO589775 LWK589775 MGG589775 MQC589775 MZY589775 NJU589775 NTQ589775 ODM589775 ONI589775 OXE589775 PHA589775 PQW589775 QAS589775 QKO589775 QUK589775 REG589775 ROC589775 RXY589775 SHU589775 SRQ589775 TBM589775 TLI589775 TVE589775 UFA589775 UOW589775 UYS589775 VIO589775 VSK589775 WCG589775 WMC589775 WVY589775 Q655311 JM655311 TI655311 ADE655311 ANA655311 AWW655311 BGS655311 BQO655311 CAK655311 CKG655311 CUC655311 DDY655311 DNU655311 DXQ655311 EHM655311 ERI655311 FBE655311 FLA655311 FUW655311 GES655311 GOO655311 GYK655311 HIG655311 HSC655311 IBY655311 ILU655311 IVQ655311 JFM655311 JPI655311 JZE655311 KJA655311 KSW655311 LCS655311 LMO655311 LWK655311 MGG655311 MQC655311 MZY655311 NJU655311 NTQ655311 ODM655311 ONI655311 OXE655311 PHA655311 PQW655311 QAS655311 QKO655311 QUK655311 REG655311 ROC655311 RXY655311 SHU655311 SRQ655311 TBM655311 TLI655311 TVE655311 UFA655311 UOW655311 UYS655311 VIO655311 VSK655311 WCG655311 WMC655311 WVY655311 Q720847 JM720847 TI720847 ADE720847 ANA720847 AWW720847 BGS720847 BQO720847 CAK720847 CKG720847 CUC720847 DDY720847 DNU720847 DXQ720847 EHM720847 ERI720847 FBE720847 FLA720847 FUW720847 GES720847 GOO720847 GYK720847 HIG720847 HSC720847 IBY720847 ILU720847 IVQ720847 JFM720847 JPI720847 JZE720847 KJA720847 KSW720847 LCS720847 LMO720847 LWK720847 MGG720847 MQC720847 MZY720847 NJU720847 NTQ720847 ODM720847 ONI720847 OXE720847 PHA720847 PQW720847 QAS720847 QKO720847 QUK720847 REG720847 ROC720847 RXY720847 SHU720847 SRQ720847 TBM720847 TLI720847 TVE720847 UFA720847 UOW720847 UYS720847 VIO720847 VSK720847 WCG720847 WMC720847 WVY720847 Q786383 JM786383 TI786383 ADE786383 ANA786383 AWW786383 BGS786383 BQO786383 CAK786383 CKG786383 CUC786383 DDY786383 DNU786383 DXQ786383 EHM786383 ERI786383 FBE786383 FLA786383 FUW786383 GES786383 GOO786383 GYK786383 HIG786383 HSC786383 IBY786383 ILU786383 IVQ786383 JFM786383 JPI786383 JZE786383 KJA786383 KSW786383 LCS786383 LMO786383 LWK786383 MGG786383 MQC786383 MZY786383 NJU786383 NTQ786383 ODM786383 ONI786383 OXE786383 PHA786383 PQW786383 QAS786383 QKO786383 QUK786383 REG786383 ROC786383 RXY786383 SHU786383 SRQ786383 TBM786383 TLI786383 TVE786383 UFA786383 UOW786383 UYS786383 VIO786383 VSK786383 WCG786383 WMC786383 WVY786383 Q851919 JM851919 TI851919 ADE851919 ANA851919 AWW851919 BGS851919 BQO851919 CAK851919 CKG851919 CUC851919 DDY851919 DNU851919 DXQ851919 EHM851919 ERI851919 FBE851919 FLA851919 FUW851919 GES851919 GOO851919 GYK851919 HIG851919 HSC851919 IBY851919 ILU851919 IVQ851919 JFM851919 JPI851919 JZE851919 KJA851919 KSW851919 LCS851919 LMO851919 LWK851919 MGG851919 MQC851919 MZY851919 NJU851919 NTQ851919 ODM851919 ONI851919 OXE851919 PHA851919 PQW851919 QAS851919 QKO851919 QUK851919 REG851919 ROC851919 RXY851919 SHU851919 SRQ851919 TBM851919 TLI851919 TVE851919 UFA851919 UOW851919 UYS851919 VIO851919 VSK851919 WCG851919 WMC851919 WVY851919 Q917455 JM917455 TI917455 ADE917455 ANA917455 AWW917455 BGS917455 BQO917455 CAK917455 CKG917455 CUC917455 DDY917455 DNU917455 DXQ917455 EHM917455 ERI917455 FBE917455 FLA917455 FUW917455 GES917455 GOO917455 GYK917455 HIG917455 HSC917455 IBY917455 ILU917455 IVQ917455 JFM917455 JPI917455 JZE917455 KJA917455 KSW917455 LCS917455 LMO917455 LWK917455 MGG917455 MQC917455 MZY917455 NJU917455 NTQ917455 ODM917455 ONI917455 OXE917455 PHA917455 PQW917455 QAS917455 QKO917455 QUK917455 REG917455 ROC917455 RXY917455 SHU917455 SRQ917455 TBM917455 TLI917455 TVE917455 UFA917455 UOW917455 UYS917455 VIO917455 VSK917455 WCG917455 WMC917455 WVY917455 Q982991 JM982991 TI982991 ADE982991 ANA982991 AWW982991 BGS982991 BQO982991 CAK982991 CKG982991 CUC982991 DDY982991 DNU982991 DXQ982991 EHM982991 ERI982991 FBE982991 FLA982991 FUW982991 GES982991 GOO982991 GYK982991 HIG982991 HSC982991 IBY982991 ILU982991 IVQ982991 JFM982991 JPI982991 JZE982991 KJA982991 KSW982991 LCS982991 LMO982991 LWK982991 MGG982991 MQC982991 MZY982991 NJU982991 NTQ982991 ODM982991 ONI982991 OXE982991 PHA982991 PQW982991 QAS982991 QKO982991 QUK982991 REG982991 ROC982991 RXY982991 SHU982991 SRQ982991 TBM982991 TLI982991 TVE982991 UFA982991 UOW982991 UYS982991 VIO982991 VSK982991 WCG982991 WMC982991 WVL982995:WVN982995 D65491:F65491 IZ65491:JB65491 SV65491:SX65491 ACR65491:ACT65491 AMN65491:AMP65491 AWJ65491:AWL65491 BGF65491:BGH65491 BQB65491:BQD65491 BZX65491:BZZ65491 CJT65491:CJV65491 CTP65491:CTR65491 DDL65491:DDN65491 DNH65491:DNJ65491 DXD65491:DXF65491 EGZ65491:EHB65491 EQV65491:EQX65491 FAR65491:FAT65491 FKN65491:FKP65491 FUJ65491:FUL65491 GEF65491:GEH65491 GOB65491:GOD65491 GXX65491:GXZ65491 HHT65491:HHV65491 HRP65491:HRR65491 IBL65491:IBN65491 ILH65491:ILJ65491 IVD65491:IVF65491 JEZ65491:JFB65491 JOV65491:JOX65491 JYR65491:JYT65491 KIN65491:KIP65491 KSJ65491:KSL65491 LCF65491:LCH65491 LMB65491:LMD65491 LVX65491:LVZ65491 MFT65491:MFV65491 MPP65491:MPR65491 MZL65491:MZN65491 NJH65491:NJJ65491 NTD65491:NTF65491 OCZ65491:ODB65491 OMV65491:OMX65491 OWR65491:OWT65491 PGN65491:PGP65491 PQJ65491:PQL65491 QAF65491:QAH65491 QKB65491:QKD65491 QTX65491:QTZ65491 RDT65491:RDV65491 RNP65491:RNR65491 RXL65491:RXN65491 SHH65491:SHJ65491 SRD65491:SRF65491 TAZ65491:TBB65491 TKV65491:TKX65491 TUR65491:TUT65491 UEN65491:UEP65491 UOJ65491:UOL65491 UYF65491:UYH65491 VIB65491:VID65491 VRX65491:VRZ65491 WBT65491:WBV65491 WLP65491:WLR65491 WVL65491:WVN65491 D131027:F131027 IZ131027:JB131027 SV131027:SX131027 ACR131027:ACT131027 AMN131027:AMP131027 AWJ131027:AWL131027 BGF131027:BGH131027 BQB131027:BQD131027 BZX131027:BZZ131027 CJT131027:CJV131027 CTP131027:CTR131027 DDL131027:DDN131027 DNH131027:DNJ131027 DXD131027:DXF131027 EGZ131027:EHB131027 EQV131027:EQX131027 FAR131027:FAT131027 FKN131027:FKP131027 FUJ131027:FUL131027 GEF131027:GEH131027 GOB131027:GOD131027 GXX131027:GXZ131027 HHT131027:HHV131027 HRP131027:HRR131027 IBL131027:IBN131027 ILH131027:ILJ131027 IVD131027:IVF131027 JEZ131027:JFB131027 JOV131027:JOX131027 JYR131027:JYT131027 KIN131027:KIP131027 KSJ131027:KSL131027 LCF131027:LCH131027 LMB131027:LMD131027 LVX131027:LVZ131027 MFT131027:MFV131027 MPP131027:MPR131027 MZL131027:MZN131027 NJH131027:NJJ131027 NTD131027:NTF131027 OCZ131027:ODB131027 OMV131027:OMX131027 OWR131027:OWT131027 PGN131027:PGP131027 PQJ131027:PQL131027 QAF131027:QAH131027 QKB131027:QKD131027 QTX131027:QTZ131027 RDT131027:RDV131027 RNP131027:RNR131027 RXL131027:RXN131027 SHH131027:SHJ131027 SRD131027:SRF131027 TAZ131027:TBB131027 TKV131027:TKX131027 TUR131027:TUT131027 UEN131027:UEP131027 UOJ131027:UOL131027 UYF131027:UYH131027 VIB131027:VID131027 VRX131027:VRZ131027 WBT131027:WBV131027 WLP131027:WLR131027 WVL131027:WVN131027 D196563:F196563 IZ196563:JB196563 SV196563:SX196563 ACR196563:ACT196563 AMN196563:AMP196563 AWJ196563:AWL196563 BGF196563:BGH196563 BQB196563:BQD196563 BZX196563:BZZ196563 CJT196563:CJV196563 CTP196563:CTR196563 DDL196563:DDN196563 DNH196563:DNJ196563 DXD196563:DXF196563 EGZ196563:EHB196563 EQV196563:EQX196563 FAR196563:FAT196563 FKN196563:FKP196563 FUJ196563:FUL196563 GEF196563:GEH196563 GOB196563:GOD196563 GXX196563:GXZ196563 HHT196563:HHV196563 HRP196563:HRR196563 IBL196563:IBN196563 ILH196563:ILJ196563 IVD196563:IVF196563 JEZ196563:JFB196563 JOV196563:JOX196563 JYR196563:JYT196563 KIN196563:KIP196563 KSJ196563:KSL196563 LCF196563:LCH196563 LMB196563:LMD196563 LVX196563:LVZ196563 MFT196563:MFV196563 MPP196563:MPR196563 MZL196563:MZN196563 NJH196563:NJJ196563 NTD196563:NTF196563 OCZ196563:ODB196563 OMV196563:OMX196563 OWR196563:OWT196563 PGN196563:PGP196563 PQJ196563:PQL196563 QAF196563:QAH196563 QKB196563:QKD196563 QTX196563:QTZ196563 RDT196563:RDV196563 RNP196563:RNR196563 RXL196563:RXN196563 SHH196563:SHJ196563 SRD196563:SRF196563 TAZ196563:TBB196563 TKV196563:TKX196563 TUR196563:TUT196563 UEN196563:UEP196563 UOJ196563:UOL196563 UYF196563:UYH196563 VIB196563:VID196563 VRX196563:VRZ196563 WBT196563:WBV196563 WLP196563:WLR196563 WVL196563:WVN196563 D262099:F262099 IZ262099:JB262099 SV262099:SX262099 ACR262099:ACT262099 AMN262099:AMP262099 AWJ262099:AWL262099 BGF262099:BGH262099 BQB262099:BQD262099 BZX262099:BZZ262099 CJT262099:CJV262099 CTP262099:CTR262099 DDL262099:DDN262099 DNH262099:DNJ262099 DXD262099:DXF262099 EGZ262099:EHB262099 EQV262099:EQX262099 FAR262099:FAT262099 FKN262099:FKP262099 FUJ262099:FUL262099 GEF262099:GEH262099 GOB262099:GOD262099 GXX262099:GXZ262099 HHT262099:HHV262099 HRP262099:HRR262099 IBL262099:IBN262099 ILH262099:ILJ262099 IVD262099:IVF262099 JEZ262099:JFB262099 JOV262099:JOX262099 JYR262099:JYT262099 KIN262099:KIP262099 KSJ262099:KSL262099 LCF262099:LCH262099 LMB262099:LMD262099 LVX262099:LVZ262099 MFT262099:MFV262099 MPP262099:MPR262099 MZL262099:MZN262099 NJH262099:NJJ262099 NTD262099:NTF262099 OCZ262099:ODB262099 OMV262099:OMX262099 OWR262099:OWT262099 PGN262099:PGP262099 PQJ262099:PQL262099 QAF262099:QAH262099 QKB262099:QKD262099 QTX262099:QTZ262099 RDT262099:RDV262099 RNP262099:RNR262099 RXL262099:RXN262099 SHH262099:SHJ262099 SRD262099:SRF262099 TAZ262099:TBB262099 TKV262099:TKX262099 TUR262099:TUT262099 UEN262099:UEP262099 UOJ262099:UOL262099 UYF262099:UYH262099 VIB262099:VID262099 VRX262099:VRZ262099 WBT262099:WBV262099 WLP262099:WLR262099 WVL262099:WVN262099 D327635:F327635 IZ327635:JB327635 SV327635:SX327635 ACR327635:ACT327635 AMN327635:AMP327635 AWJ327635:AWL327635 BGF327635:BGH327635 BQB327635:BQD327635 BZX327635:BZZ327635 CJT327635:CJV327635 CTP327635:CTR327635 DDL327635:DDN327635 DNH327635:DNJ327635 DXD327635:DXF327635 EGZ327635:EHB327635 EQV327635:EQX327635 FAR327635:FAT327635 FKN327635:FKP327635 FUJ327635:FUL327635 GEF327635:GEH327635 GOB327635:GOD327635 GXX327635:GXZ327635 HHT327635:HHV327635 HRP327635:HRR327635 IBL327635:IBN327635 ILH327635:ILJ327635 IVD327635:IVF327635 JEZ327635:JFB327635 JOV327635:JOX327635 JYR327635:JYT327635 KIN327635:KIP327635 KSJ327635:KSL327635 LCF327635:LCH327635 LMB327635:LMD327635 LVX327635:LVZ327635 MFT327635:MFV327635 MPP327635:MPR327635 MZL327635:MZN327635 NJH327635:NJJ327635 NTD327635:NTF327635 OCZ327635:ODB327635 OMV327635:OMX327635 OWR327635:OWT327635 PGN327635:PGP327635 PQJ327635:PQL327635 QAF327635:QAH327635 QKB327635:QKD327635 QTX327635:QTZ327635 RDT327635:RDV327635 RNP327635:RNR327635 RXL327635:RXN327635 SHH327635:SHJ327635 SRD327635:SRF327635 TAZ327635:TBB327635 TKV327635:TKX327635 TUR327635:TUT327635 UEN327635:UEP327635 UOJ327635:UOL327635 UYF327635:UYH327635 VIB327635:VID327635 VRX327635:VRZ327635 WBT327635:WBV327635 WLP327635:WLR327635 WVL327635:WVN327635 D393171:F393171 IZ393171:JB393171 SV393171:SX393171 ACR393171:ACT393171 AMN393171:AMP393171 AWJ393171:AWL393171 BGF393171:BGH393171 BQB393171:BQD393171 BZX393171:BZZ393171 CJT393171:CJV393171 CTP393171:CTR393171 DDL393171:DDN393171 DNH393171:DNJ393171 DXD393171:DXF393171 EGZ393171:EHB393171 EQV393171:EQX393171 FAR393171:FAT393171 FKN393171:FKP393171 FUJ393171:FUL393171 GEF393171:GEH393171 GOB393171:GOD393171 GXX393171:GXZ393171 HHT393171:HHV393171 HRP393171:HRR393171 IBL393171:IBN393171 ILH393171:ILJ393171 IVD393171:IVF393171 JEZ393171:JFB393171 JOV393171:JOX393171 JYR393171:JYT393171 KIN393171:KIP393171 KSJ393171:KSL393171 LCF393171:LCH393171 LMB393171:LMD393171 LVX393171:LVZ393171 MFT393171:MFV393171 MPP393171:MPR393171 MZL393171:MZN393171 NJH393171:NJJ393171 NTD393171:NTF393171 OCZ393171:ODB393171 OMV393171:OMX393171 OWR393171:OWT393171 PGN393171:PGP393171 PQJ393171:PQL393171 QAF393171:QAH393171 QKB393171:QKD393171 QTX393171:QTZ393171 RDT393171:RDV393171 RNP393171:RNR393171 RXL393171:RXN393171 SHH393171:SHJ393171 SRD393171:SRF393171 TAZ393171:TBB393171 TKV393171:TKX393171 TUR393171:TUT393171 UEN393171:UEP393171 UOJ393171:UOL393171 UYF393171:UYH393171 VIB393171:VID393171 VRX393171:VRZ393171 WBT393171:WBV393171 WLP393171:WLR393171 WVL393171:WVN393171 D458707:F458707 IZ458707:JB458707 SV458707:SX458707 ACR458707:ACT458707 AMN458707:AMP458707 AWJ458707:AWL458707 BGF458707:BGH458707 BQB458707:BQD458707 BZX458707:BZZ458707 CJT458707:CJV458707 CTP458707:CTR458707 DDL458707:DDN458707 DNH458707:DNJ458707 DXD458707:DXF458707 EGZ458707:EHB458707 EQV458707:EQX458707 FAR458707:FAT458707 FKN458707:FKP458707 FUJ458707:FUL458707 GEF458707:GEH458707 GOB458707:GOD458707 GXX458707:GXZ458707 HHT458707:HHV458707 HRP458707:HRR458707 IBL458707:IBN458707 ILH458707:ILJ458707 IVD458707:IVF458707 JEZ458707:JFB458707 JOV458707:JOX458707 JYR458707:JYT458707 KIN458707:KIP458707 KSJ458707:KSL458707 LCF458707:LCH458707 LMB458707:LMD458707 LVX458707:LVZ458707 MFT458707:MFV458707 MPP458707:MPR458707 MZL458707:MZN458707 NJH458707:NJJ458707 NTD458707:NTF458707 OCZ458707:ODB458707 OMV458707:OMX458707 OWR458707:OWT458707 PGN458707:PGP458707 PQJ458707:PQL458707 QAF458707:QAH458707 QKB458707:QKD458707 QTX458707:QTZ458707 RDT458707:RDV458707 RNP458707:RNR458707 RXL458707:RXN458707 SHH458707:SHJ458707 SRD458707:SRF458707 TAZ458707:TBB458707 TKV458707:TKX458707 TUR458707:TUT458707 UEN458707:UEP458707 UOJ458707:UOL458707 UYF458707:UYH458707 VIB458707:VID458707 VRX458707:VRZ458707 WBT458707:WBV458707 WLP458707:WLR458707 WVL458707:WVN458707 D524243:F524243 IZ524243:JB524243 SV524243:SX524243 ACR524243:ACT524243 AMN524243:AMP524243 AWJ524243:AWL524243 BGF524243:BGH524243 BQB524243:BQD524243 BZX524243:BZZ524243 CJT524243:CJV524243 CTP524243:CTR524243 DDL524243:DDN524243 DNH524243:DNJ524243 DXD524243:DXF524243 EGZ524243:EHB524243 EQV524243:EQX524243 FAR524243:FAT524243 FKN524243:FKP524243 FUJ524243:FUL524243 GEF524243:GEH524243 GOB524243:GOD524243 GXX524243:GXZ524243 HHT524243:HHV524243 HRP524243:HRR524243 IBL524243:IBN524243 ILH524243:ILJ524243 IVD524243:IVF524243 JEZ524243:JFB524243 JOV524243:JOX524243 JYR524243:JYT524243 KIN524243:KIP524243 KSJ524243:KSL524243 LCF524243:LCH524243 LMB524243:LMD524243 LVX524243:LVZ524243 MFT524243:MFV524243 MPP524243:MPR524243 MZL524243:MZN524243 NJH524243:NJJ524243 NTD524243:NTF524243 OCZ524243:ODB524243 OMV524243:OMX524243 OWR524243:OWT524243 PGN524243:PGP524243 PQJ524243:PQL524243 QAF524243:QAH524243 QKB524243:QKD524243 QTX524243:QTZ524243 RDT524243:RDV524243 RNP524243:RNR524243 RXL524243:RXN524243 SHH524243:SHJ524243 SRD524243:SRF524243 TAZ524243:TBB524243 TKV524243:TKX524243 TUR524243:TUT524243 UEN524243:UEP524243 UOJ524243:UOL524243 UYF524243:UYH524243 VIB524243:VID524243 VRX524243:VRZ524243 WBT524243:WBV524243 WLP524243:WLR524243 WVL524243:WVN524243 D589779:F589779 IZ589779:JB589779 SV589779:SX589779 ACR589779:ACT589779 AMN589779:AMP589779 AWJ589779:AWL589779 BGF589779:BGH589779 BQB589779:BQD589779 BZX589779:BZZ589779 CJT589779:CJV589779 CTP589779:CTR589779 DDL589779:DDN589779 DNH589779:DNJ589779 DXD589779:DXF589779 EGZ589779:EHB589779 EQV589779:EQX589779 FAR589779:FAT589779 FKN589779:FKP589779 FUJ589779:FUL589779 GEF589779:GEH589779 GOB589779:GOD589779 GXX589779:GXZ589779 HHT589779:HHV589779 HRP589779:HRR589779 IBL589779:IBN589779 ILH589779:ILJ589779 IVD589779:IVF589779 JEZ589779:JFB589779 JOV589779:JOX589779 JYR589779:JYT589779 KIN589779:KIP589779 KSJ589779:KSL589779 LCF589779:LCH589779 LMB589779:LMD589779 LVX589779:LVZ589779 MFT589779:MFV589779 MPP589779:MPR589779 MZL589779:MZN589779 NJH589779:NJJ589779 NTD589779:NTF589779 OCZ589779:ODB589779 OMV589779:OMX589779 OWR589779:OWT589779 PGN589779:PGP589779 PQJ589779:PQL589779 QAF589779:QAH589779 QKB589779:QKD589779 QTX589779:QTZ589779 RDT589779:RDV589779 RNP589779:RNR589779 RXL589779:RXN589779 SHH589779:SHJ589779 SRD589779:SRF589779 TAZ589779:TBB589779 TKV589779:TKX589779 TUR589779:TUT589779 UEN589779:UEP589779 UOJ589779:UOL589779 UYF589779:UYH589779 VIB589779:VID589779 VRX589779:VRZ589779 WBT589779:WBV589779 WLP589779:WLR589779 WVL589779:WVN589779 D655315:F655315 IZ655315:JB655315 SV655315:SX655315 ACR655315:ACT655315 AMN655315:AMP655315 AWJ655315:AWL655315 BGF655315:BGH655315 BQB655315:BQD655315 BZX655315:BZZ655315 CJT655315:CJV655315 CTP655315:CTR655315 DDL655315:DDN655315 DNH655315:DNJ655315 DXD655315:DXF655315 EGZ655315:EHB655315 EQV655315:EQX655315 FAR655315:FAT655315 FKN655315:FKP655315 FUJ655315:FUL655315 GEF655315:GEH655315 GOB655315:GOD655315 GXX655315:GXZ655315 HHT655315:HHV655315 HRP655315:HRR655315 IBL655315:IBN655315 ILH655315:ILJ655315 IVD655315:IVF655315 JEZ655315:JFB655315 JOV655315:JOX655315 JYR655315:JYT655315 KIN655315:KIP655315 KSJ655315:KSL655315 LCF655315:LCH655315 LMB655315:LMD655315 LVX655315:LVZ655315 MFT655315:MFV655315 MPP655315:MPR655315 MZL655315:MZN655315 NJH655315:NJJ655315 NTD655315:NTF655315 OCZ655315:ODB655315 OMV655315:OMX655315 OWR655315:OWT655315 PGN655315:PGP655315 PQJ655315:PQL655315 QAF655315:QAH655315 QKB655315:QKD655315 QTX655315:QTZ655315 RDT655315:RDV655315 RNP655315:RNR655315 RXL655315:RXN655315 SHH655315:SHJ655315 SRD655315:SRF655315 TAZ655315:TBB655315 TKV655315:TKX655315 TUR655315:TUT655315 UEN655315:UEP655315 UOJ655315:UOL655315 UYF655315:UYH655315 VIB655315:VID655315 VRX655315:VRZ655315 WBT655315:WBV655315 WLP655315:WLR655315 WVL655315:WVN655315 D720851:F720851 IZ720851:JB720851 SV720851:SX720851 ACR720851:ACT720851 AMN720851:AMP720851 AWJ720851:AWL720851 BGF720851:BGH720851 BQB720851:BQD720851 BZX720851:BZZ720851 CJT720851:CJV720851 CTP720851:CTR720851 DDL720851:DDN720851 DNH720851:DNJ720851 DXD720851:DXF720851 EGZ720851:EHB720851 EQV720851:EQX720851 FAR720851:FAT720851 FKN720851:FKP720851 FUJ720851:FUL720851 GEF720851:GEH720851 GOB720851:GOD720851 GXX720851:GXZ720851 HHT720851:HHV720851 HRP720851:HRR720851 IBL720851:IBN720851 ILH720851:ILJ720851 IVD720851:IVF720851 JEZ720851:JFB720851 JOV720851:JOX720851 JYR720851:JYT720851 KIN720851:KIP720851 KSJ720851:KSL720851 LCF720851:LCH720851 LMB720851:LMD720851 LVX720851:LVZ720851 MFT720851:MFV720851 MPP720851:MPR720851 MZL720851:MZN720851 NJH720851:NJJ720851 NTD720851:NTF720851 OCZ720851:ODB720851 OMV720851:OMX720851 OWR720851:OWT720851 PGN720851:PGP720851 PQJ720851:PQL720851 QAF720851:QAH720851 QKB720851:QKD720851 QTX720851:QTZ720851 RDT720851:RDV720851 RNP720851:RNR720851 RXL720851:RXN720851 SHH720851:SHJ720851 SRD720851:SRF720851 TAZ720851:TBB720851 TKV720851:TKX720851 TUR720851:TUT720851 UEN720851:UEP720851 UOJ720851:UOL720851 UYF720851:UYH720851 VIB720851:VID720851 VRX720851:VRZ720851 WBT720851:WBV720851 WLP720851:WLR720851 WVL720851:WVN720851 D786387:F786387 IZ786387:JB786387 SV786387:SX786387 ACR786387:ACT786387 AMN786387:AMP786387 AWJ786387:AWL786387 BGF786387:BGH786387 BQB786387:BQD786387 BZX786387:BZZ786387 CJT786387:CJV786387 CTP786387:CTR786387 DDL786387:DDN786387 DNH786387:DNJ786387 DXD786387:DXF786387 EGZ786387:EHB786387 EQV786387:EQX786387 FAR786387:FAT786387 FKN786387:FKP786387 FUJ786387:FUL786387 GEF786387:GEH786387 GOB786387:GOD786387 GXX786387:GXZ786387 HHT786387:HHV786387 HRP786387:HRR786387 IBL786387:IBN786387 ILH786387:ILJ786387 IVD786387:IVF786387 JEZ786387:JFB786387 JOV786387:JOX786387 JYR786387:JYT786387 KIN786387:KIP786387 KSJ786387:KSL786387 LCF786387:LCH786387 LMB786387:LMD786387 LVX786387:LVZ786387 MFT786387:MFV786387 MPP786387:MPR786387 MZL786387:MZN786387 NJH786387:NJJ786387 NTD786387:NTF786387 OCZ786387:ODB786387 OMV786387:OMX786387 OWR786387:OWT786387 PGN786387:PGP786387 PQJ786387:PQL786387 QAF786387:QAH786387 QKB786387:QKD786387 QTX786387:QTZ786387 RDT786387:RDV786387 RNP786387:RNR786387 RXL786387:RXN786387 SHH786387:SHJ786387 SRD786387:SRF786387 TAZ786387:TBB786387 TKV786387:TKX786387 TUR786387:TUT786387 UEN786387:UEP786387 UOJ786387:UOL786387 UYF786387:UYH786387 VIB786387:VID786387 VRX786387:VRZ786387 WBT786387:WBV786387 WLP786387:WLR786387 WVL786387:WVN786387 D851923:F851923 IZ851923:JB851923 SV851923:SX851923 ACR851923:ACT851923 AMN851923:AMP851923 AWJ851923:AWL851923 BGF851923:BGH851923 BQB851923:BQD851923 BZX851923:BZZ851923 CJT851923:CJV851923 CTP851923:CTR851923 DDL851923:DDN851923 DNH851923:DNJ851923 DXD851923:DXF851923 EGZ851923:EHB851923 EQV851923:EQX851923 FAR851923:FAT851923 FKN851923:FKP851923 FUJ851923:FUL851923 GEF851923:GEH851923 GOB851923:GOD851923 GXX851923:GXZ851923 HHT851923:HHV851923 HRP851923:HRR851923 IBL851923:IBN851923 ILH851923:ILJ851923 IVD851923:IVF851923 JEZ851923:JFB851923 JOV851923:JOX851923 JYR851923:JYT851923 KIN851923:KIP851923 KSJ851923:KSL851923 LCF851923:LCH851923 LMB851923:LMD851923 LVX851923:LVZ851923 MFT851923:MFV851923 MPP851923:MPR851923 MZL851923:MZN851923 NJH851923:NJJ851923 NTD851923:NTF851923 OCZ851923:ODB851923 OMV851923:OMX851923 OWR851923:OWT851923 PGN851923:PGP851923 PQJ851923:PQL851923 QAF851923:QAH851923 QKB851923:QKD851923 QTX851923:QTZ851923 RDT851923:RDV851923 RNP851923:RNR851923 RXL851923:RXN851923 SHH851923:SHJ851923 SRD851923:SRF851923 TAZ851923:TBB851923 TKV851923:TKX851923 TUR851923:TUT851923 UEN851923:UEP851923 UOJ851923:UOL851923 UYF851923:UYH851923 VIB851923:VID851923 VRX851923:VRZ851923 WBT851923:WBV851923 WLP851923:WLR851923 WVL851923:WVN851923 D917459:F917459 IZ917459:JB917459 SV917459:SX917459 ACR917459:ACT917459 AMN917459:AMP917459 AWJ917459:AWL917459 BGF917459:BGH917459 BQB917459:BQD917459 BZX917459:BZZ917459 CJT917459:CJV917459 CTP917459:CTR917459 DDL917459:DDN917459 DNH917459:DNJ917459 DXD917459:DXF917459 EGZ917459:EHB917459 EQV917459:EQX917459 FAR917459:FAT917459 FKN917459:FKP917459 FUJ917459:FUL917459 GEF917459:GEH917459 GOB917459:GOD917459 GXX917459:GXZ917459 HHT917459:HHV917459 HRP917459:HRR917459 IBL917459:IBN917459 ILH917459:ILJ917459 IVD917459:IVF917459 JEZ917459:JFB917459 JOV917459:JOX917459 JYR917459:JYT917459 KIN917459:KIP917459 KSJ917459:KSL917459 LCF917459:LCH917459 LMB917459:LMD917459 LVX917459:LVZ917459 MFT917459:MFV917459 MPP917459:MPR917459 MZL917459:MZN917459 NJH917459:NJJ917459 NTD917459:NTF917459 OCZ917459:ODB917459 OMV917459:OMX917459 OWR917459:OWT917459 PGN917459:PGP917459 PQJ917459:PQL917459 QAF917459:QAH917459 QKB917459:QKD917459 QTX917459:QTZ917459 RDT917459:RDV917459 RNP917459:RNR917459 RXL917459:RXN917459 SHH917459:SHJ917459 SRD917459:SRF917459 TAZ917459:TBB917459 TKV917459:TKX917459 TUR917459:TUT917459 UEN917459:UEP917459 UOJ917459:UOL917459 UYF917459:UYH917459 VIB917459:VID917459 VRX917459:VRZ917459 WBT917459:WBV917459 WLP917459:WLR917459 WVL917459:WVN917459 D982995:F982995 IZ982995:JB982995 SV982995:SX982995 ACR982995:ACT982995 AMN982995:AMP982995 AWJ982995:AWL982995 BGF982995:BGH982995 BQB982995:BQD982995 BZX982995:BZZ982995 CJT982995:CJV982995 CTP982995:CTR982995 DDL982995:DDN982995 DNH982995:DNJ982995 DXD982995:DXF982995 EGZ982995:EHB982995 EQV982995:EQX982995 FAR982995:FAT982995 FKN982995:FKP982995 FUJ982995:FUL982995 GEF982995:GEH982995 GOB982995:GOD982995 GXX982995:GXZ982995 HHT982995:HHV982995 HRP982995:HRR982995 IBL982995:IBN982995 ILH982995:ILJ982995 IVD982995:IVF982995 JEZ982995:JFB982995 JOV982995:JOX982995 JYR982995:JYT982995 KIN982995:KIP982995 KSJ982995:KSL982995 LCF982995:LCH982995 LMB982995:LMD982995 LVX982995:LVZ982995 MFT982995:MFV982995 MPP982995:MPR982995 MZL982995:MZN982995 NJH982995:NJJ982995 NTD982995:NTF982995 OCZ982995:ODB982995 OMV982995:OMX982995 OWR982995:OWT982995 PGN982995:PGP982995 PQJ982995:PQL982995 QAF982995:QAH982995 QKB982995:QKD982995 QTX982995:QTZ982995 RDT982995:RDV982995 RNP982995:RNR982995 RXL982995:RXN982995 SHH982995:SHJ982995 SRD982995:SRF982995 TAZ982995:TBB982995 TKV982995:TKX982995 TUR982995:TUT982995 UEN982995:UEP982995 UOJ982995:UOL982995 UYF982995:UYH982995 VIB982995:VID982995 VRX982995:VRZ982995 WBT982995:WBV982995 WLP982995:WLR982995 E18:G18 AL41:AL72 T48">
      <formula1>#REF!</formula1>
    </dataValidation>
  </dataValidations>
  <pageMargins left="0.7" right="0.7" top="0.75" bottom="0.75" header="0.3" footer="0.3"/>
  <pageSetup paperSize="9" scale="60"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6153" r:id="rId4" name="Check Box 9">
              <controlPr defaultSize="0" autoFill="0" autoLine="0" autoPict="0">
                <anchor moveWithCells="1">
                  <from>
                    <xdr:col>9</xdr:col>
                    <xdr:colOff>171450</xdr:colOff>
                    <xdr:row>46</xdr:row>
                    <xdr:rowOff>114300</xdr:rowOff>
                  </from>
                  <to>
                    <xdr:col>10</xdr:col>
                    <xdr:colOff>542925</xdr:colOff>
                    <xdr:row>47</xdr:row>
                    <xdr:rowOff>47625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2"/>
  <sheetViews>
    <sheetView view="pageBreakPreview" topLeftCell="D7"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72"/>
      <c r="E1" s="273"/>
      <c r="F1" s="273"/>
      <c r="G1" s="273"/>
      <c r="H1" s="273"/>
      <c r="I1" s="273"/>
      <c r="T1" s="5"/>
      <c r="U1" s="5" t="s">
        <v>104</v>
      </c>
    </row>
    <row r="2" spans="1:256">
      <c r="D2" s="272"/>
      <c r="E2" s="273"/>
      <c r="F2" s="273"/>
      <c r="G2" s="273"/>
      <c r="H2" s="273"/>
      <c r="I2" s="273"/>
      <c r="T2" s="5"/>
      <c r="U2" s="5"/>
    </row>
    <row r="3" spans="1:256">
      <c r="D3" s="273"/>
      <c r="E3" s="273"/>
      <c r="F3" s="273"/>
      <c r="G3" s="273"/>
      <c r="H3" s="273"/>
      <c r="I3" s="273"/>
      <c r="S3" s="10"/>
      <c r="T3" s="7" t="s">
        <v>105</v>
      </c>
      <c r="U3" s="129"/>
    </row>
    <row r="4" spans="1:256">
      <c r="D4" s="9"/>
      <c r="E4" s="9"/>
      <c r="F4" s="9"/>
      <c r="G4" s="9"/>
      <c r="H4" s="9"/>
      <c r="I4" s="9"/>
      <c r="N4" s="10"/>
      <c r="O4" s="10"/>
      <c r="P4" s="10"/>
      <c r="Q4" s="10"/>
      <c r="R4" s="10"/>
      <c r="S4" s="14"/>
      <c r="T4" s="12" t="s">
        <v>106</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30" t="s">
        <v>107</v>
      </c>
      <c r="U6" s="20"/>
    </row>
    <row r="7" spans="1:256" ht="28.5" customHeight="1">
      <c r="D7" s="9"/>
      <c r="E7" s="323" t="e">
        <f>#REF!</f>
        <v>#REF!</v>
      </c>
      <c r="F7" s="323"/>
      <c r="G7" s="323"/>
      <c r="H7" s="323"/>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75" t="s">
        <v>1</v>
      </c>
      <c r="E9" s="275"/>
      <c r="F9" s="275"/>
      <c r="G9" s="275"/>
      <c r="H9" s="275"/>
      <c r="I9" s="275"/>
      <c r="J9" s="275"/>
      <c r="K9" s="275"/>
      <c r="L9" s="275"/>
      <c r="M9" s="275"/>
      <c r="N9" s="275"/>
      <c r="O9" s="275"/>
      <c r="P9" s="275"/>
      <c r="Q9" s="275"/>
      <c r="R9" s="275"/>
      <c r="S9" s="275"/>
      <c r="T9" s="275"/>
      <c r="U9" s="27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75" t="s">
        <v>2</v>
      </c>
      <c r="E10" s="275"/>
      <c r="F10" s="275"/>
      <c r="G10" s="275"/>
      <c r="H10" s="275"/>
      <c r="I10" s="275"/>
      <c r="J10" s="275"/>
      <c r="K10" s="275"/>
      <c r="L10" s="275"/>
      <c r="M10" s="275"/>
      <c r="N10" s="275"/>
      <c r="O10" s="275"/>
      <c r="P10" s="275"/>
      <c r="Q10" s="275"/>
      <c r="R10" s="275"/>
      <c r="S10" s="275"/>
      <c r="T10" s="275"/>
      <c r="U10" s="275"/>
      <c r="V10" s="21"/>
      <c r="W10" s="21"/>
      <c r="X10" s="131"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70" t="s">
        <v>109</v>
      </c>
      <c r="K11" s="270"/>
      <c r="L11" s="270"/>
      <c r="M11" s="270"/>
      <c r="N11" s="270"/>
      <c r="Q11" s="14"/>
      <c r="R11" s="277"/>
      <c r="S11" s="277"/>
      <c r="T11" s="277"/>
      <c r="U11" s="277"/>
    </row>
    <row r="12" spans="1:256" ht="36.75" customHeight="1">
      <c r="D12" s="279" t="s">
        <v>110</v>
      </c>
      <c r="E12" s="320"/>
      <c r="F12" s="320"/>
      <c r="G12" s="320"/>
      <c r="H12" s="320"/>
      <c r="I12" s="321" t="str">
        <f>X12</f>
        <v>Строительство (установка) ВРЩ-0,4кВ с вводным рубильником, входным и отходящим автоматом, ПС №387 "Подрезково", в т.ч. ПИР, МО, Солнечногорский р-н, д. Поярково, уч.15</v>
      </c>
      <c r="J12" s="321"/>
      <c r="K12" s="321"/>
      <c r="L12" s="321"/>
      <c r="M12" s="321"/>
      <c r="N12" s="321"/>
      <c r="O12" s="321"/>
      <c r="P12" s="321"/>
      <c r="Q12" s="321"/>
      <c r="R12" s="321"/>
      <c r="S12" s="321"/>
      <c r="T12" s="321"/>
      <c r="U12" s="321"/>
      <c r="X12" s="133" t="s">
        <v>111</v>
      </c>
      <c r="Y12" s="1" t="s">
        <v>7</v>
      </c>
    </row>
    <row r="13" spans="1:256">
      <c r="E13" s="53"/>
      <c r="F13" s="53"/>
      <c r="G13" s="53" t="s">
        <v>112</v>
      </c>
      <c r="X13" s="134"/>
    </row>
    <row r="14" spans="1:256" ht="15.75">
      <c r="E14" s="53"/>
      <c r="F14" s="285" t="str">
        <f>CONCATENATE("Код SAP ",X14)</f>
        <v>Код SAP I-288023</v>
      </c>
      <c r="G14" s="322"/>
      <c r="H14" s="322"/>
      <c r="I14" s="322"/>
      <c r="X14" s="133" t="s">
        <v>113</v>
      </c>
      <c r="Y14" s="1" t="s">
        <v>8</v>
      </c>
    </row>
    <row r="15" spans="1:256" ht="31.5">
      <c r="G15" s="10" t="s">
        <v>114</v>
      </c>
      <c r="H15" s="270" t="s">
        <v>115</v>
      </c>
      <c r="I15" s="270"/>
      <c r="J15" s="270"/>
      <c r="K15" s="270"/>
      <c r="N15" s="30"/>
      <c r="O15" s="30"/>
      <c r="P15" s="14" t="s">
        <v>116</v>
      </c>
      <c r="Q15" s="270"/>
      <c r="R15" s="270"/>
      <c r="S15" s="270"/>
      <c r="T15" s="270"/>
      <c r="U15" s="270"/>
      <c r="X15" s="133" t="s">
        <v>117</v>
      </c>
      <c r="Y15" s="1" t="s">
        <v>12</v>
      </c>
    </row>
    <row r="16" spans="1:256" ht="15.75">
      <c r="H16" s="30"/>
      <c r="I16" s="14" t="s">
        <v>118</v>
      </c>
      <c r="J16" s="317" t="s">
        <v>119</v>
      </c>
      <c r="K16" s="317"/>
      <c r="P16" s="14" t="s">
        <v>120</v>
      </c>
      <c r="Q16" s="318"/>
      <c r="R16" s="318"/>
      <c r="S16" s="318"/>
      <c r="T16" s="318"/>
      <c r="U16" s="318"/>
      <c r="X16" s="133" t="s">
        <v>121</v>
      </c>
      <c r="Y16" s="1" t="s">
        <v>14</v>
      </c>
      <c r="AB16" s="1"/>
      <c r="AC16" s="1"/>
      <c r="AD16" s="1"/>
      <c r="AE16" s="1"/>
      <c r="AF16" s="1"/>
    </row>
    <row r="17" spans="1:256" ht="15.75">
      <c r="H17" s="30"/>
      <c r="I17" s="30"/>
      <c r="J17" s="30"/>
      <c r="K17" s="14" t="s">
        <v>122</v>
      </c>
      <c r="L17" s="319"/>
      <c r="M17" s="319"/>
      <c r="N17" s="319"/>
      <c r="O17" s="319"/>
      <c r="P17" s="319"/>
      <c r="Q17" s="319"/>
      <c r="R17" s="319"/>
      <c r="S17" s="319"/>
      <c r="T17" s="319"/>
      <c r="U17" s="319"/>
      <c r="X17" s="54">
        <v>44975</v>
      </c>
      <c r="Y17" s="1" t="s">
        <v>15</v>
      </c>
      <c r="AB17" s="1"/>
      <c r="AC17" s="1"/>
      <c r="AD17" s="1"/>
      <c r="AE17" s="1"/>
      <c r="AF17" s="1"/>
    </row>
    <row r="18" spans="1:256" ht="15.75">
      <c r="D18" s="26" t="s">
        <v>123</v>
      </c>
      <c r="E18" s="56"/>
      <c r="F18" s="56"/>
      <c r="G18" s="56"/>
      <c r="H18" s="56"/>
      <c r="I18" s="56"/>
      <c r="J18" s="56"/>
      <c r="K18" s="56"/>
      <c r="L18" s="56"/>
      <c r="M18" s="56"/>
      <c r="N18" s="56"/>
      <c r="O18" s="56"/>
      <c r="P18" s="56"/>
      <c r="Q18" s="56"/>
      <c r="R18" s="56"/>
      <c r="S18" s="56"/>
      <c r="T18" s="56"/>
      <c r="U18" s="56"/>
      <c r="X18" s="52">
        <v>16890.009999999998</v>
      </c>
      <c r="Y18" s="1" t="s">
        <v>17</v>
      </c>
    </row>
    <row r="19" spans="1:256" ht="15.75">
      <c r="D19" s="269" t="s">
        <v>16</v>
      </c>
      <c r="E19" s="269"/>
      <c r="F19" s="269"/>
      <c r="H19" s="270" t="s">
        <v>124</v>
      </c>
      <c r="I19" s="270"/>
      <c r="J19" s="270"/>
      <c r="L19" s="270"/>
      <c r="M19" s="270"/>
      <c r="N19" s="270"/>
      <c r="P19" s="270" t="str">
        <f>X15</f>
        <v>МО, Солнечногорский р-н, д. Поярково, уч.15</v>
      </c>
      <c r="Q19" s="270"/>
      <c r="R19" s="270"/>
      <c r="S19" s="270"/>
      <c r="T19" s="270"/>
      <c r="U19" s="270"/>
      <c r="X19" s="52">
        <v>52336.75</v>
      </c>
      <c r="Y19" s="1" t="s">
        <v>125</v>
      </c>
    </row>
    <row r="20" spans="1:256" ht="15.75">
      <c r="D20" s="262" t="s">
        <v>18</v>
      </c>
      <c r="E20" s="262"/>
      <c r="F20" s="262"/>
      <c r="I20" s="47" t="s">
        <v>19</v>
      </c>
      <c r="M20" s="47" t="s">
        <v>20</v>
      </c>
      <c r="Q20" s="47" t="s">
        <v>21</v>
      </c>
      <c r="X20" s="133" t="s">
        <v>126</v>
      </c>
      <c r="Y20" s="1" t="s">
        <v>24</v>
      </c>
    </row>
    <row r="21" spans="1:256">
      <c r="D21" s="53"/>
      <c r="E21" s="53"/>
      <c r="F21" s="53"/>
      <c r="I21" s="47"/>
      <c r="M21" s="47"/>
      <c r="Q21" s="47"/>
    </row>
    <row r="22" spans="1:256" ht="15.75">
      <c r="F22" s="10" t="s">
        <v>23</v>
      </c>
      <c r="G22" s="263" t="str">
        <f>CONCATENATE("Выполнение ",X10)</f>
        <v>Выполнение ПИР, СМР, ПНР</v>
      </c>
      <c r="H22" s="263"/>
      <c r="I22" s="263"/>
      <c r="J22" s="263"/>
      <c r="K22" s="263"/>
      <c r="L22" s="263"/>
      <c r="M22" s="263"/>
      <c r="N22" s="263"/>
      <c r="O22" s="263"/>
      <c r="P22" s="263"/>
      <c r="Q22" s="263"/>
      <c r="R22" s="263"/>
      <c r="S22" s="263"/>
      <c r="T22" s="263"/>
      <c r="U22" s="263"/>
      <c r="X22" s="54"/>
    </row>
    <row r="23" spans="1:256" ht="31.5" customHeight="1">
      <c r="D23" s="316" t="s">
        <v>127</v>
      </c>
      <c r="E23" s="316"/>
      <c r="F23" s="316"/>
      <c r="H23" s="50" t="s">
        <v>128</v>
      </c>
      <c r="I23" s="266" t="str">
        <f>I12</f>
        <v>Строительство (установка) ВРЩ-0,4кВ с вводным рубильником, входным и отходящим автоматом, ПС №387 "Подрезково", в т.ч. ПИР, МО, Солнечногорский р-н, д. Поярково, уч.15</v>
      </c>
      <c r="J23" s="266"/>
      <c r="K23" s="266"/>
      <c r="L23" s="266"/>
      <c r="M23" s="266"/>
      <c r="N23" s="266"/>
      <c r="O23" s="266"/>
      <c r="P23" s="266"/>
      <c r="Q23" s="266"/>
      <c r="R23" s="266"/>
      <c r="S23" s="266"/>
      <c r="T23" s="266"/>
      <c r="U23" s="266"/>
    </row>
    <row r="24" spans="1:256">
      <c r="D24" s="53"/>
      <c r="E24" s="53"/>
      <c r="F24" s="53"/>
      <c r="G24" s="30"/>
    </row>
    <row r="25" spans="1:256" ht="13.5" customHeight="1">
      <c r="D25" s="26" t="s">
        <v>26</v>
      </c>
      <c r="E25" s="56"/>
      <c r="F25" s="56"/>
      <c r="G25" s="30"/>
      <c r="I25" s="263" t="str">
        <f>CONCATENATE("ТУ №",X20,": Строительство  ",X16)</f>
        <v>ТУ №И-22-00-164538/103/С8: Строительство  ВРЩ-1 шт</v>
      </c>
      <c r="J25" s="263"/>
      <c r="K25" s="263"/>
      <c r="L25" s="263"/>
      <c r="M25" s="263"/>
      <c r="N25" s="263"/>
      <c r="O25" s="263"/>
      <c r="P25" s="263"/>
      <c r="Q25" s="263"/>
      <c r="R25" s="263"/>
      <c r="S25" s="263"/>
      <c r="T25" s="263"/>
      <c r="U25" s="263"/>
    </row>
    <row r="26" spans="1:256">
      <c r="B26" s="58" t="s">
        <v>27</v>
      </c>
      <c r="C26" s="58" t="s">
        <v>28</v>
      </c>
      <c r="D26" s="257" t="s">
        <v>29</v>
      </c>
      <c r="E26" s="257"/>
      <c r="F26" s="257"/>
      <c r="G26" s="257"/>
      <c r="H26" s="257"/>
      <c r="I26" s="257"/>
      <c r="J26" s="257"/>
      <c r="K26" s="257"/>
      <c r="L26" s="257"/>
      <c r="M26" s="257"/>
      <c r="N26" s="257"/>
      <c r="O26" s="257"/>
      <c r="P26" s="257"/>
      <c r="Q26" s="257"/>
      <c r="R26" s="257"/>
      <c r="S26" s="257"/>
      <c r="T26" s="257"/>
      <c r="U26" s="257"/>
    </row>
    <row r="27" spans="1:256">
      <c r="A27" s="30"/>
      <c r="B27" s="2" t="b">
        <f>OR(B28:B49)</f>
        <v>1</v>
      </c>
      <c r="C27" s="2" t="b">
        <f>OR(C28:C49)</f>
        <v>0</v>
      </c>
      <c r="D27" s="258" t="s">
        <v>30</v>
      </c>
      <c r="E27" s="259"/>
      <c r="F27" s="259"/>
      <c r="G27" s="259"/>
      <c r="H27" s="259"/>
      <c r="I27" s="259"/>
      <c r="J27" s="259"/>
      <c r="K27" s="260"/>
      <c r="L27" s="261" t="s">
        <v>31</v>
      </c>
      <c r="M27" s="261"/>
      <c r="N27" s="261"/>
      <c r="O27" s="261"/>
      <c r="P27" s="261"/>
      <c r="Q27" s="261"/>
      <c r="R27" s="261"/>
      <c r="S27" s="261"/>
      <c r="T27" s="261"/>
      <c r="U27" s="261"/>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7"/>
      <c r="B28" s="59" t="b">
        <v>1</v>
      </c>
      <c r="C28" s="59"/>
      <c r="D28" s="62"/>
      <c r="E28" s="235" t="s">
        <v>32</v>
      </c>
      <c r="F28" s="236"/>
      <c r="G28" s="236"/>
      <c r="H28" s="236"/>
      <c r="I28" s="236"/>
      <c r="J28" s="236"/>
      <c r="K28" s="237"/>
      <c r="L28" s="220"/>
      <c r="M28" s="220"/>
      <c r="N28" s="220"/>
      <c r="O28" s="220"/>
      <c r="P28" s="220"/>
      <c r="Q28" s="220"/>
      <c r="R28" s="220"/>
      <c r="S28" s="220"/>
      <c r="T28" s="220"/>
      <c r="U28" s="220"/>
      <c r="V28" s="57"/>
      <c r="W28" s="57"/>
      <c r="X28" s="57"/>
      <c r="Y28" s="57"/>
      <c r="Z28" s="57"/>
      <c r="AA28" s="57"/>
      <c r="AB28" s="57"/>
      <c r="AC28" s="57"/>
      <c r="AD28" s="57"/>
      <c r="AE28" s="57"/>
      <c r="AF28" s="57"/>
      <c r="AG28" s="57"/>
      <c r="AH28" s="57"/>
      <c r="AI28" s="57"/>
      <c r="AJ28" s="57"/>
      <c r="AK28" s="57"/>
      <c r="AL28" s="57"/>
      <c r="AM28" s="57"/>
      <c r="AN28" s="57"/>
      <c r="AO28" s="57"/>
      <c r="AP28" s="57"/>
      <c r="AQ28" s="57"/>
      <c r="AR28" s="57"/>
      <c r="AS28" s="57"/>
      <c r="AT28" s="57"/>
      <c r="AU28" s="57"/>
      <c r="AV28" s="57"/>
      <c r="AW28" s="57"/>
      <c r="AX28" s="57"/>
      <c r="AY28" s="57"/>
      <c r="AZ28" s="57"/>
      <c r="BA28" s="57"/>
      <c r="BB28" s="57"/>
      <c r="BC28" s="57"/>
      <c r="BD28" s="57"/>
      <c r="BE28" s="57"/>
      <c r="BF28" s="57"/>
      <c r="BG28" s="57"/>
      <c r="BH28" s="57"/>
      <c r="BI28" s="57"/>
      <c r="BJ28" s="57"/>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c r="DJ28" s="57"/>
      <c r="DK28" s="57"/>
      <c r="DL28" s="57"/>
      <c r="DM28" s="57"/>
      <c r="DN28" s="57"/>
      <c r="DO28" s="57"/>
      <c r="DP28" s="57"/>
      <c r="DQ28" s="57"/>
      <c r="DR28" s="57"/>
      <c r="DS28" s="57"/>
      <c r="DT28" s="57"/>
      <c r="DU28" s="57"/>
      <c r="DV28" s="57"/>
      <c r="DW28" s="57"/>
      <c r="DX28" s="57"/>
      <c r="DY28" s="57"/>
      <c r="DZ28" s="57"/>
      <c r="EA28" s="57"/>
      <c r="EB28" s="57"/>
      <c r="EC28" s="57"/>
      <c r="ED28" s="57"/>
      <c r="EE28" s="57"/>
      <c r="EF28" s="57"/>
      <c r="EG28" s="57"/>
      <c r="EH28" s="57"/>
      <c r="EI28" s="57"/>
      <c r="EJ28" s="57"/>
      <c r="EK28" s="57"/>
      <c r="EL28" s="57"/>
      <c r="EM28" s="57"/>
      <c r="EN28" s="57"/>
      <c r="EO28" s="57"/>
      <c r="EP28" s="57"/>
      <c r="EQ28" s="57"/>
      <c r="ER28" s="57"/>
      <c r="ES28" s="57"/>
      <c r="ET28" s="57"/>
      <c r="EU28" s="57"/>
      <c r="EV28" s="57"/>
      <c r="EW28" s="57"/>
      <c r="EX28" s="57"/>
      <c r="EY28" s="57"/>
      <c r="EZ28" s="57"/>
      <c r="FA28" s="57"/>
      <c r="FB28" s="57"/>
      <c r="FC28" s="57"/>
      <c r="FD28" s="57"/>
      <c r="FE28" s="57"/>
      <c r="FF28" s="57"/>
      <c r="FG28" s="57"/>
      <c r="FH28" s="57"/>
      <c r="FI28" s="57"/>
      <c r="FJ28" s="57"/>
      <c r="FK28" s="57"/>
      <c r="FL28" s="57"/>
      <c r="FM28" s="57"/>
      <c r="FN28" s="57"/>
      <c r="FO28" s="57"/>
      <c r="FP28" s="57"/>
      <c r="FQ28" s="57"/>
      <c r="FR28" s="57"/>
      <c r="FS28" s="57"/>
      <c r="FT28" s="57"/>
      <c r="FU28" s="57"/>
      <c r="FV28" s="57"/>
      <c r="FW28" s="57"/>
      <c r="FX28" s="57"/>
      <c r="FY28" s="57"/>
      <c r="FZ28" s="57"/>
      <c r="GA28" s="57"/>
      <c r="GB28" s="57"/>
      <c r="GC28" s="57"/>
      <c r="GD28" s="57"/>
      <c r="GE28" s="57"/>
      <c r="GF28" s="57"/>
      <c r="GG28" s="57"/>
      <c r="GH28" s="57"/>
      <c r="GI28" s="57"/>
      <c r="GJ28" s="57"/>
      <c r="GK28" s="57"/>
      <c r="GL28" s="57"/>
      <c r="GM28" s="57"/>
      <c r="GN28" s="57"/>
      <c r="GO28" s="57"/>
      <c r="GP28" s="57"/>
      <c r="GQ28" s="57"/>
      <c r="GR28" s="57"/>
      <c r="GS28" s="57"/>
      <c r="GT28" s="57"/>
      <c r="GU28" s="57"/>
      <c r="GV28" s="57"/>
      <c r="GW28" s="57"/>
      <c r="GX28" s="57"/>
      <c r="GY28" s="57"/>
      <c r="GZ28" s="57"/>
      <c r="HA28" s="57"/>
      <c r="HB28" s="57"/>
      <c r="HC28" s="57"/>
      <c r="HD28" s="57"/>
      <c r="HE28" s="57"/>
      <c r="HF28" s="57"/>
      <c r="HG28" s="57"/>
      <c r="HH28" s="57"/>
      <c r="HI28" s="57"/>
      <c r="HJ28" s="57"/>
      <c r="HK28" s="57"/>
      <c r="HL28" s="57"/>
      <c r="HM28" s="57"/>
      <c r="HN28" s="57"/>
      <c r="HO28" s="57"/>
      <c r="HP28" s="57"/>
      <c r="HQ28" s="57"/>
      <c r="HR28" s="57"/>
      <c r="HS28" s="57"/>
      <c r="HT28" s="57"/>
      <c r="HU28" s="57"/>
      <c r="HV28" s="57"/>
      <c r="HW28" s="57"/>
      <c r="HX28" s="57"/>
      <c r="HY28" s="57"/>
      <c r="HZ28" s="57"/>
      <c r="IA28" s="57"/>
      <c r="IB28" s="57"/>
      <c r="IC28" s="57"/>
      <c r="ID28" s="57"/>
      <c r="IE28" s="57"/>
      <c r="IF28" s="57"/>
      <c r="IG28" s="57"/>
      <c r="IH28" s="57"/>
      <c r="II28" s="57"/>
      <c r="IJ28" s="57"/>
      <c r="IK28" s="57"/>
      <c r="IL28" s="57"/>
      <c r="IM28" s="57"/>
      <c r="IN28" s="57"/>
      <c r="IO28" s="57"/>
      <c r="IP28" s="57"/>
      <c r="IQ28" s="57"/>
      <c r="IR28" s="57"/>
      <c r="IS28" s="57"/>
      <c r="IT28" s="57"/>
      <c r="IU28" s="57"/>
      <c r="IV28" s="57"/>
    </row>
    <row r="29" spans="1:256">
      <c r="A29" s="9"/>
      <c r="B29" s="59" t="b">
        <v>1</v>
      </c>
      <c r="C29" s="59"/>
      <c r="D29" s="66"/>
      <c r="E29" s="66" t="s">
        <v>33</v>
      </c>
      <c r="F29" s="235" t="s">
        <v>34</v>
      </c>
      <c r="G29" s="236"/>
      <c r="H29" s="236"/>
      <c r="I29" s="236"/>
      <c r="J29" s="236"/>
      <c r="K29" s="237"/>
      <c r="L29" s="235"/>
      <c r="M29" s="236"/>
      <c r="N29" s="236"/>
      <c r="O29" s="236"/>
      <c r="P29" s="236"/>
      <c r="Q29" s="236"/>
      <c r="R29" s="236"/>
      <c r="S29" s="236"/>
      <c r="T29" s="236"/>
      <c r="U29" s="23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9" t="b">
        <v>1</v>
      </c>
      <c r="C30" s="59"/>
      <c r="D30" s="66"/>
      <c r="E30" s="66"/>
      <c r="F30" s="235" t="s">
        <v>36</v>
      </c>
      <c r="G30" s="236"/>
      <c r="H30" s="236"/>
      <c r="I30" s="236"/>
      <c r="J30" s="236"/>
      <c r="K30" s="237"/>
      <c r="L30" s="254" t="s">
        <v>37</v>
      </c>
      <c r="M30" s="255"/>
      <c r="N30" s="255"/>
      <c r="O30" s="255"/>
      <c r="P30" s="255"/>
      <c r="Q30" s="255"/>
      <c r="R30" s="255"/>
      <c r="S30" s="255"/>
      <c r="T30" s="255"/>
      <c r="U30" s="256"/>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9" t="b">
        <v>1</v>
      </c>
      <c r="C31" s="59"/>
      <c r="D31" s="66"/>
      <c r="E31" s="66" t="s">
        <v>33</v>
      </c>
      <c r="F31" s="235" t="s">
        <v>129</v>
      </c>
      <c r="G31" s="236"/>
      <c r="H31" s="236"/>
      <c r="I31" s="236"/>
      <c r="J31" s="236"/>
      <c r="K31" s="237"/>
      <c r="L31" s="313"/>
      <c r="M31" s="314"/>
      <c r="N31" s="314"/>
      <c r="O31" s="314"/>
      <c r="P31" s="314"/>
      <c r="Q31" s="314"/>
      <c r="R31" s="314"/>
      <c r="S31" s="314"/>
      <c r="T31" s="314"/>
      <c r="U31" s="315"/>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9" t="b">
        <v>1</v>
      </c>
      <c r="C32" s="59"/>
      <c r="D32" s="66"/>
      <c r="E32" s="66" t="s">
        <v>33</v>
      </c>
      <c r="F32" s="235" t="s">
        <v>38</v>
      </c>
      <c r="G32" s="236"/>
      <c r="H32" s="236"/>
      <c r="I32" s="236"/>
      <c r="J32" s="236"/>
      <c r="K32" s="237"/>
      <c r="L32" s="254"/>
      <c r="M32" s="236"/>
      <c r="N32" s="236"/>
      <c r="O32" s="236"/>
      <c r="P32" s="236"/>
      <c r="Q32" s="236"/>
      <c r="R32" s="236"/>
      <c r="S32" s="236"/>
      <c r="T32" s="236"/>
      <c r="U32" s="237"/>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9"/>
      <c r="C33" s="59"/>
      <c r="D33" s="62"/>
      <c r="E33" s="235" t="s">
        <v>130</v>
      </c>
      <c r="F33" s="236"/>
      <c r="G33" s="236"/>
      <c r="H33" s="236"/>
      <c r="I33" s="236"/>
      <c r="J33" s="236"/>
      <c r="K33" s="237"/>
      <c r="L33" s="135"/>
      <c r="M33" s="136"/>
      <c r="N33" s="136"/>
      <c r="O33" s="136"/>
      <c r="P33" s="136"/>
      <c r="Q33" s="136"/>
      <c r="R33" s="136"/>
      <c r="S33" s="136"/>
      <c r="T33" s="136"/>
      <c r="U33" s="137"/>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9" t="b">
        <v>0</v>
      </c>
      <c r="C34" s="59"/>
      <c r="D34" s="66"/>
      <c r="E34" s="235" t="s">
        <v>40</v>
      </c>
      <c r="F34" s="236"/>
      <c r="G34" s="236"/>
      <c r="H34" s="236"/>
      <c r="I34" s="236"/>
      <c r="J34" s="236"/>
      <c r="K34" s="237"/>
      <c r="L34" s="253"/>
      <c r="M34" s="240"/>
      <c r="N34" s="240"/>
      <c r="O34" s="240"/>
      <c r="P34" s="240"/>
      <c r="Q34" s="240"/>
      <c r="R34" s="240"/>
      <c r="S34" s="240"/>
      <c r="T34" s="240"/>
      <c r="U34" s="240"/>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1.5" customHeight="1">
      <c r="A35" s="9"/>
      <c r="B35" s="59" t="b">
        <v>1</v>
      </c>
      <c r="C35" s="59"/>
      <c r="D35" s="66"/>
      <c r="E35" s="247" t="s">
        <v>131</v>
      </c>
      <c r="F35" s="248"/>
      <c r="G35" s="248"/>
      <c r="H35" s="248"/>
      <c r="I35" s="248"/>
      <c r="J35" s="248"/>
      <c r="K35" s="249"/>
      <c r="L35" s="239" t="s">
        <v>42</v>
      </c>
      <c r="M35" s="240"/>
      <c r="N35" s="240"/>
      <c r="O35" s="240"/>
      <c r="P35" s="240"/>
      <c r="Q35" s="240"/>
      <c r="R35" s="240"/>
      <c r="S35" s="240"/>
      <c r="T35" s="240"/>
      <c r="U35" s="240"/>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28.5" customHeight="1">
      <c r="A36" s="9"/>
      <c r="B36" s="59"/>
      <c r="C36" s="59"/>
      <c r="D36" s="66"/>
      <c r="E36" s="61"/>
      <c r="F36" s="248" t="s">
        <v>132</v>
      </c>
      <c r="G36" s="248"/>
      <c r="H36" s="248"/>
      <c r="I36" s="248"/>
      <c r="J36" s="248"/>
      <c r="K36" s="249"/>
      <c r="L36" s="310"/>
      <c r="M36" s="311"/>
      <c r="N36" s="311"/>
      <c r="O36" s="311"/>
      <c r="P36" s="311"/>
      <c r="Q36" s="311"/>
      <c r="R36" s="311"/>
      <c r="S36" s="311"/>
      <c r="T36" s="311"/>
      <c r="U36" s="31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9" t="b">
        <v>0</v>
      </c>
      <c r="C37" s="59"/>
      <c r="D37" s="66"/>
      <c r="E37" s="235" t="s">
        <v>43</v>
      </c>
      <c r="F37" s="236"/>
      <c r="G37" s="236"/>
      <c r="H37" s="236"/>
      <c r="I37" s="236"/>
      <c r="J37" s="236"/>
      <c r="K37" s="237"/>
      <c r="L37" s="221"/>
      <c r="M37" s="221"/>
      <c r="N37" s="221"/>
      <c r="O37" s="221"/>
      <c r="P37" s="221"/>
      <c r="Q37" s="221"/>
      <c r="R37" s="221"/>
      <c r="S37" s="221"/>
      <c r="T37" s="221"/>
      <c r="U37" s="221"/>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20.25" customHeight="1">
      <c r="A38" s="9"/>
      <c r="B38" s="59" t="b">
        <v>1</v>
      </c>
      <c r="C38" s="59"/>
      <c r="D38" s="66"/>
      <c r="E38" s="235" t="s">
        <v>45</v>
      </c>
      <c r="F38" s="236"/>
      <c r="G38" s="236"/>
      <c r="H38" s="236"/>
      <c r="I38" s="236"/>
      <c r="J38" s="236"/>
      <c r="K38" s="237"/>
      <c r="L38" s="221" t="s">
        <v>46</v>
      </c>
      <c r="M38" s="221"/>
      <c r="N38" s="221"/>
      <c r="O38" s="221"/>
      <c r="P38" s="221"/>
      <c r="Q38" s="221"/>
      <c r="R38" s="221"/>
      <c r="S38" s="221"/>
      <c r="T38" s="221"/>
      <c r="U38" s="221"/>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9" t="b">
        <v>1</v>
      </c>
      <c r="C39" s="59"/>
      <c r="D39" s="66"/>
      <c r="E39" s="62"/>
      <c r="F39" s="235" t="s">
        <v>47</v>
      </c>
      <c r="G39" s="236"/>
      <c r="H39" s="236"/>
      <c r="I39" s="236"/>
      <c r="J39" s="236"/>
      <c r="K39" s="237"/>
      <c r="L39" s="239"/>
      <c r="M39" s="240"/>
      <c r="N39" s="240"/>
      <c r="O39" s="240"/>
      <c r="P39" s="240"/>
      <c r="Q39" s="240"/>
      <c r="R39" s="240"/>
      <c r="S39" s="240"/>
      <c r="T39" s="240"/>
      <c r="U39" s="240"/>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2" customHeight="1">
      <c r="A40" s="9"/>
      <c r="B40" s="59" t="b">
        <v>1</v>
      </c>
      <c r="C40" s="59"/>
      <c r="D40" s="66"/>
      <c r="E40" s="62"/>
      <c r="F40" s="235" t="s">
        <v>48</v>
      </c>
      <c r="G40" s="236"/>
      <c r="H40" s="236"/>
      <c r="I40" s="236"/>
      <c r="J40" s="236"/>
      <c r="K40" s="237"/>
      <c r="L40" s="241" t="s">
        <v>49</v>
      </c>
      <c r="M40" s="242"/>
      <c r="N40" s="242"/>
      <c r="O40" s="242"/>
      <c r="P40" s="242"/>
      <c r="Q40" s="242"/>
      <c r="R40" s="242"/>
      <c r="S40" s="242"/>
      <c r="T40" s="242"/>
      <c r="U40" s="243"/>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5.75" customHeight="1">
      <c r="A41" s="9"/>
      <c r="B41" s="59" t="b">
        <v>1</v>
      </c>
      <c r="C41" s="59"/>
      <c r="D41" s="66"/>
      <c r="E41" s="62"/>
      <c r="F41" s="235" t="s">
        <v>50</v>
      </c>
      <c r="G41" s="236"/>
      <c r="H41" s="236"/>
      <c r="I41" s="236"/>
      <c r="J41" s="236"/>
      <c r="K41" s="237"/>
      <c r="L41" s="244"/>
      <c r="M41" s="245"/>
      <c r="N41" s="245"/>
      <c r="O41" s="245"/>
      <c r="P41" s="245"/>
      <c r="Q41" s="245"/>
      <c r="R41" s="245"/>
      <c r="S41" s="245"/>
      <c r="T41" s="245"/>
      <c r="U41" s="246"/>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7.25" customHeight="1">
      <c r="A42" s="9"/>
      <c r="B42" s="59"/>
      <c r="C42" s="59" t="b">
        <v>0</v>
      </c>
      <c r="D42" s="66"/>
      <c r="E42" s="62"/>
      <c r="F42" s="235" t="s">
        <v>51</v>
      </c>
      <c r="G42" s="236"/>
      <c r="H42" s="236"/>
      <c r="I42" s="236"/>
      <c r="J42" s="236"/>
      <c r="K42" s="237"/>
      <c r="L42" s="221" t="s">
        <v>52</v>
      </c>
      <c r="M42" s="221"/>
      <c r="N42" s="221"/>
      <c r="O42" s="221"/>
      <c r="P42" s="221"/>
      <c r="Q42" s="221"/>
      <c r="R42" s="221"/>
      <c r="S42" s="221"/>
      <c r="T42" s="221"/>
      <c r="U42" s="221"/>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39" customHeight="1">
      <c r="A43" s="9"/>
      <c r="B43" s="59"/>
      <c r="C43" s="59" t="b">
        <v>0</v>
      </c>
      <c r="D43" s="66"/>
      <c r="E43" s="62"/>
      <c r="F43" s="235" t="s">
        <v>53</v>
      </c>
      <c r="G43" s="236"/>
      <c r="H43" s="236"/>
      <c r="I43" s="236"/>
      <c r="J43" s="236"/>
      <c r="K43" s="237"/>
      <c r="L43" s="221" t="s">
        <v>54</v>
      </c>
      <c r="M43" s="221"/>
      <c r="N43" s="221"/>
      <c r="O43" s="221"/>
      <c r="P43" s="221"/>
      <c r="Q43" s="221"/>
      <c r="R43" s="221"/>
      <c r="S43" s="221"/>
      <c r="T43" s="221"/>
      <c r="U43" s="221"/>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9"/>
      <c r="C44" s="59" t="b">
        <v>0</v>
      </c>
      <c r="D44" s="66"/>
      <c r="E44" s="62"/>
      <c r="F44" s="235" t="s">
        <v>55</v>
      </c>
      <c r="G44" s="236"/>
      <c r="H44" s="236"/>
      <c r="I44" s="236"/>
      <c r="J44" s="236"/>
      <c r="K44" s="237"/>
      <c r="L44" s="221"/>
      <c r="M44" s="221"/>
      <c r="N44" s="221"/>
      <c r="O44" s="221"/>
      <c r="P44" s="221"/>
      <c r="Q44" s="221"/>
      <c r="R44" s="221"/>
      <c r="S44" s="221"/>
      <c r="T44" s="221"/>
      <c r="U44" s="221"/>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9" t="b">
        <v>1</v>
      </c>
      <c r="C45" s="59"/>
      <c r="D45" s="66"/>
      <c r="E45" s="62"/>
      <c r="F45" s="235" t="s">
        <v>56</v>
      </c>
      <c r="G45" s="236"/>
      <c r="H45" s="236"/>
      <c r="I45" s="236"/>
      <c r="J45" s="236"/>
      <c r="K45" s="237"/>
      <c r="L45" s="221"/>
      <c r="M45" s="221"/>
      <c r="N45" s="221"/>
      <c r="O45" s="221"/>
      <c r="P45" s="221"/>
      <c r="Q45" s="221"/>
      <c r="R45" s="221"/>
      <c r="S45" s="221"/>
      <c r="T45" s="221"/>
      <c r="U45" s="221"/>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9" t="b">
        <v>1</v>
      </c>
      <c r="C46" s="59"/>
      <c r="D46" s="66"/>
      <c r="E46" s="62"/>
      <c r="F46" s="235" t="s">
        <v>57</v>
      </c>
      <c r="G46" s="236"/>
      <c r="H46" s="236"/>
      <c r="I46" s="236"/>
      <c r="J46" s="236"/>
      <c r="K46" s="237"/>
      <c r="L46" s="220"/>
      <c r="M46" s="220"/>
      <c r="N46" s="220"/>
      <c r="O46" s="220"/>
      <c r="P46" s="220"/>
      <c r="Q46" s="220"/>
      <c r="R46" s="220"/>
      <c r="S46" s="220"/>
      <c r="T46" s="220"/>
      <c r="U46" s="220"/>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3.25" customHeight="1">
      <c r="A47" s="9"/>
      <c r="B47" s="59" t="b">
        <v>1</v>
      </c>
      <c r="C47" s="59"/>
      <c r="D47" s="66"/>
      <c r="E47" s="62"/>
      <c r="F47" s="235" t="s">
        <v>58</v>
      </c>
      <c r="G47" s="236"/>
      <c r="H47" s="236"/>
      <c r="I47" s="236"/>
      <c r="J47" s="236"/>
      <c r="K47" s="237"/>
      <c r="L47" s="221" t="s">
        <v>59</v>
      </c>
      <c r="M47" s="221"/>
      <c r="N47" s="221"/>
      <c r="O47" s="221"/>
      <c r="P47" s="221"/>
      <c r="Q47" s="221"/>
      <c r="R47" s="221"/>
      <c r="S47" s="221"/>
      <c r="T47" s="221"/>
      <c r="U47" s="221"/>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9" t="b">
        <v>1</v>
      </c>
      <c r="C48" s="59"/>
      <c r="D48" s="66"/>
      <c r="E48" s="62"/>
      <c r="F48" s="235" t="s">
        <v>60</v>
      </c>
      <c r="G48" s="236"/>
      <c r="H48" s="236"/>
      <c r="I48" s="236"/>
      <c r="J48" s="236"/>
      <c r="K48" s="237"/>
      <c r="L48" s="221" t="s">
        <v>61</v>
      </c>
      <c r="M48" s="220"/>
      <c r="N48" s="220"/>
      <c r="O48" s="220"/>
      <c r="P48" s="220"/>
      <c r="Q48" s="220"/>
      <c r="R48" s="220"/>
      <c r="S48" s="220"/>
      <c r="T48" s="220"/>
      <c r="U48" s="220"/>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9" t="b">
        <v>1</v>
      </c>
      <c r="C49" s="59"/>
      <c r="D49" s="66"/>
      <c r="E49" s="235" t="s">
        <v>133</v>
      </c>
      <c r="F49" s="236"/>
      <c r="G49" s="236"/>
      <c r="H49" s="236"/>
      <c r="I49" s="236"/>
      <c r="J49" s="236"/>
      <c r="K49" s="237"/>
      <c r="L49" s="220"/>
      <c r="M49" s="220"/>
      <c r="N49" s="220"/>
      <c r="O49" s="220"/>
      <c r="P49" s="220"/>
      <c r="Q49" s="220"/>
      <c r="R49" s="220"/>
      <c r="S49" s="220"/>
      <c r="T49" s="220"/>
      <c r="U49" s="220"/>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87" t="s">
        <v>134</v>
      </c>
      <c r="E50" s="288"/>
      <c r="F50" s="288"/>
      <c r="G50" s="289"/>
      <c r="H50" s="138"/>
      <c r="I50" s="296" t="s">
        <v>66</v>
      </c>
      <c r="J50" s="297"/>
      <c r="L50" s="30" t="s">
        <v>64</v>
      </c>
      <c r="P50" s="276" t="s">
        <v>65</v>
      </c>
      <c r="Q50" s="276"/>
      <c r="R50" s="276"/>
      <c r="S50" s="276"/>
      <c r="T50" s="276"/>
      <c r="U50" s="276"/>
    </row>
    <row r="51" spans="1:256" ht="15">
      <c r="D51" s="290"/>
      <c r="E51" s="291"/>
      <c r="F51" s="291"/>
      <c r="G51" s="292"/>
      <c r="H51" s="139" t="s">
        <v>33</v>
      </c>
      <c r="I51" s="298" t="s">
        <v>135</v>
      </c>
      <c r="J51" s="299"/>
      <c r="L51" s="30" t="s">
        <v>136</v>
      </c>
      <c r="P51" s="30"/>
      <c r="Q51" s="30"/>
      <c r="R51" s="30"/>
      <c r="S51" s="30"/>
      <c r="T51" s="30"/>
      <c r="U51" s="30"/>
      <c r="V51" s="30"/>
    </row>
    <row r="52" spans="1:256" ht="15">
      <c r="D52" s="290"/>
      <c r="E52" s="291"/>
      <c r="F52" s="291"/>
      <c r="G52" s="292"/>
      <c r="H52" s="140"/>
      <c r="I52" s="298" t="s">
        <v>137</v>
      </c>
      <c r="J52" s="299"/>
      <c r="L52" s="300"/>
      <c r="M52" s="301"/>
      <c r="N52" s="301"/>
      <c r="O52" s="301"/>
      <c r="P52" s="301"/>
      <c r="Q52" s="301"/>
      <c r="R52" s="301"/>
      <c r="S52" s="301"/>
      <c r="T52" s="301"/>
      <c r="U52" s="302"/>
    </row>
    <row r="53" spans="1:256" ht="15">
      <c r="D53" s="290"/>
      <c r="E53" s="291"/>
      <c r="F53" s="291"/>
      <c r="G53" s="292"/>
      <c r="H53" s="140"/>
      <c r="I53" s="298" t="s">
        <v>138</v>
      </c>
      <c r="J53" s="299"/>
      <c r="L53" s="241"/>
      <c r="M53" s="303"/>
      <c r="N53" s="303"/>
      <c r="O53" s="303"/>
      <c r="P53" s="303"/>
      <c r="Q53" s="303"/>
      <c r="R53" s="303"/>
      <c r="S53" s="303"/>
      <c r="T53" s="303"/>
      <c r="U53" s="304"/>
    </row>
    <row r="54" spans="1:256" ht="15">
      <c r="D54" s="290"/>
      <c r="E54" s="291"/>
      <c r="F54" s="291"/>
      <c r="G54" s="292"/>
      <c r="H54" s="140"/>
      <c r="I54" s="298" t="s">
        <v>139</v>
      </c>
      <c r="J54" s="299"/>
      <c r="L54" s="241"/>
      <c r="M54" s="303"/>
      <c r="N54" s="303"/>
      <c r="O54" s="303"/>
      <c r="P54" s="303"/>
      <c r="Q54" s="303"/>
      <c r="R54" s="303"/>
      <c r="S54" s="303"/>
      <c r="T54" s="303"/>
      <c r="U54" s="304"/>
    </row>
    <row r="55" spans="1:256" ht="15">
      <c r="D55" s="293"/>
      <c r="E55" s="294"/>
      <c r="F55" s="294"/>
      <c r="G55" s="295"/>
      <c r="H55" s="140"/>
      <c r="I55" s="308" t="s">
        <v>140</v>
      </c>
      <c r="J55" s="309"/>
      <c r="L55" s="241"/>
      <c r="M55" s="303"/>
      <c r="N55" s="303"/>
      <c r="O55" s="303"/>
      <c r="P55" s="303"/>
      <c r="Q55" s="303"/>
      <c r="R55" s="303"/>
      <c r="S55" s="303"/>
      <c r="T55" s="303"/>
      <c r="U55" s="304"/>
    </row>
    <row r="56" spans="1:256">
      <c r="L56" s="305"/>
      <c r="M56" s="306"/>
      <c r="N56" s="306"/>
      <c r="O56" s="306"/>
      <c r="P56" s="306"/>
      <c r="Q56" s="306"/>
      <c r="R56" s="306"/>
      <c r="S56" s="306"/>
      <c r="T56" s="306"/>
      <c r="U56" s="307"/>
    </row>
    <row r="57" spans="1:256">
      <c r="L57" s="141"/>
      <c r="M57" s="141"/>
      <c r="N57" s="141"/>
      <c r="O57" s="141"/>
      <c r="P57" s="141"/>
      <c r="Q57" s="141"/>
      <c r="R57" s="141"/>
      <c r="S57" s="141"/>
      <c r="T57" s="141"/>
      <c r="U57" s="141"/>
      <c r="AB57" s="1"/>
      <c r="AC57" s="1"/>
      <c r="AD57" s="1"/>
      <c r="AE57" s="1"/>
      <c r="AF57" s="1"/>
    </row>
    <row r="58" spans="1:256">
      <c r="D58" s="30" t="s">
        <v>68</v>
      </c>
      <c r="G58" s="286">
        <f>X19*0.9</f>
        <v>47103.075000000004</v>
      </c>
      <c r="H58" s="286"/>
      <c r="I58" s="1" t="s">
        <v>69</v>
      </c>
      <c r="K58" s="30"/>
      <c r="L58" s="30" t="s">
        <v>68</v>
      </c>
      <c r="O58" s="283">
        <f>O60+O61+O62+O63+O64+O65</f>
        <v>56523.69</v>
      </c>
      <c r="P58" s="283"/>
      <c r="Q58" s="1" t="s">
        <v>69</v>
      </c>
      <c r="R58" s="142"/>
      <c r="S58" s="26"/>
      <c r="T58" s="143"/>
      <c r="U58" s="30"/>
    </row>
    <row r="59" spans="1:256">
      <c r="D59" s="2" t="s">
        <v>141</v>
      </c>
      <c r="G59" s="144"/>
      <c r="H59" s="144"/>
      <c r="K59" s="30"/>
      <c r="L59" s="30" t="s">
        <v>142</v>
      </c>
      <c r="O59" s="145"/>
      <c r="P59" s="145"/>
      <c r="R59" s="142"/>
      <c r="S59" s="143"/>
      <c r="T59" s="146"/>
      <c r="U59" s="30"/>
      <c r="AB59" s="1"/>
      <c r="AC59" s="1"/>
      <c r="AD59" s="1"/>
      <c r="AE59" s="1"/>
      <c r="AF59" s="1"/>
    </row>
    <row r="60" spans="1:256">
      <c r="F60" s="10" t="s">
        <v>143</v>
      </c>
      <c r="G60" s="283">
        <f>X18</f>
        <v>16890.009999999998</v>
      </c>
      <c r="H60" s="283"/>
      <c r="I60" s="1" t="s">
        <v>69</v>
      </c>
      <c r="J60" s="132"/>
      <c r="K60" s="142"/>
      <c r="N60" s="10" t="s">
        <v>144</v>
      </c>
      <c r="O60" s="283">
        <f t="shared" ref="O60:O61" si="0">G60*1.2</f>
        <v>20268.011999999999</v>
      </c>
      <c r="P60" s="283"/>
      <c r="Q60" s="1" t="s">
        <v>69</v>
      </c>
      <c r="R60" s="142"/>
      <c r="S60" s="143"/>
      <c r="T60" s="146"/>
      <c r="U60" s="30"/>
      <c r="AB60" s="1"/>
      <c r="AC60" s="1"/>
      <c r="AD60" s="1"/>
      <c r="AE60" s="1"/>
      <c r="AF60" s="1"/>
    </row>
    <row r="61" spans="1:256">
      <c r="F61" s="10" t="s">
        <v>145</v>
      </c>
      <c r="G61" s="283">
        <f>G58-G60</f>
        <v>30213.065000000006</v>
      </c>
      <c r="H61" s="283"/>
      <c r="I61" s="1" t="s">
        <v>69</v>
      </c>
      <c r="J61" s="132"/>
      <c r="K61" s="142"/>
      <c r="N61" s="10" t="s">
        <v>145</v>
      </c>
      <c r="O61" s="283">
        <f t="shared" si="0"/>
        <v>36255.678000000007</v>
      </c>
      <c r="P61" s="283"/>
      <c r="Q61" s="1" t="s">
        <v>69</v>
      </c>
      <c r="R61" s="142"/>
      <c r="S61" s="143"/>
      <c r="T61" s="146"/>
      <c r="U61" s="30"/>
      <c r="AB61" s="1"/>
      <c r="AC61" s="1"/>
      <c r="AD61" s="1"/>
      <c r="AE61" s="1"/>
      <c r="AF61" s="1"/>
    </row>
    <row r="62" spans="1:256">
      <c r="F62" s="10" t="s">
        <v>146</v>
      </c>
      <c r="G62" s="283">
        <v>0</v>
      </c>
      <c r="H62" s="283"/>
      <c r="I62" s="1" t="s">
        <v>69</v>
      </c>
      <c r="J62" s="132"/>
      <c r="K62" s="142"/>
      <c r="N62" s="10" t="s">
        <v>146</v>
      </c>
      <c r="O62" s="284">
        <v>0</v>
      </c>
      <c r="P62" s="284"/>
      <c r="Q62" s="1" t="s">
        <v>69</v>
      </c>
      <c r="R62" s="142"/>
      <c r="S62" s="142"/>
      <c r="T62" s="142"/>
      <c r="U62" s="142"/>
      <c r="AB62" s="1"/>
      <c r="AC62" s="1"/>
      <c r="AD62" s="1"/>
      <c r="AE62" s="1"/>
      <c r="AF62" s="1"/>
    </row>
    <row r="63" spans="1:256">
      <c r="F63" s="10" t="s">
        <v>147</v>
      </c>
      <c r="G63" s="283">
        <v>0</v>
      </c>
      <c r="H63" s="283"/>
      <c r="I63" s="1" t="s">
        <v>69</v>
      </c>
      <c r="K63" s="142"/>
      <c r="N63" s="10" t="s">
        <v>147</v>
      </c>
      <c r="O63" s="284">
        <v>0</v>
      </c>
      <c r="P63" s="284"/>
      <c r="Q63" s="1" t="s">
        <v>69</v>
      </c>
      <c r="R63" s="142"/>
      <c r="S63" s="142"/>
      <c r="T63" s="142"/>
      <c r="U63" s="142"/>
      <c r="AB63" s="1"/>
      <c r="AC63" s="1"/>
      <c r="AD63" s="1"/>
      <c r="AE63" s="1"/>
      <c r="AF63" s="1"/>
    </row>
    <row r="64" spans="1:256">
      <c r="D64" s="285" t="s">
        <v>86</v>
      </c>
      <c r="E64" s="285"/>
      <c r="F64" s="285"/>
      <c r="G64" s="283">
        <v>0</v>
      </c>
      <c r="H64" s="283"/>
      <c r="I64" s="1" t="s">
        <v>69</v>
      </c>
      <c r="K64" s="142"/>
      <c r="N64" s="10" t="s">
        <v>86</v>
      </c>
      <c r="O64" s="284">
        <v>0</v>
      </c>
      <c r="P64" s="284"/>
      <c r="Q64" s="1" t="s">
        <v>69</v>
      </c>
      <c r="R64" s="142"/>
      <c r="S64" s="142"/>
      <c r="T64" s="142"/>
      <c r="U64" s="142"/>
      <c r="AB64" s="1"/>
      <c r="AC64" s="1"/>
      <c r="AD64" s="1"/>
      <c r="AE64" s="1"/>
      <c r="AF64" s="1"/>
    </row>
    <row r="65" spans="1:256">
      <c r="E65" s="282" t="s">
        <v>148</v>
      </c>
      <c r="F65" s="282"/>
      <c r="G65" s="283">
        <v>0</v>
      </c>
      <c r="H65" s="283"/>
      <c r="I65" s="1" t="s">
        <v>69</v>
      </c>
      <c r="K65" s="142"/>
      <c r="M65" s="282" t="s">
        <v>148</v>
      </c>
      <c r="N65" s="282"/>
      <c r="O65" s="284">
        <v>0</v>
      </c>
      <c r="P65" s="284"/>
      <c r="Q65" s="1" t="s">
        <v>69</v>
      </c>
      <c r="R65" s="142"/>
      <c r="S65" s="142"/>
      <c r="T65" s="142"/>
      <c r="U65" s="142"/>
      <c r="AB65" s="1"/>
      <c r="AC65" s="1"/>
      <c r="AD65" s="1"/>
      <c r="AE65" s="1"/>
      <c r="AF65" s="1"/>
    </row>
    <row r="66" spans="1:256" ht="15.75">
      <c r="E66" s="147"/>
      <c r="F66" s="148"/>
      <c r="G66" s="21"/>
      <c r="K66" s="141"/>
      <c r="L66" s="141"/>
      <c r="M66" s="141"/>
      <c r="N66" s="141"/>
      <c r="O66" s="141"/>
      <c r="P66" s="141"/>
      <c r="Q66" s="141"/>
      <c r="R66" s="141"/>
      <c r="S66" s="141"/>
      <c r="T66" s="141"/>
      <c r="U66" s="141"/>
      <c r="AB66" s="1"/>
      <c r="AC66" s="1"/>
      <c r="AD66" s="1"/>
      <c r="AE66" s="1"/>
      <c r="AF66" s="1"/>
    </row>
    <row r="67" spans="1:256">
      <c r="D67" s="285" t="s">
        <v>149</v>
      </c>
      <c r="E67" s="285"/>
      <c r="F67" s="285"/>
      <c r="G67" s="285"/>
      <c r="H67" s="285"/>
      <c r="I67" s="285"/>
      <c r="J67" s="285"/>
      <c r="K67" s="285"/>
      <c r="L67" s="285"/>
      <c r="M67" s="285"/>
      <c r="N67" s="285"/>
      <c r="O67" s="285"/>
      <c r="P67" s="285"/>
      <c r="Q67" s="285"/>
      <c r="R67" s="285"/>
      <c r="S67" s="285"/>
      <c r="T67" s="285"/>
      <c r="U67" s="285"/>
    </row>
    <row r="68" spans="1:256">
      <c r="D68" s="56"/>
      <c r="E68" s="1" t="s">
        <v>150</v>
      </c>
      <c r="M68" s="44"/>
      <c r="N68" s="1" t="s">
        <v>151</v>
      </c>
    </row>
    <row r="69" spans="1:256">
      <c r="D69" s="56"/>
      <c r="E69" s="1" t="s">
        <v>152</v>
      </c>
      <c r="Q69" s="44" t="s">
        <v>153</v>
      </c>
      <c r="R69" s="1" t="s">
        <v>154</v>
      </c>
    </row>
    <row r="70" spans="1:256">
      <c r="E70" s="1" t="s">
        <v>91</v>
      </c>
      <c r="N70" s="56"/>
    </row>
    <row r="71" spans="1:256">
      <c r="N71" s="56"/>
    </row>
    <row r="72" spans="1:256">
      <c r="D72" s="278" t="s">
        <v>155</v>
      </c>
      <c r="E72" s="278"/>
      <c r="F72" s="278"/>
      <c r="G72" s="278"/>
      <c r="H72" s="278"/>
      <c r="I72" s="279" t="s">
        <v>156</v>
      </c>
      <c r="J72" s="279"/>
      <c r="K72" s="279"/>
      <c r="L72" s="279"/>
      <c r="M72" s="280">
        <f>EDATE(X17,-1)</f>
        <v>44944</v>
      </c>
      <c r="N72" s="280"/>
      <c r="O72" s="30"/>
      <c r="AB72" s="1"/>
      <c r="AC72" s="1"/>
      <c r="AD72" s="1"/>
      <c r="AE72" s="1"/>
      <c r="AF72" s="1"/>
    </row>
    <row r="73" spans="1:256">
      <c r="N73" s="56"/>
      <c r="Q73" s="281" t="s">
        <v>157</v>
      </c>
      <c r="R73" s="281"/>
      <c r="S73" s="281"/>
      <c r="T73" s="281"/>
      <c r="U73" s="281"/>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22" t="s">
        <v>158</v>
      </c>
      <c r="E76" s="123"/>
      <c r="F76" s="123"/>
      <c r="G76" s="123"/>
      <c r="H76" s="123"/>
      <c r="I76" s="123"/>
      <c r="J76" s="123"/>
      <c r="K76" s="123"/>
      <c r="L76" s="123"/>
      <c r="M76" s="123"/>
      <c r="N76" s="123"/>
      <c r="O76" s="149"/>
      <c r="P76" s="150"/>
      <c r="Q76" s="149"/>
      <c r="R76" s="124" t="s">
        <v>159</v>
      </c>
      <c r="S76" s="124"/>
      <c r="U76" s="124"/>
      <c r="V76" s="124"/>
      <c r="W76" s="30"/>
      <c r="X76" s="57"/>
      <c r="Y76" s="57"/>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22"/>
      <c r="E77" s="123"/>
      <c r="F77" s="123"/>
      <c r="G77" s="123"/>
      <c r="H77" s="123"/>
      <c r="I77" s="123"/>
      <c r="J77" s="123"/>
      <c r="K77" s="123"/>
      <c r="L77" s="123"/>
      <c r="M77" s="123"/>
      <c r="N77" s="123"/>
      <c r="O77" s="126" t="s">
        <v>160</v>
      </c>
      <c r="P77" s="124"/>
      <c r="Q77" s="124"/>
      <c r="R77" s="124"/>
      <c r="S77" s="124"/>
      <c r="U77" s="124"/>
      <c r="V77" s="124"/>
      <c r="X77" s="30" t="s">
        <v>161</v>
      </c>
      <c r="Y77" s="30"/>
      <c r="Z77" s="30"/>
      <c r="AA77" s="30"/>
      <c r="AB77" s="1"/>
      <c r="AC77" s="1"/>
      <c r="AD77" s="1"/>
      <c r="AE77" s="1"/>
      <c r="AF77" s="1"/>
    </row>
    <row r="78" spans="1:256">
      <c r="D78" s="122"/>
      <c r="E78" s="123"/>
      <c r="F78" s="123"/>
      <c r="G78" s="123"/>
      <c r="H78" s="123"/>
      <c r="I78" s="123"/>
      <c r="J78" s="123"/>
      <c r="K78" s="123"/>
      <c r="L78" s="123"/>
      <c r="M78" s="123"/>
      <c r="N78" s="123"/>
      <c r="O78" s="126"/>
      <c r="P78" s="124"/>
      <c r="Q78" s="124"/>
      <c r="R78" s="124"/>
      <c r="S78" s="124"/>
      <c r="U78" s="124"/>
      <c r="V78" s="124"/>
      <c r="X78" s="30"/>
      <c r="Y78" s="30"/>
      <c r="Z78" s="30"/>
      <c r="AA78" s="30"/>
      <c r="AB78" s="1"/>
      <c r="AC78" s="1"/>
      <c r="AD78" s="1"/>
      <c r="AE78" s="1"/>
      <c r="AF78" s="1"/>
    </row>
    <row r="79" spans="1:256">
      <c r="B79" s="1"/>
      <c r="C79" s="1"/>
      <c r="E79" s="123"/>
      <c r="F79" s="123"/>
      <c r="G79" s="123"/>
      <c r="H79" s="123"/>
      <c r="I79" s="123"/>
      <c r="J79" s="123"/>
      <c r="K79" s="123"/>
      <c r="L79" s="123"/>
      <c r="M79" s="123"/>
      <c r="N79" s="123"/>
      <c r="O79" s="126"/>
      <c r="P79" s="124"/>
      <c r="Q79" s="124"/>
      <c r="R79" s="128"/>
      <c r="S79" s="128"/>
      <c r="U79" s="128"/>
      <c r="V79" s="128"/>
      <c r="W79" s="9"/>
      <c r="X79" s="30"/>
      <c r="Y79" s="30"/>
      <c r="AB79" s="1"/>
      <c r="AC79" s="1"/>
      <c r="AD79" s="1"/>
      <c r="AE79" s="1"/>
      <c r="AF79" s="1"/>
    </row>
    <row r="80" spans="1:256">
      <c r="B80" s="1"/>
      <c r="C80" s="1"/>
      <c r="E80" s="123"/>
      <c r="F80" s="123"/>
      <c r="G80" s="123"/>
      <c r="H80" s="123"/>
      <c r="I80" s="123"/>
      <c r="J80" s="123"/>
      <c r="K80" s="123"/>
      <c r="L80" s="123"/>
      <c r="M80" s="123"/>
      <c r="N80" s="123"/>
      <c r="O80" s="126"/>
      <c r="P80" s="124"/>
      <c r="Q80" s="124"/>
      <c r="R80" s="124"/>
      <c r="S80" s="128"/>
      <c r="T80" s="128"/>
      <c r="U80" s="128"/>
      <c r="V80" s="128"/>
      <c r="W80" s="9"/>
      <c r="X80" s="30"/>
      <c r="Y80" s="30"/>
      <c r="AB80" s="1"/>
      <c r="AC80" s="1"/>
      <c r="AD80" s="1"/>
      <c r="AE80" s="1"/>
      <c r="AF80" s="1"/>
    </row>
    <row r="81" spans="2:32">
      <c r="B81" s="1"/>
      <c r="C81" s="1"/>
      <c r="E81" s="123"/>
      <c r="F81" s="123"/>
      <c r="G81" s="123"/>
      <c r="H81" s="123"/>
      <c r="I81" s="123"/>
      <c r="J81" s="123"/>
      <c r="K81" s="123"/>
      <c r="L81" s="123"/>
      <c r="M81" s="123"/>
      <c r="N81" s="123"/>
      <c r="O81" s="126"/>
      <c r="P81" s="124"/>
      <c r="Q81" s="124"/>
      <c r="R81" s="124"/>
      <c r="S81" s="128"/>
      <c r="T81" s="128"/>
      <c r="U81" s="128"/>
      <c r="V81" s="128"/>
      <c r="W81" s="9"/>
      <c r="X81" s="30"/>
      <c r="Y81" s="30"/>
      <c r="AB81" s="1"/>
      <c r="AC81" s="1"/>
      <c r="AD81" s="1"/>
      <c r="AE81" s="1"/>
      <c r="AF81" s="1"/>
    </row>
    <row r="82" spans="2:32">
      <c r="B82" s="1"/>
      <c r="C82" s="1"/>
      <c r="E82" s="123"/>
      <c r="F82" s="123"/>
      <c r="G82" s="123"/>
      <c r="H82" s="123"/>
      <c r="I82" s="123"/>
      <c r="J82" s="123"/>
      <c r="K82" s="123"/>
      <c r="L82" s="123"/>
      <c r="M82" s="123"/>
      <c r="N82" s="123"/>
      <c r="O82" s="126"/>
      <c r="P82" s="124"/>
      <c r="Q82" s="124"/>
      <c r="R82" s="124"/>
      <c r="S82" s="128"/>
      <c r="T82" s="128"/>
      <c r="U82" s="128"/>
      <c r="V82" s="128"/>
      <c r="W82" s="9"/>
      <c r="X82" s="30"/>
      <c r="Y82" s="30"/>
      <c r="AB82" s="1"/>
      <c r="AC82" s="1"/>
      <c r="AD82" s="1"/>
      <c r="AE82" s="1"/>
      <c r="AF82" s="1"/>
    </row>
    <row r="83" spans="2:32">
      <c r="B83" s="1"/>
      <c r="C83" s="1"/>
      <c r="E83" s="123"/>
      <c r="F83" s="123"/>
      <c r="G83" s="123"/>
      <c r="H83" s="123"/>
      <c r="I83" s="123"/>
      <c r="J83" s="123"/>
      <c r="K83" s="123"/>
      <c r="L83" s="123"/>
      <c r="M83" s="123"/>
      <c r="N83" s="123"/>
      <c r="O83" s="126"/>
      <c r="P83" s="124"/>
      <c r="Q83" s="124"/>
      <c r="R83" s="124"/>
      <c r="S83" s="128"/>
      <c r="T83" s="128"/>
      <c r="U83" s="128"/>
      <c r="V83" s="128"/>
      <c r="W83" s="9"/>
      <c r="X83" s="30"/>
      <c r="Y83" s="30"/>
      <c r="AB83" s="1"/>
      <c r="AC83" s="1"/>
      <c r="AD83" s="1"/>
      <c r="AE83" s="1"/>
      <c r="AF83" s="1"/>
    </row>
    <row r="84" spans="2:32">
      <c r="B84" s="1"/>
      <c r="C84" s="1"/>
      <c r="E84" s="123"/>
      <c r="F84" s="123"/>
      <c r="G84" s="123"/>
      <c r="H84" s="123"/>
      <c r="I84" s="123"/>
      <c r="J84" s="123"/>
      <c r="K84" s="123"/>
      <c r="L84" s="123"/>
      <c r="M84" s="123"/>
      <c r="N84" s="123"/>
      <c r="O84" s="126"/>
      <c r="P84" s="124"/>
      <c r="Q84" s="124"/>
      <c r="R84" s="124"/>
      <c r="S84" s="128"/>
      <c r="T84" s="128"/>
      <c r="U84" s="128"/>
      <c r="V84" s="128"/>
      <c r="W84" s="9"/>
      <c r="X84" s="30"/>
      <c r="Y84" s="30"/>
      <c r="AB84" s="1"/>
      <c r="AC84" s="1"/>
      <c r="AD84" s="1"/>
      <c r="AE84" s="1"/>
      <c r="AF84" s="1"/>
    </row>
    <row r="85" spans="2:32">
      <c r="B85" s="1"/>
      <c r="C85" s="1"/>
      <c r="E85" s="123"/>
      <c r="F85" s="123"/>
      <c r="G85" s="123"/>
      <c r="H85" s="123"/>
      <c r="I85" s="123"/>
      <c r="J85" s="123"/>
      <c r="K85" s="123"/>
      <c r="L85" s="123"/>
      <c r="M85" s="123"/>
      <c r="N85" s="123"/>
      <c r="O85" s="126"/>
      <c r="P85" s="124"/>
      <c r="Q85" s="124"/>
      <c r="R85" s="124"/>
      <c r="S85" s="128"/>
      <c r="T85" s="128"/>
      <c r="U85" s="128"/>
      <c r="V85" s="128"/>
      <c r="W85" s="9"/>
      <c r="X85" s="30"/>
      <c r="Y85" s="30"/>
      <c r="AB85" s="1"/>
      <c r="AC85" s="1"/>
      <c r="AD85" s="1"/>
      <c r="AE85" s="1"/>
      <c r="AF85" s="1"/>
    </row>
    <row r="86" spans="2:32">
      <c r="B86" s="1"/>
      <c r="C86" s="1"/>
      <c r="E86" s="123"/>
      <c r="F86" s="123"/>
      <c r="G86" s="123"/>
      <c r="H86" s="123"/>
      <c r="I86" s="123"/>
      <c r="J86" s="123"/>
      <c r="K86" s="123"/>
      <c r="L86" s="123"/>
      <c r="M86" s="123"/>
      <c r="N86" s="123"/>
      <c r="O86" s="126"/>
      <c r="P86" s="124"/>
      <c r="Q86" s="124"/>
      <c r="R86" s="124"/>
      <c r="S86" s="128"/>
      <c r="T86" s="128"/>
      <c r="U86" s="128"/>
      <c r="V86" s="128"/>
      <c r="W86" s="9"/>
      <c r="X86" s="30"/>
      <c r="Y86" s="30"/>
      <c r="AB86" s="1"/>
      <c r="AC86" s="1"/>
      <c r="AD86" s="1"/>
      <c r="AE86" s="1"/>
      <c r="AF86" s="1"/>
    </row>
    <row r="87" spans="2:32">
      <c r="B87" s="1"/>
      <c r="C87" s="1"/>
      <c r="E87" s="123"/>
      <c r="F87" s="123"/>
      <c r="G87" s="123"/>
      <c r="H87" s="123"/>
      <c r="I87" s="123"/>
      <c r="J87" s="123"/>
      <c r="K87" s="123"/>
      <c r="L87" s="123"/>
      <c r="M87" s="123"/>
      <c r="N87" s="123"/>
      <c r="O87" s="126"/>
      <c r="P87" s="124"/>
      <c r="Q87" s="124"/>
      <c r="R87" s="124"/>
      <c r="S87" s="128"/>
      <c r="T87" s="128"/>
      <c r="U87" s="128"/>
      <c r="V87" s="128"/>
      <c r="W87" s="9"/>
      <c r="X87" s="30"/>
      <c r="Y87" s="30"/>
      <c r="AB87" s="1"/>
      <c r="AC87" s="1"/>
      <c r="AD87" s="1"/>
      <c r="AE87" s="1"/>
      <c r="AF87" s="1"/>
    </row>
    <row r="88" spans="2:32">
      <c r="B88" s="1"/>
      <c r="C88" s="1"/>
      <c r="E88" s="123"/>
      <c r="F88" s="123"/>
      <c r="G88" s="123"/>
      <c r="H88" s="123"/>
      <c r="I88" s="123"/>
      <c r="J88" s="123"/>
      <c r="K88" s="123"/>
      <c r="L88" s="123"/>
      <c r="M88" s="123"/>
      <c r="N88" s="123"/>
      <c r="O88" s="126"/>
      <c r="P88" s="124"/>
      <c r="Q88" s="124"/>
      <c r="R88" s="124"/>
      <c r="S88" s="128"/>
      <c r="T88" s="128"/>
      <c r="U88" s="128"/>
      <c r="V88" s="128"/>
      <c r="W88" s="9"/>
      <c r="X88" s="30"/>
      <c r="Y88" s="30"/>
      <c r="AB88" s="1"/>
      <c r="AC88" s="1"/>
      <c r="AD88" s="1"/>
      <c r="AE88" s="1"/>
      <c r="AF88" s="1"/>
    </row>
    <row r="89" spans="2:32">
      <c r="B89" s="1"/>
      <c r="C89" s="1"/>
      <c r="E89" s="123"/>
      <c r="F89" s="123"/>
      <c r="G89" s="123"/>
      <c r="H89" s="123"/>
      <c r="I89" s="123"/>
      <c r="J89" s="123"/>
      <c r="K89" s="123"/>
      <c r="L89" s="123"/>
      <c r="M89" s="123"/>
      <c r="N89" s="123"/>
      <c r="O89" s="126"/>
      <c r="P89" s="124"/>
      <c r="Q89" s="124"/>
      <c r="R89" s="124"/>
      <c r="S89" s="128"/>
      <c r="T89" s="128"/>
      <c r="U89" s="128"/>
      <c r="V89" s="128"/>
      <c r="W89" s="9"/>
      <c r="X89" s="30"/>
      <c r="Y89" s="30"/>
      <c r="AB89" s="1"/>
      <c r="AC89" s="1"/>
      <c r="AD89" s="1"/>
      <c r="AE89" s="1"/>
      <c r="AF89" s="1"/>
    </row>
    <row r="90" spans="2:32">
      <c r="B90" s="1"/>
      <c r="C90" s="1"/>
      <c r="E90" s="123"/>
      <c r="F90" s="123"/>
      <c r="G90" s="123"/>
      <c r="H90" s="123"/>
      <c r="I90" s="123"/>
      <c r="J90" s="123"/>
      <c r="K90" s="123"/>
      <c r="L90" s="123"/>
      <c r="M90" s="123"/>
      <c r="N90" s="123"/>
      <c r="O90" s="126"/>
      <c r="P90" s="124"/>
      <c r="Q90" s="124"/>
      <c r="R90" s="124"/>
      <c r="S90" s="128"/>
      <c r="T90" s="128"/>
      <c r="U90" s="128"/>
      <c r="V90" s="128"/>
      <c r="W90" s="9"/>
      <c r="X90" s="30"/>
      <c r="Y90" s="30"/>
      <c r="AB90" s="1"/>
      <c r="AC90" s="1"/>
      <c r="AD90" s="1"/>
      <c r="AE90" s="1"/>
      <c r="AF90" s="1"/>
    </row>
    <row r="91" spans="2:32">
      <c r="B91" s="1"/>
      <c r="C91" s="1"/>
      <c r="E91" s="123"/>
      <c r="F91" s="123"/>
      <c r="G91" s="123"/>
      <c r="H91" s="123"/>
      <c r="I91" s="123"/>
      <c r="J91" s="123"/>
      <c r="K91" s="123"/>
      <c r="L91" s="123"/>
      <c r="M91" s="123"/>
      <c r="N91" s="123"/>
      <c r="O91" s="126"/>
      <c r="P91" s="124"/>
      <c r="Q91" s="124"/>
      <c r="R91" s="124"/>
      <c r="S91" s="128"/>
      <c r="T91" s="128"/>
      <c r="U91" s="128"/>
      <c r="V91" s="128"/>
      <c r="W91" s="9"/>
      <c r="X91" s="30"/>
      <c r="Y91" s="30"/>
      <c r="AB91" s="1"/>
      <c r="AC91" s="1"/>
      <c r="AD91" s="1"/>
      <c r="AE91" s="1"/>
      <c r="AF91" s="1"/>
    </row>
    <row r="92" spans="2:32">
      <c r="B92" s="1"/>
      <c r="C92" s="1"/>
      <c r="E92" s="123"/>
      <c r="F92" s="123"/>
      <c r="G92" s="123"/>
      <c r="H92" s="123"/>
      <c r="I92" s="123"/>
      <c r="J92" s="123"/>
      <c r="K92" s="123"/>
      <c r="L92" s="123"/>
      <c r="M92" s="123"/>
      <c r="N92" s="123"/>
      <c r="O92" s="126"/>
      <c r="P92" s="124"/>
      <c r="Q92" s="124"/>
      <c r="R92" s="124"/>
      <c r="S92" s="128"/>
      <c r="T92" s="128"/>
      <c r="U92" s="128"/>
      <c r="V92" s="128"/>
      <c r="W92" s="9"/>
      <c r="X92" s="30"/>
      <c r="Y92" s="30"/>
      <c r="AB92" s="1"/>
      <c r="AC92" s="1"/>
      <c r="AD92" s="1"/>
      <c r="AE92" s="1"/>
      <c r="AF92" s="1"/>
    </row>
    <row r="93" spans="2:32">
      <c r="B93" s="1"/>
      <c r="C93" s="1"/>
      <c r="E93" s="123"/>
      <c r="F93" s="123"/>
      <c r="G93" s="123"/>
      <c r="H93" s="123"/>
      <c r="I93" s="123"/>
      <c r="J93" s="123"/>
      <c r="K93" s="123"/>
      <c r="L93" s="123"/>
      <c r="M93" s="123"/>
      <c r="N93" s="123"/>
      <c r="O93" s="126"/>
      <c r="P93" s="124"/>
      <c r="Q93" s="124"/>
      <c r="R93" s="124"/>
      <c r="S93" s="128"/>
      <c r="T93" s="128"/>
      <c r="U93" s="128"/>
      <c r="V93" s="128"/>
      <c r="W93" s="9"/>
      <c r="X93" s="30"/>
      <c r="Y93" s="30"/>
      <c r="AB93" s="1"/>
      <c r="AC93" s="1"/>
      <c r="AD93" s="1"/>
      <c r="AE93" s="1"/>
      <c r="AF93" s="1"/>
    </row>
    <row r="94" spans="2:32">
      <c r="B94" s="1"/>
      <c r="C94" s="1"/>
      <c r="E94" s="123"/>
      <c r="F94" s="123"/>
      <c r="G94" s="123"/>
      <c r="H94" s="123"/>
      <c r="I94" s="123"/>
      <c r="J94" s="123"/>
      <c r="K94" s="123"/>
      <c r="L94" s="123"/>
      <c r="M94" s="123"/>
      <c r="N94" s="123"/>
      <c r="O94" s="126"/>
      <c r="P94" s="124"/>
      <c r="Q94" s="124"/>
      <c r="R94" s="124"/>
      <c r="S94" s="128"/>
      <c r="T94" s="128"/>
      <c r="U94" s="128"/>
      <c r="V94" s="128"/>
      <c r="W94" s="9"/>
      <c r="X94" s="30"/>
      <c r="Y94" s="30"/>
      <c r="AB94" s="1"/>
      <c r="AC94" s="1"/>
      <c r="AD94" s="1"/>
      <c r="AE94" s="1"/>
      <c r="AF94" s="1"/>
    </row>
    <row r="95" spans="2:32">
      <c r="B95" s="1"/>
      <c r="C95" s="1"/>
      <c r="E95" s="123"/>
      <c r="F95" s="123"/>
      <c r="G95" s="123"/>
      <c r="H95" s="123"/>
      <c r="I95" s="123"/>
      <c r="J95" s="123"/>
      <c r="K95" s="123"/>
      <c r="L95" s="123"/>
      <c r="M95" s="123"/>
      <c r="N95" s="123"/>
      <c r="O95" s="126"/>
      <c r="P95" s="124"/>
      <c r="Q95" s="124"/>
      <c r="R95" s="124"/>
      <c r="S95" s="128"/>
      <c r="T95" s="128"/>
      <c r="U95" s="128"/>
      <c r="V95" s="128"/>
      <c r="W95" s="9"/>
      <c r="X95" s="30"/>
      <c r="Y95" s="30"/>
      <c r="AB95" s="1"/>
      <c r="AC95" s="1"/>
      <c r="AD95" s="1"/>
      <c r="AE95" s="1"/>
      <c r="AF95" s="1"/>
    </row>
    <row r="96" spans="2:32">
      <c r="B96" s="1"/>
      <c r="C96" s="1"/>
      <c r="E96" s="123"/>
      <c r="F96" s="123"/>
      <c r="G96" s="123"/>
      <c r="H96" s="123"/>
      <c r="I96" s="123"/>
      <c r="J96" s="123"/>
      <c r="K96" s="123"/>
      <c r="L96" s="123"/>
      <c r="M96" s="123"/>
      <c r="N96" s="123"/>
      <c r="O96" s="126"/>
      <c r="P96" s="124"/>
      <c r="Q96" s="124"/>
      <c r="R96" s="124"/>
      <c r="S96" s="128"/>
      <c r="T96" s="128"/>
      <c r="U96" s="128"/>
      <c r="V96" s="128"/>
      <c r="W96" s="9"/>
      <c r="X96" s="30"/>
      <c r="Y96" s="30"/>
      <c r="AB96" s="1"/>
      <c r="AC96" s="1"/>
      <c r="AD96" s="1"/>
      <c r="AE96" s="1"/>
      <c r="AF96" s="1"/>
    </row>
    <row r="97" spans="2:32">
      <c r="B97" s="1"/>
      <c r="C97" s="1"/>
      <c r="E97" s="123"/>
      <c r="F97" s="123"/>
      <c r="G97" s="123"/>
      <c r="H97" s="123"/>
      <c r="I97" s="123"/>
      <c r="J97" s="123"/>
      <c r="K97" s="123"/>
      <c r="L97" s="123"/>
      <c r="M97" s="123"/>
      <c r="N97" s="123"/>
      <c r="O97" s="126"/>
      <c r="P97" s="124"/>
      <c r="Q97" s="124"/>
      <c r="R97" s="124"/>
      <c r="S97" s="128"/>
      <c r="T97" s="128"/>
      <c r="U97" s="128"/>
      <c r="V97" s="128"/>
      <c r="W97" s="9"/>
      <c r="X97" s="30"/>
      <c r="Y97" s="30"/>
      <c r="AB97" s="1"/>
      <c r="AC97" s="1"/>
      <c r="AD97" s="1"/>
      <c r="AE97" s="1"/>
      <c r="AF97" s="1"/>
    </row>
    <row r="98" spans="2:32">
      <c r="B98" s="1"/>
      <c r="C98" s="1"/>
      <c r="E98" s="123"/>
      <c r="F98" s="123"/>
      <c r="G98" s="123"/>
      <c r="H98" s="123"/>
      <c r="I98" s="123"/>
      <c r="J98" s="123"/>
      <c r="K98" s="123"/>
      <c r="L98" s="123"/>
      <c r="M98" s="123"/>
      <c r="N98" s="123"/>
      <c r="O98" s="126"/>
      <c r="P98" s="124"/>
      <c r="Q98" s="124"/>
      <c r="R98" s="124"/>
      <c r="S98" s="128"/>
      <c r="T98" s="128"/>
      <c r="U98" s="128"/>
      <c r="V98" s="128"/>
      <c r="W98" s="9"/>
      <c r="X98" s="30"/>
      <c r="Y98" s="30"/>
      <c r="AB98" s="1"/>
      <c r="AC98" s="1"/>
      <c r="AD98" s="1"/>
      <c r="AE98" s="1"/>
      <c r="AF98" s="1"/>
    </row>
    <row r="99" spans="2:32">
      <c r="B99" s="1"/>
      <c r="C99" s="1"/>
      <c r="E99" s="123"/>
      <c r="F99" s="123"/>
      <c r="G99" s="123"/>
      <c r="H99" s="123"/>
      <c r="I99" s="123"/>
      <c r="J99" s="123"/>
      <c r="K99" s="123"/>
      <c r="L99" s="123"/>
      <c r="M99" s="123"/>
      <c r="N99" s="123"/>
      <c r="O99" s="126"/>
      <c r="P99" s="124"/>
      <c r="Q99" s="124"/>
      <c r="R99" s="124"/>
      <c r="S99" s="128"/>
      <c r="T99" s="128"/>
      <c r="U99" s="128"/>
      <c r="V99" s="128"/>
      <c r="W99" s="9"/>
      <c r="X99" s="30"/>
      <c r="Y99" s="30"/>
      <c r="AB99" s="1"/>
      <c r="AC99" s="1"/>
      <c r="AD99" s="1"/>
      <c r="AE99" s="1"/>
      <c r="AF99" s="1"/>
    </row>
    <row r="100" spans="2:32">
      <c r="B100" s="1"/>
      <c r="C100" s="1"/>
      <c r="E100" s="123"/>
      <c r="F100" s="123"/>
      <c r="G100" s="123"/>
      <c r="H100" s="123"/>
      <c r="I100" s="123"/>
      <c r="J100" s="123"/>
      <c r="K100" s="123"/>
      <c r="L100" s="123"/>
      <c r="M100" s="123"/>
      <c r="N100" s="123"/>
      <c r="O100" s="126"/>
      <c r="P100" s="124"/>
      <c r="Q100" s="124"/>
      <c r="R100" s="124"/>
      <c r="S100" s="128"/>
      <c r="T100" s="128"/>
      <c r="U100" s="128"/>
      <c r="V100" s="128"/>
      <c r="W100" s="9"/>
      <c r="X100" s="30"/>
      <c r="Y100" s="30"/>
      <c r="AB100" s="1"/>
      <c r="AC100" s="1"/>
      <c r="AD100" s="1"/>
      <c r="AE100" s="1"/>
      <c r="AF100" s="1"/>
    </row>
    <row r="101" spans="2:32">
      <c r="B101" s="1"/>
      <c r="C101" s="1"/>
      <c r="E101" s="123"/>
      <c r="F101" s="123"/>
      <c r="G101" s="123"/>
      <c r="H101" s="123"/>
      <c r="I101" s="123"/>
      <c r="J101" s="123"/>
      <c r="K101" s="123"/>
      <c r="L101" s="123"/>
      <c r="M101" s="123"/>
      <c r="N101" s="123"/>
      <c r="O101" s="126"/>
      <c r="P101" s="124"/>
      <c r="Q101" s="124"/>
      <c r="R101" s="124"/>
      <c r="S101" s="128"/>
      <c r="T101" s="128"/>
      <c r="U101" s="128"/>
      <c r="V101" s="128"/>
      <c r="W101" s="9"/>
      <c r="X101" s="30"/>
      <c r="Y101" s="30"/>
      <c r="AB101" s="1"/>
      <c r="AC101" s="1"/>
      <c r="AD101" s="1"/>
      <c r="AE101" s="1"/>
      <c r="AF101" s="1"/>
    </row>
    <row r="102" spans="2:32">
      <c r="B102" s="1"/>
      <c r="C102" s="1"/>
      <c r="E102" s="123"/>
      <c r="F102" s="123"/>
      <c r="G102" s="123"/>
      <c r="H102" s="123"/>
      <c r="I102" s="123"/>
      <c r="J102" s="123"/>
      <c r="K102" s="123"/>
      <c r="L102" s="123"/>
      <c r="M102" s="123"/>
      <c r="N102" s="123"/>
      <c r="O102" s="126"/>
      <c r="P102" s="124"/>
      <c r="Q102" s="124"/>
      <c r="R102" s="124"/>
      <c r="S102" s="128"/>
      <c r="T102" s="128"/>
      <c r="U102" s="128"/>
      <c r="V102" s="128"/>
      <c r="W102" s="9"/>
      <c r="X102" s="30"/>
      <c r="Y102" s="30"/>
      <c r="AB102" s="1"/>
      <c r="AC102" s="1"/>
      <c r="AD102" s="1"/>
      <c r="AE102" s="1"/>
      <c r="AF102" s="1"/>
    </row>
    <row r="103" spans="2:32">
      <c r="B103" s="1"/>
      <c r="C103" s="1"/>
      <c r="E103" s="123"/>
      <c r="F103" s="123"/>
      <c r="G103" s="123"/>
      <c r="H103" s="123"/>
      <c r="I103" s="123"/>
      <c r="J103" s="123"/>
      <c r="K103" s="123"/>
      <c r="L103" s="123"/>
      <c r="M103" s="123"/>
      <c r="N103" s="123"/>
      <c r="O103" s="126"/>
      <c r="P103" s="124"/>
      <c r="Q103" s="124"/>
      <c r="R103" s="124"/>
      <c r="S103" s="128"/>
      <c r="T103" s="128"/>
      <c r="U103" s="128"/>
      <c r="V103" s="128"/>
      <c r="W103" s="9"/>
      <c r="X103" s="30"/>
      <c r="Y103" s="30"/>
      <c r="AB103" s="1"/>
      <c r="AC103" s="1"/>
      <c r="AD103" s="1"/>
      <c r="AE103" s="1"/>
      <c r="AF103" s="1"/>
    </row>
    <row r="104" spans="2:32">
      <c r="B104" s="1"/>
      <c r="C104" s="1"/>
      <c r="E104" s="123"/>
      <c r="F104" s="123"/>
      <c r="G104" s="123"/>
      <c r="H104" s="123"/>
      <c r="I104" s="123"/>
      <c r="J104" s="123"/>
      <c r="K104" s="123"/>
      <c r="L104" s="123"/>
      <c r="M104" s="123"/>
      <c r="N104" s="123"/>
      <c r="O104" s="126"/>
      <c r="P104" s="124"/>
      <c r="Q104" s="124"/>
      <c r="R104" s="124"/>
      <c r="S104" s="128"/>
      <c r="T104" s="128"/>
      <c r="U104" s="128"/>
      <c r="V104" s="128"/>
      <c r="W104" s="9"/>
      <c r="X104" s="30"/>
      <c r="Y104" s="30"/>
      <c r="AB104" s="1"/>
      <c r="AC104" s="1"/>
      <c r="AD104" s="1"/>
      <c r="AE104" s="1"/>
      <c r="AF104" s="1"/>
    </row>
    <row r="105" spans="2:32">
      <c r="B105" s="1"/>
      <c r="C105" s="1"/>
      <c r="E105" s="123"/>
      <c r="F105" s="123"/>
      <c r="G105" s="123"/>
      <c r="H105" s="123"/>
      <c r="I105" s="123"/>
      <c r="J105" s="123"/>
      <c r="K105" s="123"/>
      <c r="L105" s="123"/>
      <c r="M105" s="123"/>
      <c r="N105" s="123"/>
      <c r="O105" s="126"/>
      <c r="P105" s="124"/>
      <c r="Q105" s="124"/>
      <c r="R105" s="124"/>
      <c r="S105" s="128"/>
      <c r="T105" s="128"/>
      <c r="U105" s="128"/>
      <c r="V105" s="128"/>
      <c r="W105" s="9"/>
      <c r="X105" s="30"/>
      <c r="Y105" s="30"/>
      <c r="AB105" s="1"/>
      <c r="AC105" s="1"/>
      <c r="AD105" s="1"/>
      <c r="AE105" s="1"/>
      <c r="AF105" s="1"/>
    </row>
    <row r="106" spans="2:32">
      <c r="B106" s="1"/>
      <c r="C106" s="1"/>
      <c r="E106" s="123"/>
      <c r="F106" s="123"/>
      <c r="G106" s="123"/>
      <c r="H106" s="123"/>
      <c r="I106" s="123"/>
      <c r="J106" s="123"/>
      <c r="K106" s="123"/>
      <c r="L106" s="123"/>
      <c r="M106" s="123"/>
      <c r="N106" s="123"/>
      <c r="O106" s="126"/>
      <c r="P106" s="124"/>
      <c r="Q106" s="124"/>
      <c r="R106" s="124"/>
      <c r="S106" s="128"/>
      <c r="T106" s="128"/>
      <c r="U106" s="128"/>
      <c r="V106" s="128"/>
      <c r="W106" s="9"/>
      <c r="X106" s="30"/>
      <c r="Y106" s="30"/>
      <c r="AB106" s="1"/>
      <c r="AC106" s="1"/>
      <c r="AD106" s="1"/>
      <c r="AE106" s="1"/>
      <c r="AF106" s="1"/>
    </row>
    <row r="107" spans="2:32">
      <c r="B107" s="1"/>
      <c r="C107" s="1"/>
      <c r="E107" s="123"/>
      <c r="F107" s="123"/>
      <c r="G107" s="123"/>
      <c r="H107" s="123"/>
      <c r="I107" s="123"/>
      <c r="J107" s="123"/>
      <c r="K107" s="123"/>
      <c r="L107" s="123"/>
      <c r="M107" s="123"/>
      <c r="N107" s="123"/>
      <c r="O107" s="126"/>
      <c r="P107" s="124"/>
      <c r="Q107" s="124"/>
      <c r="R107" s="124"/>
      <c r="S107" s="128"/>
      <c r="T107" s="128"/>
      <c r="U107" s="128"/>
      <c r="V107" s="128"/>
      <c r="W107" s="9"/>
      <c r="X107" s="30"/>
      <c r="Y107" s="30"/>
      <c r="AB107" s="1"/>
      <c r="AC107" s="1"/>
      <c r="AD107" s="1"/>
      <c r="AE107" s="1"/>
      <c r="AF107" s="1"/>
    </row>
    <row r="108" spans="2:32">
      <c r="B108" s="1"/>
      <c r="C108" s="1"/>
      <c r="E108" s="123"/>
      <c r="F108" s="123"/>
      <c r="G108" s="123"/>
      <c r="H108" s="123"/>
      <c r="I108" s="123"/>
      <c r="J108" s="123"/>
      <c r="K108" s="123"/>
      <c r="L108" s="123"/>
      <c r="M108" s="123"/>
      <c r="N108" s="123"/>
      <c r="O108" s="126"/>
      <c r="P108" s="124"/>
      <c r="Q108" s="124"/>
      <c r="R108" s="124"/>
      <c r="S108" s="128"/>
      <c r="T108" s="128"/>
      <c r="U108" s="128"/>
      <c r="V108" s="128"/>
      <c r="W108" s="9"/>
      <c r="X108" s="30"/>
      <c r="Y108" s="30"/>
      <c r="AB108" s="1"/>
      <c r="AC108" s="1"/>
      <c r="AD108" s="1"/>
      <c r="AE108" s="1"/>
      <c r="AF108" s="1"/>
    </row>
    <row r="109" spans="2:32">
      <c r="B109" s="1"/>
      <c r="C109" s="1"/>
      <c r="E109" s="123"/>
      <c r="F109" s="123"/>
      <c r="G109" s="123"/>
      <c r="H109" s="123"/>
      <c r="I109" s="123"/>
      <c r="J109" s="123"/>
      <c r="K109" s="123"/>
      <c r="L109" s="123"/>
      <c r="M109" s="123"/>
      <c r="N109" s="123"/>
      <c r="O109" s="126"/>
      <c r="P109" s="124"/>
      <c r="Q109" s="124"/>
      <c r="R109" s="124"/>
      <c r="S109" s="128"/>
      <c r="T109" s="128"/>
      <c r="U109" s="128"/>
      <c r="V109" s="128"/>
      <c r="W109" s="9"/>
      <c r="X109" s="30"/>
      <c r="Y109" s="30"/>
      <c r="AB109" s="1"/>
      <c r="AC109" s="1"/>
      <c r="AD109" s="1"/>
      <c r="AE109" s="1"/>
      <c r="AF109" s="1"/>
    </row>
    <row r="110" spans="2:32">
      <c r="B110" s="1"/>
      <c r="C110" s="1"/>
      <c r="E110" s="123"/>
      <c r="F110" s="123"/>
      <c r="G110" s="123"/>
      <c r="H110" s="123"/>
      <c r="I110" s="123"/>
      <c r="J110" s="123"/>
      <c r="K110" s="123"/>
      <c r="L110" s="123"/>
      <c r="M110" s="123"/>
      <c r="N110" s="123"/>
      <c r="O110" s="126"/>
      <c r="P110" s="124"/>
      <c r="Q110" s="124"/>
      <c r="R110" s="124"/>
      <c r="S110" s="128"/>
      <c r="T110" s="128"/>
      <c r="U110" s="128"/>
      <c r="V110" s="128"/>
      <c r="W110" s="9"/>
      <c r="X110" s="30"/>
      <c r="Y110" s="30"/>
      <c r="AB110" s="1"/>
      <c r="AC110" s="1"/>
      <c r="AD110" s="1"/>
      <c r="AE110" s="1"/>
      <c r="AF110" s="1"/>
    </row>
    <row r="111" spans="2:32">
      <c r="B111" s="1"/>
      <c r="C111" s="1"/>
      <c r="E111" s="123"/>
      <c r="F111" s="123"/>
      <c r="G111" s="123"/>
      <c r="H111" s="123"/>
      <c r="I111" s="123"/>
      <c r="J111" s="123"/>
      <c r="K111" s="123"/>
      <c r="L111" s="123"/>
      <c r="M111" s="123"/>
      <c r="N111" s="123"/>
      <c r="O111" s="126"/>
      <c r="P111" s="124"/>
      <c r="Q111" s="124"/>
      <c r="R111" s="124"/>
      <c r="S111" s="128"/>
      <c r="T111" s="128"/>
      <c r="U111" s="128"/>
      <c r="V111" s="128"/>
      <c r="W111" s="9"/>
      <c r="X111" s="30"/>
      <c r="Y111" s="30"/>
      <c r="AB111" s="1"/>
      <c r="AC111" s="1"/>
      <c r="AD111" s="1"/>
      <c r="AE111" s="1"/>
      <c r="AF111" s="1"/>
    </row>
    <row r="112" spans="2:32">
      <c r="B112" s="1"/>
      <c r="C112" s="1"/>
      <c r="E112" s="123"/>
      <c r="F112" s="123"/>
      <c r="G112" s="123"/>
      <c r="H112" s="123"/>
      <c r="I112" s="123"/>
      <c r="J112" s="123"/>
      <c r="K112" s="123"/>
      <c r="L112" s="123"/>
      <c r="M112" s="123"/>
      <c r="N112" s="123"/>
      <c r="O112" s="126"/>
      <c r="P112" s="124"/>
      <c r="Q112" s="124"/>
      <c r="R112" s="124"/>
      <c r="S112" s="128"/>
      <c r="T112" s="128"/>
      <c r="U112" s="128"/>
      <c r="V112" s="128"/>
      <c r="W112" s="9"/>
      <c r="X112" s="30"/>
      <c r="Y112" s="30"/>
      <c r="AB112" s="1"/>
      <c r="AC112" s="1"/>
      <c r="AD112" s="1"/>
      <c r="AE112" s="1"/>
      <c r="AF112" s="1"/>
    </row>
    <row r="113" spans="2:32">
      <c r="B113" s="1"/>
      <c r="C113" s="1"/>
      <c r="E113" s="123"/>
      <c r="F113" s="123"/>
      <c r="G113" s="123"/>
      <c r="H113" s="123"/>
      <c r="I113" s="123"/>
      <c r="J113" s="123"/>
      <c r="K113" s="123"/>
      <c r="L113" s="123"/>
      <c r="M113" s="123"/>
      <c r="N113" s="123"/>
      <c r="O113" s="126"/>
      <c r="P113" s="124"/>
      <c r="Q113" s="124"/>
      <c r="R113" s="124"/>
      <c r="S113" s="128"/>
      <c r="T113" s="128"/>
      <c r="U113" s="128"/>
      <c r="V113" s="128"/>
      <c r="W113" s="9"/>
      <c r="X113" s="30"/>
      <c r="Y113" s="30"/>
      <c r="AB113" s="1"/>
      <c r="AC113" s="1"/>
      <c r="AD113" s="1"/>
      <c r="AE113" s="1"/>
      <c r="AF113" s="1"/>
    </row>
    <row r="114" spans="2:32">
      <c r="B114" s="1"/>
      <c r="C114" s="1"/>
      <c r="E114" s="123"/>
      <c r="F114" s="123"/>
      <c r="G114" s="123"/>
      <c r="H114" s="123"/>
      <c r="I114" s="123"/>
      <c r="J114" s="123"/>
      <c r="K114" s="123"/>
      <c r="L114" s="123"/>
      <c r="M114" s="123"/>
      <c r="N114" s="123"/>
      <c r="O114" s="126"/>
      <c r="P114" s="124"/>
      <c r="Q114" s="124"/>
      <c r="R114" s="124"/>
      <c r="S114" s="128"/>
      <c r="T114" s="128"/>
      <c r="U114" s="128"/>
      <c r="V114" s="128"/>
      <c r="W114" s="9"/>
      <c r="X114" s="30"/>
      <c r="Y114" s="30"/>
      <c r="AB114" s="1"/>
      <c r="AC114" s="1"/>
      <c r="AD114" s="1"/>
      <c r="AE114" s="1"/>
      <c r="AF114" s="1"/>
    </row>
    <row r="115" spans="2:32">
      <c r="B115" s="1"/>
      <c r="C115" s="1"/>
      <c r="E115" s="123"/>
      <c r="F115" s="123"/>
      <c r="G115" s="123"/>
      <c r="H115" s="123"/>
      <c r="I115" s="123"/>
      <c r="J115" s="123"/>
      <c r="K115" s="123"/>
      <c r="L115" s="123"/>
      <c r="M115" s="123"/>
      <c r="N115" s="123"/>
      <c r="O115" s="126"/>
      <c r="P115" s="124"/>
      <c r="Q115" s="124"/>
      <c r="R115" s="124"/>
      <c r="S115" s="128"/>
      <c r="T115" s="128"/>
      <c r="U115" s="128"/>
      <c r="V115" s="128"/>
      <c r="W115" s="9"/>
      <c r="X115" s="30"/>
      <c r="Y115" s="30"/>
      <c r="AB115" s="1"/>
      <c r="AC115" s="1"/>
      <c r="AD115" s="1"/>
      <c r="AE115" s="1"/>
      <c r="AF115" s="1"/>
    </row>
    <row r="116" spans="2:32">
      <c r="B116" s="1"/>
      <c r="C116" s="1"/>
      <c r="E116" s="123"/>
      <c r="F116" s="123"/>
      <c r="G116" s="123"/>
      <c r="H116" s="123"/>
      <c r="I116" s="123"/>
      <c r="J116" s="123"/>
      <c r="K116" s="123"/>
      <c r="L116" s="123"/>
      <c r="M116" s="123"/>
      <c r="N116" s="123"/>
      <c r="O116" s="126"/>
      <c r="P116" s="124"/>
      <c r="Q116" s="124"/>
      <c r="R116" s="124"/>
      <c r="S116" s="128"/>
      <c r="T116" s="128"/>
      <c r="U116" s="128"/>
      <c r="V116" s="128"/>
      <c r="W116" s="9"/>
      <c r="X116" s="30"/>
      <c r="Y116" s="30"/>
      <c r="AB116" s="1"/>
      <c r="AC116" s="1"/>
      <c r="AD116" s="1"/>
      <c r="AE116" s="1"/>
      <c r="AF116" s="1"/>
    </row>
    <row r="117" spans="2:32">
      <c r="B117" s="1"/>
      <c r="C117" s="1"/>
      <c r="E117" s="123"/>
      <c r="F117" s="123"/>
      <c r="G117" s="123"/>
      <c r="H117" s="123"/>
      <c r="I117" s="123"/>
      <c r="J117" s="123"/>
      <c r="K117" s="123"/>
      <c r="L117" s="123"/>
      <c r="M117" s="123"/>
      <c r="N117" s="123"/>
      <c r="O117" s="126"/>
      <c r="P117" s="124"/>
      <c r="Q117" s="124"/>
      <c r="R117" s="124"/>
      <c r="S117" s="128"/>
      <c r="T117" s="128"/>
      <c r="U117" s="128"/>
      <c r="V117" s="128"/>
      <c r="W117" s="9"/>
      <c r="X117" s="30"/>
      <c r="Y117" s="30"/>
      <c r="AB117" s="1"/>
      <c r="AC117" s="1"/>
      <c r="AD117" s="1"/>
      <c r="AE117" s="1"/>
      <c r="AF117" s="1"/>
    </row>
    <row r="118" spans="2:32">
      <c r="B118" s="1"/>
      <c r="C118" s="1"/>
      <c r="E118" s="123"/>
      <c r="F118" s="123"/>
      <c r="G118" s="123"/>
      <c r="H118" s="123"/>
      <c r="I118" s="123"/>
      <c r="J118" s="123"/>
      <c r="K118" s="123"/>
      <c r="L118" s="123"/>
      <c r="M118" s="123"/>
      <c r="N118" s="123"/>
      <c r="O118" s="126"/>
      <c r="P118" s="124"/>
      <c r="Q118" s="124"/>
      <c r="R118" s="124"/>
      <c r="S118" s="128"/>
      <c r="T118" s="128"/>
      <c r="U118" s="128"/>
      <c r="V118" s="128"/>
      <c r="W118" s="9"/>
      <c r="X118" s="30"/>
      <c r="Y118" s="30"/>
      <c r="AB118" s="1"/>
      <c r="AC118" s="1"/>
      <c r="AD118" s="1"/>
      <c r="AE118" s="1"/>
      <c r="AF118" s="1"/>
    </row>
    <row r="119" spans="2:32">
      <c r="B119" s="1"/>
      <c r="C119" s="1"/>
      <c r="E119" s="123"/>
      <c r="F119" s="123"/>
      <c r="G119" s="123"/>
      <c r="H119" s="123"/>
      <c r="I119" s="123"/>
      <c r="J119" s="123"/>
      <c r="K119" s="123"/>
      <c r="L119" s="123"/>
      <c r="M119" s="123"/>
      <c r="N119" s="123"/>
      <c r="O119" s="126"/>
      <c r="P119" s="124"/>
      <c r="Q119" s="124"/>
      <c r="R119" s="124"/>
      <c r="S119" s="128"/>
      <c r="T119" s="128"/>
      <c r="U119" s="128"/>
      <c r="V119" s="128"/>
      <c r="W119" s="9"/>
      <c r="X119" s="30"/>
      <c r="Y119" s="30"/>
      <c r="AB119" s="1"/>
      <c r="AC119" s="1"/>
      <c r="AD119" s="1"/>
      <c r="AE119" s="1"/>
      <c r="AF119" s="1"/>
    </row>
    <row r="120" spans="2:32">
      <c r="B120" s="1"/>
      <c r="C120" s="1"/>
      <c r="E120" s="123"/>
      <c r="F120" s="123"/>
      <c r="G120" s="123"/>
      <c r="H120" s="123"/>
      <c r="I120" s="123"/>
      <c r="J120" s="123"/>
      <c r="K120" s="123"/>
      <c r="L120" s="123"/>
      <c r="M120" s="123"/>
      <c r="N120" s="123"/>
      <c r="O120" s="126"/>
      <c r="P120" s="124"/>
      <c r="Q120" s="124"/>
      <c r="R120" s="124"/>
      <c r="S120" s="128"/>
      <c r="T120" s="128"/>
      <c r="U120" s="128"/>
      <c r="V120" s="128"/>
      <c r="W120" s="9"/>
      <c r="X120" s="30"/>
      <c r="Y120" s="30"/>
      <c r="AB120" s="1"/>
      <c r="AC120" s="1"/>
      <c r="AD120" s="1"/>
      <c r="AE120" s="1"/>
      <c r="AF120" s="1"/>
    </row>
    <row r="121" spans="2:32">
      <c r="B121" s="1"/>
      <c r="C121" s="1"/>
      <c r="E121" s="123"/>
      <c r="F121" s="123"/>
      <c r="G121" s="123"/>
      <c r="H121" s="123"/>
      <c r="I121" s="123"/>
      <c r="J121" s="123"/>
      <c r="K121" s="123"/>
      <c r="L121" s="123"/>
      <c r="M121" s="123"/>
      <c r="N121" s="123"/>
      <c r="O121" s="126"/>
      <c r="P121" s="124"/>
      <c r="Q121" s="124"/>
      <c r="R121" s="124"/>
      <c r="S121" s="128"/>
      <c r="T121" s="128"/>
      <c r="U121" s="128"/>
      <c r="V121" s="128"/>
      <c r="W121" s="9"/>
      <c r="X121" s="30"/>
      <c r="Y121" s="30"/>
      <c r="AB121" s="1"/>
      <c r="AC121" s="1"/>
      <c r="AD121" s="1"/>
      <c r="AE121" s="1"/>
      <c r="AF121" s="1"/>
    </row>
    <row r="122" spans="2:32">
      <c r="B122" s="1"/>
      <c r="C122" s="1"/>
      <c r="E122" s="123"/>
      <c r="F122" s="123"/>
      <c r="G122" s="123"/>
      <c r="H122" s="123"/>
      <c r="I122" s="123"/>
      <c r="J122" s="123"/>
      <c r="K122" s="123"/>
      <c r="L122" s="123"/>
      <c r="M122" s="123"/>
      <c r="N122" s="123"/>
      <c r="O122" s="126"/>
      <c r="P122" s="124"/>
      <c r="Q122" s="124"/>
      <c r="R122" s="124"/>
      <c r="S122" s="128"/>
      <c r="T122" s="128"/>
      <c r="U122" s="128"/>
      <c r="V122" s="128"/>
      <c r="W122" s="9"/>
      <c r="X122" s="30"/>
      <c r="Y122" s="30"/>
      <c r="AB122" s="1"/>
      <c r="AC122" s="1"/>
      <c r="AD122" s="1"/>
      <c r="AE122" s="1"/>
      <c r="AF122" s="1"/>
    </row>
    <row r="123" spans="2:32">
      <c r="B123" s="1"/>
      <c r="C123" s="1"/>
      <c r="E123" s="123"/>
      <c r="F123" s="123"/>
      <c r="G123" s="123"/>
      <c r="H123" s="123"/>
      <c r="I123" s="123"/>
      <c r="J123" s="123"/>
      <c r="K123" s="123"/>
      <c r="L123" s="123"/>
      <c r="M123" s="123"/>
      <c r="N123" s="123"/>
      <c r="O123" s="126"/>
      <c r="P123" s="124"/>
      <c r="Q123" s="124"/>
      <c r="R123" s="124"/>
      <c r="S123" s="128"/>
      <c r="T123" s="128"/>
      <c r="U123" s="128"/>
      <c r="V123" s="128"/>
      <c r="W123" s="9"/>
      <c r="X123" s="30"/>
      <c r="Y123" s="30"/>
      <c r="AB123" s="1"/>
      <c r="AC123" s="1"/>
      <c r="AD123" s="1"/>
      <c r="AE123" s="1"/>
      <c r="AF123" s="1"/>
    </row>
    <row r="124" spans="2:32">
      <c r="B124" s="1"/>
      <c r="C124" s="1"/>
      <c r="E124" s="123"/>
      <c r="F124" s="123"/>
      <c r="G124" s="123"/>
      <c r="H124" s="123"/>
      <c r="I124" s="123"/>
      <c r="J124" s="123"/>
      <c r="K124" s="123"/>
      <c r="L124" s="123"/>
      <c r="M124" s="123"/>
      <c r="N124" s="123"/>
      <c r="O124" s="126"/>
      <c r="P124" s="124"/>
      <c r="Q124" s="124"/>
      <c r="R124" s="124"/>
      <c r="S124" s="128"/>
      <c r="T124" s="128"/>
      <c r="U124" s="128"/>
      <c r="V124" s="128"/>
      <c r="W124" s="9"/>
      <c r="X124" s="30"/>
      <c r="Y124" s="30"/>
      <c r="AB124" s="1"/>
      <c r="AC124" s="1"/>
      <c r="AD124" s="1"/>
      <c r="AE124" s="1"/>
      <c r="AF124" s="1"/>
    </row>
    <row r="125" spans="2:32">
      <c r="B125" s="1"/>
      <c r="C125" s="1"/>
      <c r="E125" s="123"/>
      <c r="F125" s="123"/>
      <c r="G125" s="123"/>
      <c r="H125" s="123"/>
      <c r="I125" s="123"/>
      <c r="J125" s="123"/>
      <c r="K125" s="123"/>
      <c r="L125" s="123"/>
      <c r="M125" s="123"/>
      <c r="N125" s="123"/>
      <c r="O125" s="126"/>
      <c r="P125" s="124"/>
      <c r="Q125" s="124"/>
      <c r="R125" s="124"/>
      <c r="S125" s="128"/>
      <c r="T125" s="128"/>
      <c r="U125" s="128"/>
      <c r="V125" s="128"/>
      <c r="W125" s="9"/>
      <c r="X125" s="30"/>
      <c r="Y125" s="30"/>
      <c r="AB125" s="1"/>
      <c r="AC125" s="1"/>
      <c r="AD125" s="1"/>
      <c r="AE125" s="1"/>
      <c r="AF125" s="1"/>
    </row>
    <row r="126" spans="2:32">
      <c r="B126" s="1"/>
      <c r="C126" s="1"/>
      <c r="E126" s="123"/>
      <c r="F126" s="123"/>
      <c r="G126" s="123"/>
      <c r="H126" s="123"/>
      <c r="I126" s="123"/>
      <c r="J126" s="123"/>
      <c r="K126" s="123"/>
      <c r="L126" s="123"/>
      <c r="M126" s="123"/>
      <c r="N126" s="123"/>
      <c r="O126" s="126"/>
      <c r="P126" s="124"/>
      <c r="Q126" s="124"/>
      <c r="R126" s="124"/>
      <c r="S126" s="128"/>
      <c r="T126" s="128"/>
      <c r="U126" s="128"/>
      <c r="V126" s="128"/>
      <c r="W126" s="9"/>
      <c r="X126" s="30"/>
      <c r="Y126" s="30"/>
      <c r="AB126" s="1"/>
      <c r="AC126" s="1"/>
      <c r="AD126" s="1"/>
      <c r="AE126" s="1"/>
      <c r="AF126" s="1"/>
    </row>
    <row r="127" spans="2:32">
      <c r="B127" s="1"/>
      <c r="C127" s="1"/>
      <c r="E127" s="123"/>
      <c r="F127" s="123"/>
      <c r="G127" s="123"/>
      <c r="H127" s="123"/>
      <c r="I127" s="123"/>
      <c r="J127" s="123"/>
      <c r="K127" s="123"/>
      <c r="L127" s="123"/>
      <c r="M127" s="123"/>
      <c r="N127" s="123"/>
      <c r="O127" s="126"/>
      <c r="P127" s="124"/>
      <c r="Q127" s="124"/>
      <c r="R127" s="124"/>
      <c r="S127" s="128"/>
      <c r="T127" s="128"/>
      <c r="U127" s="128"/>
      <c r="V127" s="128"/>
      <c r="W127" s="9"/>
      <c r="X127" s="30"/>
      <c r="Y127" s="30"/>
      <c r="AB127" s="1"/>
      <c r="AC127" s="1"/>
      <c r="AD127" s="1"/>
      <c r="AE127" s="1"/>
      <c r="AF127" s="1"/>
    </row>
    <row r="128" spans="2:32">
      <c r="B128" s="1"/>
      <c r="C128" s="1"/>
      <c r="E128" s="123"/>
      <c r="F128" s="123"/>
      <c r="G128" s="123"/>
      <c r="H128" s="123"/>
      <c r="I128" s="123"/>
      <c r="J128" s="123"/>
      <c r="K128" s="123"/>
      <c r="L128" s="123"/>
      <c r="M128" s="123"/>
      <c r="N128" s="123"/>
      <c r="O128" s="126"/>
      <c r="P128" s="124"/>
      <c r="Q128" s="124"/>
      <c r="R128" s="124"/>
      <c r="S128" s="128"/>
      <c r="T128" s="128"/>
      <c r="U128" s="128"/>
      <c r="V128" s="128"/>
      <c r="W128" s="9"/>
      <c r="X128" s="30"/>
      <c r="Y128" s="30"/>
      <c r="AB128" s="1"/>
      <c r="AC128" s="1"/>
      <c r="AD128" s="1"/>
      <c r="AE128" s="1"/>
      <c r="AF128" s="1"/>
    </row>
    <row r="129" spans="1:256">
      <c r="B129" s="1"/>
      <c r="C129" s="1"/>
      <c r="E129" s="123"/>
      <c r="F129" s="123"/>
      <c r="G129" s="123"/>
      <c r="H129" s="123"/>
      <c r="I129" s="123"/>
      <c r="J129" s="123"/>
      <c r="K129" s="123"/>
      <c r="L129" s="123"/>
      <c r="M129" s="123"/>
      <c r="N129" s="123"/>
      <c r="O129" s="126"/>
      <c r="P129" s="124"/>
      <c r="Q129" s="124"/>
      <c r="R129" s="124"/>
      <c r="S129" s="128"/>
      <c r="T129" s="128"/>
      <c r="U129" s="128"/>
      <c r="V129" s="128"/>
      <c r="W129" s="9"/>
      <c r="X129" s="30"/>
      <c r="Y129" s="30"/>
      <c r="AB129" s="1"/>
      <c r="AC129" s="1"/>
      <c r="AD129" s="1"/>
      <c r="AE129" s="1"/>
      <c r="AF129" s="1"/>
    </row>
    <row r="130" spans="1:256">
      <c r="B130" s="1"/>
      <c r="C130" s="1"/>
      <c r="E130" s="123"/>
      <c r="F130" s="123"/>
      <c r="G130" s="123"/>
      <c r="H130" s="123"/>
      <c r="I130" s="123"/>
      <c r="J130" s="123"/>
      <c r="K130" s="123"/>
      <c r="L130" s="123"/>
      <c r="M130" s="123"/>
      <c r="N130" s="123"/>
      <c r="O130" s="126"/>
      <c r="P130" s="124"/>
      <c r="Q130" s="124"/>
      <c r="R130" s="124"/>
      <c r="S130" s="128"/>
      <c r="T130" s="128"/>
      <c r="U130" s="128"/>
      <c r="V130" s="128"/>
      <c r="W130" s="9"/>
      <c r="X130" s="30"/>
      <c r="Y130" s="30"/>
      <c r="AB130" s="1"/>
      <c r="AC130" s="1"/>
      <c r="AD130" s="1"/>
      <c r="AE130" s="1"/>
      <c r="AF130" s="1"/>
    </row>
    <row r="131" spans="1:256">
      <c r="B131" s="1"/>
      <c r="C131" s="1"/>
      <c r="E131" s="123"/>
      <c r="F131" s="123"/>
      <c r="G131" s="123"/>
      <c r="H131" s="123"/>
      <c r="I131" s="123"/>
      <c r="J131" s="123"/>
      <c r="K131" s="123"/>
      <c r="L131" s="123"/>
      <c r="M131" s="123"/>
      <c r="N131" s="123"/>
      <c r="O131" s="126"/>
      <c r="P131" s="124"/>
      <c r="Q131" s="124"/>
      <c r="R131" s="124"/>
      <c r="S131" s="128"/>
      <c r="T131" s="128"/>
      <c r="U131" s="128"/>
      <c r="V131" s="128"/>
      <c r="W131" s="9"/>
      <c r="X131" s="30"/>
      <c r="Y131" s="30"/>
      <c r="AB131" s="1"/>
      <c r="AC131" s="1"/>
      <c r="AD131" s="1"/>
      <c r="AE131" s="1"/>
      <c r="AF131" s="1"/>
    </row>
    <row r="132" spans="1:256">
      <c r="B132" s="1"/>
      <c r="C132" s="1"/>
      <c r="E132" s="123"/>
      <c r="F132" s="123"/>
      <c r="G132" s="123"/>
      <c r="H132" s="123"/>
      <c r="I132" s="123"/>
      <c r="J132" s="123"/>
      <c r="K132" s="123"/>
      <c r="L132" s="123"/>
      <c r="M132" s="123"/>
      <c r="N132" s="123"/>
      <c r="O132" s="126"/>
      <c r="P132" s="124"/>
      <c r="Q132" s="124"/>
      <c r="R132" s="124"/>
      <c r="S132" s="128"/>
      <c r="T132" s="128"/>
      <c r="U132" s="128"/>
      <c r="V132" s="128"/>
      <c r="W132" s="9"/>
      <c r="X132" s="30"/>
      <c r="Y132" s="30"/>
      <c r="AB132" s="1"/>
      <c r="AC132" s="1"/>
      <c r="AD132" s="1"/>
      <c r="AE132" s="1"/>
      <c r="AF132" s="1"/>
    </row>
    <row r="133" spans="1:256">
      <c r="B133" s="1"/>
      <c r="C133" s="1"/>
      <c r="E133" s="123"/>
      <c r="F133" s="123"/>
      <c r="G133" s="123"/>
      <c r="H133" s="123"/>
      <c r="I133" s="123"/>
      <c r="J133" s="123"/>
      <c r="K133" s="123"/>
      <c r="L133" s="123"/>
      <c r="M133" s="123"/>
      <c r="N133" s="123"/>
      <c r="O133" s="126"/>
      <c r="P133" s="124"/>
      <c r="Q133" s="124"/>
      <c r="R133" s="124"/>
      <c r="S133" s="128"/>
      <c r="T133" s="128"/>
      <c r="U133" s="128"/>
      <c r="V133" s="128"/>
      <c r="W133" s="9"/>
      <c r="X133" s="30"/>
      <c r="Y133" s="30"/>
      <c r="AB133" s="1"/>
      <c r="AC133" s="1"/>
      <c r="AD133" s="1"/>
      <c r="AE133" s="1"/>
      <c r="AF133" s="1"/>
    </row>
    <row r="134" spans="1:256">
      <c r="B134" s="1"/>
      <c r="C134" s="1"/>
      <c r="E134" s="123"/>
      <c r="F134" s="123"/>
      <c r="G134" s="123"/>
      <c r="H134" s="123"/>
      <c r="I134" s="123"/>
      <c r="J134" s="123"/>
      <c r="K134" s="123"/>
      <c r="L134" s="123"/>
      <c r="M134" s="123"/>
      <c r="N134" s="123"/>
      <c r="O134" s="126"/>
      <c r="P134" s="124"/>
      <c r="Q134" s="124"/>
      <c r="R134" s="124"/>
      <c r="S134" s="128"/>
      <c r="T134" s="128"/>
      <c r="U134" s="128"/>
      <c r="V134" s="128"/>
      <c r="W134" s="9"/>
      <c r="X134" s="30"/>
      <c r="Y134" s="30"/>
      <c r="AB134" s="1"/>
      <c r="AC134" s="1"/>
      <c r="AD134" s="1"/>
      <c r="AE134" s="1"/>
      <c r="AF134" s="1"/>
    </row>
    <row r="135" spans="1:256">
      <c r="E135" s="123"/>
      <c r="F135" s="123"/>
      <c r="G135" s="123"/>
      <c r="H135" s="123"/>
      <c r="I135" s="123"/>
      <c r="J135" s="123"/>
      <c r="K135" s="123"/>
      <c r="L135" s="123"/>
      <c r="M135" s="123"/>
      <c r="N135" s="123"/>
      <c r="O135" s="126"/>
      <c r="P135" s="124"/>
      <c r="Q135" s="124"/>
      <c r="R135" s="124"/>
      <c r="S135" s="128"/>
      <c r="T135" s="128"/>
      <c r="U135" s="128"/>
      <c r="V135" s="128"/>
      <c r="W135" s="9"/>
      <c r="X135" s="30"/>
      <c r="Y135" s="30"/>
      <c r="AB135" s="1"/>
      <c r="AC135" s="1"/>
      <c r="AD135" s="1"/>
      <c r="AE135" s="1"/>
      <c r="AF135" s="1"/>
    </row>
    <row r="136" spans="1:256">
      <c r="E136" s="123"/>
      <c r="F136" s="123"/>
      <c r="G136" s="123"/>
      <c r="H136" s="123"/>
      <c r="I136" s="123"/>
      <c r="J136" s="123"/>
      <c r="K136" s="123"/>
      <c r="L136" s="123"/>
      <c r="M136" s="123"/>
      <c r="N136" s="123"/>
      <c r="O136" s="126"/>
      <c r="P136" s="124"/>
      <c r="Q136" s="124"/>
      <c r="R136" s="124"/>
      <c r="S136" s="128"/>
      <c r="T136" s="128"/>
      <c r="U136" s="128"/>
      <c r="V136" s="128"/>
      <c r="W136" s="9"/>
      <c r="X136" s="30"/>
      <c r="Y136" s="30"/>
      <c r="AB136" s="1"/>
      <c r="AC136" s="1"/>
      <c r="AD136" s="1"/>
      <c r="AE136" s="1"/>
      <c r="AF136" s="1"/>
    </row>
    <row r="137" spans="1:256">
      <c r="E137" s="123"/>
      <c r="F137" s="123"/>
      <c r="G137" s="123"/>
      <c r="H137" s="123"/>
      <c r="I137" s="123"/>
      <c r="J137" s="123"/>
      <c r="K137" s="123"/>
      <c r="L137" s="123"/>
      <c r="M137" s="123"/>
      <c r="N137" s="123"/>
      <c r="O137" s="126"/>
      <c r="P137" s="124"/>
      <c r="Q137" s="124"/>
      <c r="R137" s="124"/>
      <c r="S137" s="128"/>
      <c r="T137" s="128"/>
      <c r="U137" s="128"/>
      <c r="V137" s="128"/>
      <c r="W137" s="9"/>
      <c r="X137" s="30"/>
      <c r="Y137" s="30"/>
      <c r="AB137" s="1"/>
      <c r="AC137" s="1"/>
      <c r="AD137" s="1"/>
      <c r="AE137" s="1"/>
      <c r="AF137" s="1"/>
    </row>
    <row r="138" spans="1:256">
      <c r="A138" s="3"/>
      <c r="D138" s="3"/>
      <c r="E138" s="3"/>
      <c r="F138" s="3"/>
      <c r="G138" s="3"/>
      <c r="H138" s="3"/>
      <c r="I138" s="3"/>
      <c r="J138" s="3"/>
      <c r="K138" s="3"/>
      <c r="L138" s="3"/>
      <c r="M138" s="3"/>
      <c r="N138" s="3"/>
      <c r="O138" s="3"/>
      <c r="P138" s="3"/>
      <c r="Q138" s="3"/>
      <c r="R138" s="3"/>
      <c r="S138" s="3"/>
      <c r="T138" s="3"/>
      <c r="U138" s="3"/>
      <c r="V138" s="3"/>
      <c r="W138" s="3"/>
      <c r="X138" s="3"/>
      <c r="Y138" s="3"/>
      <c r="Z138" s="3"/>
      <c r="AA138" s="3"/>
      <c r="AB138" s="3"/>
      <c r="AC138" s="3"/>
      <c r="AD138" s="3"/>
      <c r="AE138" s="3"/>
      <c r="AF138" s="3"/>
      <c r="AG138" s="3"/>
      <c r="AH138" s="3"/>
      <c r="AI138" s="3"/>
      <c r="AJ138" s="3"/>
      <c r="AK138" s="3"/>
      <c r="AL138" s="3"/>
      <c r="AM138" s="3"/>
      <c r="AN138" s="3"/>
      <c r="AO138" s="3"/>
      <c r="AP138" s="3"/>
      <c r="AQ138" s="3"/>
      <c r="AR138" s="3"/>
      <c r="AS138" s="3"/>
      <c r="AT138" s="3"/>
      <c r="AU138" s="3"/>
      <c r="AV138" s="3"/>
      <c r="AW138" s="3"/>
      <c r="AX138" s="3"/>
      <c r="AY138" s="3"/>
      <c r="AZ138" s="3"/>
      <c r="BA138" s="3"/>
      <c r="BB138" s="3"/>
      <c r="BC138" s="3"/>
      <c r="BD138" s="3"/>
      <c r="BE138" s="3"/>
      <c r="BF138" s="3"/>
      <c r="BG138" s="3"/>
      <c r="BH138" s="3"/>
      <c r="BI138" s="3"/>
      <c r="BJ138" s="3"/>
      <c r="BK138" s="3"/>
      <c r="BL138" s="3"/>
      <c r="BM138" s="3"/>
      <c r="BN138" s="3"/>
      <c r="BO138" s="3"/>
      <c r="BP138" s="3"/>
      <c r="BQ138" s="3"/>
      <c r="BR138" s="3"/>
      <c r="BS138" s="3"/>
      <c r="BT138" s="3"/>
      <c r="BU138" s="3"/>
      <c r="BV138" s="3"/>
      <c r="BW138" s="3"/>
      <c r="BX138" s="3"/>
      <c r="BY138" s="3"/>
      <c r="BZ138" s="3"/>
      <c r="CA138" s="3"/>
      <c r="CB138" s="3"/>
      <c r="CC138" s="3"/>
      <c r="CD138" s="3"/>
      <c r="CE138" s="3"/>
      <c r="CF138" s="3"/>
      <c r="CG138" s="3"/>
      <c r="CH138" s="3"/>
      <c r="CI138" s="3"/>
      <c r="CJ138" s="3"/>
      <c r="CK138" s="3"/>
      <c r="CL138" s="3"/>
      <c r="CM138" s="3"/>
      <c r="CN138" s="3"/>
      <c r="CO138" s="3"/>
      <c r="CP138" s="3"/>
      <c r="CQ138" s="3"/>
      <c r="CR138" s="3"/>
      <c r="CS138" s="3"/>
      <c r="CT138" s="3"/>
      <c r="CU138" s="3"/>
      <c r="CV138" s="3"/>
      <c r="CW138" s="3"/>
      <c r="CX138" s="3"/>
      <c r="CY138" s="3"/>
      <c r="CZ138" s="3"/>
      <c r="DA138" s="3"/>
      <c r="DB138" s="3"/>
      <c r="DC138" s="3"/>
      <c r="DD138" s="3"/>
      <c r="DE138" s="3"/>
      <c r="DF138" s="3"/>
      <c r="DG138" s="3"/>
      <c r="DH138" s="3"/>
      <c r="DI138" s="3"/>
      <c r="DJ138" s="3"/>
      <c r="DK138" s="3"/>
      <c r="DL138" s="3"/>
      <c r="DM138" s="3"/>
      <c r="DN138" s="3"/>
      <c r="DO138" s="3"/>
      <c r="DP138" s="3"/>
      <c r="DQ138" s="3"/>
      <c r="DR138" s="3"/>
      <c r="DS138" s="3"/>
      <c r="DT138" s="3"/>
      <c r="DU138" s="3"/>
      <c r="DV138" s="3"/>
      <c r="DW138" s="3"/>
      <c r="DX138" s="3"/>
      <c r="DY138" s="3"/>
      <c r="DZ138" s="3"/>
      <c r="EA138" s="3"/>
      <c r="EB138" s="3"/>
      <c r="EC138" s="3"/>
      <c r="ED138" s="3"/>
      <c r="EE138" s="3"/>
      <c r="EF138" s="3"/>
      <c r="EG138" s="3"/>
      <c r="EH138" s="3"/>
      <c r="EI138" s="3"/>
      <c r="EJ138" s="3"/>
      <c r="EK138" s="3"/>
      <c r="EL138" s="3"/>
      <c r="EM138" s="3"/>
      <c r="EN138" s="3"/>
      <c r="EO138" s="3"/>
      <c r="EP138" s="3"/>
      <c r="EQ138" s="3"/>
      <c r="ER138" s="3"/>
      <c r="ES138" s="3"/>
      <c r="ET138" s="3"/>
      <c r="EU138" s="3"/>
      <c r="EV138" s="3"/>
      <c r="EW138" s="3"/>
      <c r="EX138" s="3"/>
      <c r="EY138" s="3"/>
      <c r="EZ138" s="3"/>
      <c r="FA138" s="3"/>
      <c r="FB138" s="3"/>
      <c r="FC138" s="3"/>
      <c r="FD138" s="3"/>
      <c r="FE138" s="3"/>
      <c r="FF138" s="3"/>
      <c r="FG138" s="3"/>
      <c r="FH138" s="3"/>
      <c r="FI138" s="3"/>
      <c r="FJ138" s="3"/>
      <c r="FK138" s="3"/>
      <c r="FL138" s="3"/>
      <c r="FM138" s="3"/>
      <c r="FN138" s="3"/>
      <c r="FO138" s="3"/>
      <c r="FP138" s="3"/>
      <c r="FQ138" s="3"/>
      <c r="FR138" s="3"/>
      <c r="FS138" s="3"/>
      <c r="FT138" s="3"/>
      <c r="FU138" s="3"/>
      <c r="FV138" s="3"/>
      <c r="FW138" s="3"/>
      <c r="FX138" s="3"/>
      <c r="FY138" s="3"/>
      <c r="FZ138" s="3"/>
      <c r="GA138" s="3"/>
      <c r="GB138" s="3"/>
      <c r="GC138" s="3"/>
      <c r="GD138" s="3"/>
      <c r="GE138" s="3"/>
      <c r="GF138" s="3"/>
      <c r="GG138" s="3"/>
      <c r="GH138" s="3"/>
      <c r="GI138" s="3"/>
      <c r="GJ138" s="3"/>
      <c r="GK138" s="3"/>
      <c r="GL138" s="3"/>
      <c r="GM138" s="3"/>
      <c r="GN138" s="3"/>
      <c r="GO138" s="3"/>
      <c r="GP138" s="3"/>
      <c r="GQ138" s="3"/>
      <c r="GR138" s="3"/>
      <c r="GS138" s="3"/>
      <c r="GT138" s="3"/>
      <c r="GU138" s="3"/>
      <c r="GV138" s="3"/>
      <c r="GW138" s="3"/>
      <c r="GX138" s="3"/>
      <c r="GY138" s="3"/>
      <c r="GZ138" s="3"/>
      <c r="HA138" s="3"/>
      <c r="HB138" s="3"/>
      <c r="HC138" s="3"/>
      <c r="HD138" s="3"/>
      <c r="HE138" s="3"/>
      <c r="HF138" s="3"/>
      <c r="HG138" s="3"/>
      <c r="HH138" s="3"/>
      <c r="HI138" s="3"/>
      <c r="HJ138" s="3"/>
      <c r="HK138" s="3"/>
      <c r="HL138" s="3"/>
      <c r="HM138" s="3"/>
      <c r="HN138" s="3"/>
      <c r="HO138" s="3"/>
      <c r="HP138" s="3"/>
      <c r="HQ138" s="3"/>
      <c r="HR138" s="3"/>
      <c r="HS138" s="3"/>
      <c r="HT138" s="3"/>
      <c r="HU138" s="3"/>
      <c r="HV138" s="3"/>
      <c r="HW138" s="3"/>
      <c r="HX138" s="3"/>
      <c r="HY138" s="3"/>
      <c r="HZ138" s="3"/>
      <c r="IA138" s="3"/>
      <c r="IB138" s="3"/>
      <c r="IC138" s="3"/>
      <c r="ID138" s="3"/>
      <c r="IE138" s="3"/>
      <c r="IF138" s="3"/>
      <c r="IG138" s="3"/>
      <c r="IH138" s="3"/>
      <c r="II138" s="3"/>
      <c r="IJ138" s="3"/>
      <c r="IK138" s="3"/>
      <c r="IL138" s="3"/>
      <c r="IM138" s="3"/>
      <c r="IN138" s="3"/>
      <c r="IO138" s="3"/>
      <c r="IP138" s="3"/>
      <c r="IQ138" s="3"/>
      <c r="IR138" s="3"/>
      <c r="IS138" s="3"/>
      <c r="IT138" s="3"/>
      <c r="IU138" s="3"/>
      <c r="IV138" s="3"/>
    </row>
    <row r="139" spans="1:256">
      <c r="A139" s="3"/>
      <c r="D139" s="3"/>
      <c r="E139" s="3"/>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3"/>
      <c r="FZ139" s="3"/>
      <c r="GA139" s="3"/>
      <c r="GB139" s="3"/>
      <c r="GC139" s="3"/>
      <c r="GD139" s="3"/>
      <c r="GE139" s="3"/>
      <c r="GF139" s="3"/>
      <c r="GG139" s="3"/>
      <c r="GH139" s="3"/>
      <c r="GI139" s="3"/>
      <c r="GJ139" s="3"/>
      <c r="GK139" s="3"/>
      <c r="GL139" s="3"/>
      <c r="GM139" s="3"/>
      <c r="GN139" s="3"/>
      <c r="GO139" s="3"/>
      <c r="GP139" s="3"/>
      <c r="GQ139" s="3"/>
      <c r="GR139" s="3"/>
      <c r="GS139" s="3"/>
      <c r="GT139" s="3"/>
      <c r="GU139" s="3"/>
      <c r="GV139" s="3"/>
      <c r="GW139" s="3"/>
      <c r="GX139" s="3"/>
      <c r="GY139" s="3"/>
      <c r="GZ139" s="3"/>
      <c r="HA139" s="3"/>
      <c r="HB139" s="3"/>
      <c r="HC139" s="3"/>
      <c r="HD139" s="3"/>
      <c r="HE139" s="3"/>
      <c r="HF139" s="3"/>
      <c r="HG139" s="3"/>
      <c r="HH139" s="3"/>
      <c r="HI139" s="3"/>
      <c r="HJ139" s="3"/>
      <c r="HK139" s="3"/>
      <c r="HL139" s="3"/>
      <c r="HM139" s="3"/>
      <c r="HN139" s="3"/>
      <c r="HO139" s="3"/>
      <c r="HP139" s="3"/>
      <c r="HQ139" s="3"/>
      <c r="HR139" s="3"/>
      <c r="HS139" s="3"/>
      <c r="HT139" s="3"/>
      <c r="HU139" s="3"/>
      <c r="HV139" s="3"/>
      <c r="HW139" s="3"/>
      <c r="HX139" s="3"/>
      <c r="HY139" s="3"/>
      <c r="HZ139" s="3"/>
      <c r="IA139" s="3"/>
      <c r="IB139" s="3"/>
      <c r="IC139" s="3"/>
      <c r="ID139" s="3"/>
      <c r="IE139" s="3"/>
      <c r="IF139" s="3"/>
      <c r="IG139" s="3"/>
      <c r="IH139" s="3"/>
      <c r="II139" s="3"/>
      <c r="IJ139" s="3"/>
      <c r="IK139" s="3"/>
      <c r="IL139" s="3"/>
      <c r="IM139" s="3"/>
      <c r="IN139" s="3"/>
      <c r="IO139" s="3"/>
      <c r="IP139" s="3"/>
      <c r="IQ139" s="3"/>
      <c r="IR139" s="3"/>
      <c r="IS139" s="3"/>
      <c r="IT139" s="3"/>
      <c r="IU139" s="3"/>
      <c r="IV139" s="3"/>
    </row>
    <row r="140" spans="1:256">
      <c r="A140" s="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c r="BR140" s="3"/>
      <c r="BS140" s="3"/>
      <c r="BT140" s="3"/>
      <c r="BU140" s="3"/>
      <c r="BV140" s="3"/>
      <c r="BW140" s="3"/>
      <c r="BX140" s="3"/>
      <c r="BY140" s="3"/>
      <c r="BZ140" s="3"/>
      <c r="CA140" s="3"/>
      <c r="CB140" s="3"/>
      <c r="CC140" s="3"/>
      <c r="CD140" s="3"/>
      <c r="CE140" s="3"/>
      <c r="CF140" s="3"/>
      <c r="CG140" s="3"/>
      <c r="CH140" s="3"/>
      <c r="CI140" s="3"/>
      <c r="CJ140" s="3"/>
      <c r="CK140" s="3"/>
      <c r="CL140" s="3"/>
      <c r="CM140" s="3"/>
      <c r="CN140" s="3"/>
      <c r="CO140" s="3"/>
      <c r="CP140" s="3"/>
      <c r="CQ140" s="3"/>
      <c r="CR140" s="3"/>
      <c r="CS140" s="3"/>
      <c r="CT140" s="3"/>
      <c r="CU140" s="3"/>
      <c r="CV140" s="3"/>
      <c r="CW140" s="3"/>
      <c r="CX140" s="3"/>
      <c r="CY140" s="3"/>
      <c r="CZ140" s="3"/>
      <c r="DA140" s="3"/>
      <c r="DB140" s="3"/>
      <c r="DC140" s="3"/>
      <c r="DD140" s="3"/>
      <c r="DE140" s="3"/>
      <c r="DF140" s="3"/>
      <c r="DG140" s="3"/>
      <c r="DH140" s="3"/>
      <c r="DI140" s="3"/>
      <c r="DJ140" s="3"/>
      <c r="DK140" s="3"/>
      <c r="DL140" s="3"/>
      <c r="DM140" s="3"/>
      <c r="DN140" s="3"/>
      <c r="DO140" s="3"/>
      <c r="DP140" s="3"/>
      <c r="DQ140" s="3"/>
      <c r="DR140" s="3"/>
      <c r="DS140" s="3"/>
      <c r="DT140" s="3"/>
      <c r="DU140" s="3"/>
      <c r="DV140" s="3"/>
      <c r="DW140" s="3"/>
      <c r="DX140" s="3"/>
      <c r="DY140" s="3"/>
      <c r="DZ140" s="3"/>
      <c r="EA140" s="3"/>
      <c r="EB140" s="3"/>
      <c r="EC140" s="3"/>
      <c r="ED140" s="3"/>
      <c r="EE140" s="3"/>
      <c r="EF140" s="3"/>
      <c r="EG140" s="3"/>
      <c r="EH140" s="3"/>
      <c r="EI140" s="3"/>
      <c r="EJ140" s="3"/>
      <c r="EK140" s="3"/>
      <c r="EL140" s="3"/>
      <c r="EM140" s="3"/>
      <c r="EN140" s="3"/>
      <c r="EO140" s="3"/>
      <c r="EP140" s="3"/>
      <c r="EQ140" s="3"/>
      <c r="ER140" s="3"/>
      <c r="ES140" s="3"/>
      <c r="ET140" s="3"/>
      <c r="EU140" s="3"/>
      <c r="EV140" s="3"/>
      <c r="EW140" s="3"/>
      <c r="EX140" s="3"/>
      <c r="EY140" s="3"/>
      <c r="EZ140" s="3"/>
      <c r="FA140" s="3"/>
      <c r="FB140" s="3"/>
      <c r="FC140" s="3"/>
      <c r="FD140" s="3"/>
      <c r="FE140" s="3"/>
      <c r="FF140" s="3"/>
      <c r="FG140" s="3"/>
      <c r="FH140" s="3"/>
      <c r="FI140" s="3"/>
      <c r="FJ140" s="3"/>
      <c r="FK140" s="3"/>
      <c r="FL140" s="3"/>
      <c r="FM140" s="3"/>
      <c r="FN140" s="3"/>
      <c r="FO140" s="3"/>
      <c r="FP140" s="3"/>
      <c r="FQ140" s="3"/>
      <c r="FR140" s="3"/>
      <c r="FS140" s="3"/>
      <c r="FT140" s="3"/>
      <c r="FU140" s="3"/>
      <c r="FV140" s="3"/>
      <c r="FW140" s="3"/>
      <c r="FX140" s="3"/>
      <c r="FY140" s="3"/>
      <c r="FZ140" s="3"/>
      <c r="GA140" s="3"/>
      <c r="GB140" s="3"/>
      <c r="GC140" s="3"/>
      <c r="GD140" s="3"/>
      <c r="GE140" s="3"/>
      <c r="GF140" s="3"/>
      <c r="GG140" s="3"/>
      <c r="GH140" s="3"/>
      <c r="GI140" s="3"/>
      <c r="GJ140" s="3"/>
      <c r="GK140" s="3"/>
      <c r="GL140" s="3"/>
      <c r="GM140" s="3"/>
      <c r="GN140" s="3"/>
      <c r="GO140" s="3"/>
      <c r="GP140" s="3"/>
      <c r="GQ140" s="3"/>
      <c r="GR140" s="3"/>
      <c r="GS140" s="3"/>
      <c r="GT140" s="3"/>
      <c r="GU140" s="3"/>
      <c r="GV140" s="3"/>
      <c r="GW140" s="3"/>
      <c r="GX140" s="3"/>
      <c r="GY140" s="3"/>
      <c r="GZ140" s="3"/>
      <c r="HA140" s="3"/>
      <c r="HB140" s="3"/>
      <c r="HC140" s="3"/>
      <c r="HD140" s="3"/>
      <c r="HE140" s="3"/>
      <c r="HF140" s="3"/>
      <c r="HG140" s="3"/>
      <c r="HH140" s="3"/>
      <c r="HI140" s="3"/>
      <c r="HJ140" s="3"/>
      <c r="HK140" s="3"/>
      <c r="HL140" s="3"/>
      <c r="HM140" s="3"/>
      <c r="HN140" s="3"/>
      <c r="HO140" s="3"/>
      <c r="HP140" s="3"/>
      <c r="HQ140" s="3"/>
      <c r="HR140" s="3"/>
      <c r="HS140" s="3"/>
      <c r="HT140" s="3"/>
      <c r="HU140" s="3"/>
      <c r="HV140" s="3"/>
      <c r="HW140" s="3"/>
      <c r="HX140" s="3"/>
      <c r="HY140" s="3"/>
      <c r="HZ140" s="3"/>
      <c r="IA140" s="3"/>
      <c r="IB140" s="3"/>
      <c r="IC140" s="3"/>
      <c r="ID140" s="3"/>
      <c r="IE140" s="3"/>
      <c r="IF140" s="3"/>
      <c r="IG140" s="3"/>
      <c r="IH140" s="3"/>
      <c r="II140" s="3"/>
      <c r="IJ140" s="3"/>
      <c r="IK140" s="3"/>
      <c r="IL140" s="3"/>
      <c r="IM140" s="3"/>
      <c r="IN140" s="3"/>
      <c r="IO140" s="3"/>
      <c r="IP140" s="3"/>
      <c r="IQ140" s="3"/>
      <c r="IR140" s="3"/>
      <c r="IS140" s="3"/>
      <c r="IT140" s="3"/>
      <c r="IU140" s="3"/>
      <c r="IV140" s="3"/>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240" priority="14" stopIfTrue="1" operator="greaterThanOrEqual">
      <formula>#REF!</formula>
    </cfRule>
  </conditionalFormatting>
  <conditionalFormatting sqref="G60:H65 O60:P65">
    <cfRule type="cellIs" dxfId="239" priority="13" stopIfTrue="1" operator="greaterThanOrEqual">
      <formula>#REF!</formula>
    </cfRule>
  </conditionalFormatting>
  <conditionalFormatting sqref="O65:P65 O60:P61">
    <cfRule type="expression" dxfId="238" priority="12" stopIfTrue="1">
      <formula>#REF!=""</formula>
    </cfRule>
  </conditionalFormatting>
  <conditionalFormatting sqref="O58:P58 O60:P61 G60:H65">
    <cfRule type="expression" dxfId="237" priority="11" stopIfTrue="1">
      <formula>#REF!=""</formula>
    </cfRule>
  </conditionalFormatting>
  <conditionalFormatting sqref="R11:U11">
    <cfRule type="expression" dxfId="236" priority="10" stopIfTrue="1">
      <formula>$J$11=#REF!</formula>
    </cfRule>
  </conditionalFormatting>
  <conditionalFormatting sqref="G60:H65">
    <cfRule type="expression" dxfId="235" priority="9" stopIfTrue="1">
      <formula>#REF!=""</formula>
    </cfRule>
  </conditionalFormatting>
  <conditionalFormatting sqref="G58:H58">
    <cfRule type="expression" dxfId="234" priority="8" stopIfTrue="1">
      <formula>#REF!=""</formula>
    </cfRule>
  </conditionalFormatting>
  <conditionalFormatting sqref="O62:P62">
    <cfRule type="expression" dxfId="233" priority="7" stopIfTrue="1">
      <formula>#REF!=""</formula>
    </cfRule>
  </conditionalFormatting>
  <conditionalFormatting sqref="O62:P62">
    <cfRule type="expression" dxfId="232" priority="6" stopIfTrue="1">
      <formula>#REF!=""</formula>
    </cfRule>
  </conditionalFormatting>
  <conditionalFormatting sqref="O63:P64">
    <cfRule type="expression" dxfId="231" priority="5" stopIfTrue="1">
      <formula>#REF!=""</formula>
    </cfRule>
  </conditionalFormatting>
  <conditionalFormatting sqref="O63:P64">
    <cfRule type="expression" dxfId="230" priority="4" stopIfTrue="1">
      <formula>#REF!=""</formula>
    </cfRule>
  </conditionalFormatting>
  <conditionalFormatting sqref="O65:P65">
    <cfRule type="expression" dxfId="229" priority="3" stopIfTrue="1">
      <formula>#REF!=""</formula>
    </cfRule>
  </conditionalFormatting>
  <conditionalFormatting sqref="G58:H58 O58:P58 O60:P65 G60:H65">
    <cfRule type="expression" dxfId="228" priority="2" stopIfTrue="1">
      <formula>#REF!=""</formula>
    </cfRule>
  </conditionalFormatting>
  <conditionalFormatting sqref="G58:H58 O58:P58 O60:P65 G60:H65">
    <cfRule type="cellIs" dxfId="227" priority="1" stopIfTrue="1" operator="greaterThanOrEqual">
      <formula>#REF!</formula>
    </cfRule>
  </conditionalFormatting>
  <dataValidations count="3">
    <dataValidation errorStyle="warning" allowBlank="1" showInputMessage="1" showErrorMessage="1" sqref="Q65651 JM65651 TI65651 ADE65651 ANA65651 AWW65651 BGS65651 BQO65651 CAK65651 CKG65651 CUC65651 DDY65651 DNU65651 DXQ65651 EHM65651 ERI65651 FBE65651 FLA65651 FUW65651 GES65651 GOO65651 GYK65651 HIG65651 HSC65651 IBY65651 ILU65651 IVQ65651 JFM65651 JPI65651 JZE65651 KJA65651 KSW65651 LCS65651 LMO65651 LWK65651 MGG65651 MQC65651 MZY65651 NJU65651 NTQ65651 ODM65651 ONI65651 OXE65651 PHA65651 PQW65651 QAS65651 QKO65651 QUK65651 REG65651 ROC65651 RXY65651 SHU65651 SRQ65651 TBM65651 TLI65651 TVE65651 UFA65651 UOW65651 UYS65651 VIO65651 VSK65651 WCG65651 WMC65651 WVY65651 Q131187 JM131187 TI131187 ADE131187 ANA131187 AWW131187 BGS131187 BQO131187 CAK131187 CKG131187 CUC131187 DDY131187 DNU131187 DXQ131187 EHM131187 ERI131187 FBE131187 FLA131187 FUW131187 GES131187 GOO131187 GYK131187 HIG131187 HSC131187 IBY131187 ILU131187 IVQ131187 JFM131187 JPI131187 JZE131187 KJA131187 KSW131187 LCS131187 LMO131187 LWK131187 MGG131187 MQC131187 MZY131187 NJU131187 NTQ131187 ODM131187 ONI131187 OXE131187 PHA131187 PQW131187 QAS131187 QKO131187 QUK131187 REG131187 ROC131187 RXY131187 SHU131187 SRQ131187 TBM131187 TLI131187 TVE131187 UFA131187 UOW131187 UYS131187 VIO131187 VSK131187 WCG131187 WMC131187 WVY131187 Q196723 JM196723 TI196723 ADE196723 ANA196723 AWW196723 BGS196723 BQO196723 CAK196723 CKG196723 CUC196723 DDY196723 DNU196723 DXQ196723 EHM196723 ERI196723 FBE196723 FLA196723 FUW196723 GES196723 GOO196723 GYK196723 HIG196723 HSC196723 IBY196723 ILU196723 IVQ196723 JFM196723 JPI196723 JZE196723 KJA196723 KSW196723 LCS196723 LMO196723 LWK196723 MGG196723 MQC196723 MZY196723 NJU196723 NTQ196723 ODM196723 ONI196723 OXE196723 PHA196723 PQW196723 QAS196723 QKO196723 QUK196723 REG196723 ROC196723 RXY196723 SHU196723 SRQ196723 TBM196723 TLI196723 TVE196723 UFA196723 UOW196723 UYS196723 VIO196723 VSK196723 WCG196723 WMC196723 WVY196723 Q262259 JM262259 TI262259 ADE262259 ANA262259 AWW262259 BGS262259 BQO262259 CAK262259 CKG262259 CUC262259 DDY262259 DNU262259 DXQ262259 EHM262259 ERI262259 FBE262259 FLA262259 FUW262259 GES262259 GOO262259 GYK262259 HIG262259 HSC262259 IBY262259 ILU262259 IVQ262259 JFM262259 JPI262259 JZE262259 KJA262259 KSW262259 LCS262259 LMO262259 LWK262259 MGG262259 MQC262259 MZY262259 NJU262259 NTQ262259 ODM262259 ONI262259 OXE262259 PHA262259 PQW262259 QAS262259 QKO262259 QUK262259 REG262259 ROC262259 RXY262259 SHU262259 SRQ262259 TBM262259 TLI262259 TVE262259 UFA262259 UOW262259 UYS262259 VIO262259 VSK262259 WCG262259 WMC262259 WVY262259 Q327795 JM327795 TI327795 ADE327795 ANA327795 AWW327795 BGS327795 BQO327795 CAK327795 CKG327795 CUC327795 DDY327795 DNU327795 DXQ327795 EHM327795 ERI327795 FBE327795 FLA327795 FUW327795 GES327795 GOO327795 GYK327795 HIG327795 HSC327795 IBY327795 ILU327795 IVQ327795 JFM327795 JPI327795 JZE327795 KJA327795 KSW327795 LCS327795 LMO327795 LWK327795 MGG327795 MQC327795 MZY327795 NJU327795 NTQ327795 ODM327795 ONI327795 OXE327795 PHA327795 PQW327795 QAS327795 QKO327795 QUK327795 REG327795 ROC327795 RXY327795 SHU327795 SRQ327795 TBM327795 TLI327795 TVE327795 UFA327795 UOW327795 UYS327795 VIO327795 VSK327795 WCG327795 WMC327795 WVY327795 Q393331 JM393331 TI393331 ADE393331 ANA393331 AWW393331 BGS393331 BQO393331 CAK393331 CKG393331 CUC393331 DDY393331 DNU393331 DXQ393331 EHM393331 ERI393331 FBE393331 FLA393331 FUW393331 GES393331 GOO393331 GYK393331 HIG393331 HSC393331 IBY393331 ILU393331 IVQ393331 JFM393331 JPI393331 JZE393331 KJA393331 KSW393331 LCS393331 LMO393331 LWK393331 MGG393331 MQC393331 MZY393331 NJU393331 NTQ393331 ODM393331 ONI393331 OXE393331 PHA393331 PQW393331 QAS393331 QKO393331 QUK393331 REG393331 ROC393331 RXY393331 SHU393331 SRQ393331 TBM393331 TLI393331 TVE393331 UFA393331 UOW393331 UYS393331 VIO393331 VSK393331 WCG393331 WMC393331 WVY393331 Q458867 JM458867 TI458867 ADE458867 ANA458867 AWW458867 BGS458867 BQO458867 CAK458867 CKG458867 CUC458867 DDY458867 DNU458867 DXQ458867 EHM458867 ERI458867 FBE458867 FLA458867 FUW458867 GES458867 GOO458867 GYK458867 HIG458867 HSC458867 IBY458867 ILU458867 IVQ458867 JFM458867 JPI458867 JZE458867 KJA458867 KSW458867 LCS458867 LMO458867 LWK458867 MGG458867 MQC458867 MZY458867 NJU458867 NTQ458867 ODM458867 ONI458867 OXE458867 PHA458867 PQW458867 QAS458867 QKO458867 QUK458867 REG458867 ROC458867 RXY458867 SHU458867 SRQ458867 TBM458867 TLI458867 TVE458867 UFA458867 UOW458867 UYS458867 VIO458867 VSK458867 WCG458867 WMC458867 WVY458867 Q524403 JM524403 TI524403 ADE524403 ANA524403 AWW524403 BGS524403 BQO524403 CAK524403 CKG524403 CUC524403 DDY524403 DNU524403 DXQ524403 EHM524403 ERI524403 FBE524403 FLA524403 FUW524403 GES524403 GOO524403 GYK524403 HIG524403 HSC524403 IBY524403 ILU524403 IVQ524403 JFM524403 JPI524403 JZE524403 KJA524403 KSW524403 LCS524403 LMO524403 LWK524403 MGG524403 MQC524403 MZY524403 NJU524403 NTQ524403 ODM524403 ONI524403 OXE524403 PHA524403 PQW524403 QAS524403 QKO524403 QUK524403 REG524403 ROC524403 RXY524403 SHU524403 SRQ524403 TBM524403 TLI524403 TVE524403 UFA524403 UOW524403 UYS524403 VIO524403 VSK524403 WCG524403 WMC524403 WVY524403 Q589939 JM589939 TI589939 ADE589939 ANA589939 AWW589939 BGS589939 BQO589939 CAK589939 CKG589939 CUC589939 DDY589939 DNU589939 DXQ589939 EHM589939 ERI589939 FBE589939 FLA589939 FUW589939 GES589939 GOO589939 GYK589939 HIG589939 HSC589939 IBY589939 ILU589939 IVQ589939 JFM589939 JPI589939 JZE589939 KJA589939 KSW589939 LCS589939 LMO589939 LWK589939 MGG589939 MQC589939 MZY589939 NJU589939 NTQ589939 ODM589939 ONI589939 OXE589939 PHA589939 PQW589939 QAS589939 QKO589939 QUK589939 REG589939 ROC589939 RXY589939 SHU589939 SRQ589939 TBM589939 TLI589939 TVE589939 UFA589939 UOW589939 UYS589939 VIO589939 VSK589939 WCG589939 WMC589939 WVY589939 Q655475 JM655475 TI655475 ADE655475 ANA655475 AWW655475 BGS655475 BQO655475 CAK655475 CKG655475 CUC655475 DDY655475 DNU655475 DXQ655475 EHM655475 ERI655475 FBE655475 FLA655475 FUW655475 GES655475 GOO655475 GYK655475 HIG655475 HSC655475 IBY655475 ILU655475 IVQ655475 JFM655475 JPI655475 JZE655475 KJA655475 KSW655475 LCS655475 LMO655475 LWK655475 MGG655475 MQC655475 MZY655475 NJU655475 NTQ655475 ODM655475 ONI655475 OXE655475 PHA655475 PQW655475 QAS655475 QKO655475 QUK655475 REG655475 ROC655475 RXY655475 SHU655475 SRQ655475 TBM655475 TLI655475 TVE655475 UFA655475 UOW655475 UYS655475 VIO655475 VSK655475 WCG655475 WMC655475 WVY655475 Q721011 JM721011 TI721011 ADE721011 ANA721011 AWW721011 BGS721011 BQO721011 CAK721011 CKG721011 CUC721011 DDY721011 DNU721011 DXQ721011 EHM721011 ERI721011 FBE721011 FLA721011 FUW721011 GES721011 GOO721011 GYK721011 HIG721011 HSC721011 IBY721011 ILU721011 IVQ721011 JFM721011 JPI721011 JZE721011 KJA721011 KSW721011 LCS721011 LMO721011 LWK721011 MGG721011 MQC721011 MZY721011 NJU721011 NTQ721011 ODM721011 ONI721011 OXE721011 PHA721011 PQW721011 QAS721011 QKO721011 QUK721011 REG721011 ROC721011 RXY721011 SHU721011 SRQ721011 TBM721011 TLI721011 TVE721011 UFA721011 UOW721011 UYS721011 VIO721011 VSK721011 WCG721011 WMC721011 WVY721011 Q786547 JM786547 TI786547 ADE786547 ANA786547 AWW786547 BGS786547 BQO786547 CAK786547 CKG786547 CUC786547 DDY786547 DNU786547 DXQ786547 EHM786547 ERI786547 FBE786547 FLA786547 FUW786547 GES786547 GOO786547 GYK786547 HIG786547 HSC786547 IBY786547 ILU786547 IVQ786547 JFM786547 JPI786547 JZE786547 KJA786547 KSW786547 LCS786547 LMO786547 LWK786547 MGG786547 MQC786547 MZY786547 NJU786547 NTQ786547 ODM786547 ONI786547 OXE786547 PHA786547 PQW786547 QAS786547 QKO786547 QUK786547 REG786547 ROC786547 RXY786547 SHU786547 SRQ786547 TBM786547 TLI786547 TVE786547 UFA786547 UOW786547 UYS786547 VIO786547 VSK786547 WCG786547 WMC786547 WVY786547 Q852083 JM852083 TI852083 ADE852083 ANA852083 AWW852083 BGS852083 BQO852083 CAK852083 CKG852083 CUC852083 DDY852083 DNU852083 DXQ852083 EHM852083 ERI852083 FBE852083 FLA852083 FUW852083 GES852083 GOO852083 GYK852083 HIG852083 HSC852083 IBY852083 ILU852083 IVQ852083 JFM852083 JPI852083 JZE852083 KJA852083 KSW852083 LCS852083 LMO852083 LWK852083 MGG852083 MQC852083 MZY852083 NJU852083 NTQ852083 ODM852083 ONI852083 OXE852083 PHA852083 PQW852083 QAS852083 QKO852083 QUK852083 REG852083 ROC852083 RXY852083 SHU852083 SRQ852083 TBM852083 TLI852083 TVE852083 UFA852083 UOW852083 UYS852083 VIO852083 VSK852083 WCG852083 WMC852083 WVY852083 Q917619 JM917619 TI917619 ADE917619 ANA917619 AWW917619 BGS917619 BQO917619 CAK917619 CKG917619 CUC917619 DDY917619 DNU917619 DXQ917619 EHM917619 ERI917619 FBE917619 FLA917619 FUW917619 GES917619 GOO917619 GYK917619 HIG917619 HSC917619 IBY917619 ILU917619 IVQ917619 JFM917619 JPI917619 JZE917619 KJA917619 KSW917619 LCS917619 LMO917619 LWK917619 MGG917619 MQC917619 MZY917619 NJU917619 NTQ917619 ODM917619 ONI917619 OXE917619 PHA917619 PQW917619 QAS917619 QKO917619 QUK917619 REG917619 ROC917619 RXY917619 SHU917619 SRQ917619 TBM917619 TLI917619 TVE917619 UFA917619 UOW917619 UYS917619 VIO917619 VSK917619 WCG917619 WMC917619 WVY917619 Q983155 JM983155 TI983155 ADE983155 ANA983155 AWW983155 BGS983155 BQO983155 CAK983155 CKG983155 CUC983155 DDY983155 DNU983155 DXQ983155 EHM983155 ERI983155 FBE983155 FLA983155 FUW983155 GES983155 GOO983155 GYK983155 HIG983155 HSC983155 IBY983155 ILU983155 IVQ983155 JFM983155 JPI983155 JZE983155 KJA983155 KSW983155 LCS983155 LMO983155 LWK983155 MGG983155 MQC983155 MZY983155 NJU983155 NTQ983155 ODM983155 ONI983155 OXE983155 PHA983155 PQW983155 QAS983155 QKO983155 QUK983155 REG983155 ROC983155 RXY983155 SHU983155 SRQ983155 TBM983155 TLI983155 TVE983155 UFA983155 UOW983155 UYS983155 VIO983155 VSK983155 WCG983155 WMC983155 WVY983155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79:U65479 JM65479:JQ65479 TI65479:TM65479 ADE65479:ADI65479 ANA65479:ANE65479 AWW65479:AXA65479 BGS65479:BGW65479 BQO65479:BQS65479 CAK65479:CAO65479 CKG65479:CKK65479 CUC65479:CUG65479 DDY65479:DEC65479 DNU65479:DNY65479 DXQ65479:DXU65479 EHM65479:EHQ65479 ERI65479:ERM65479 FBE65479:FBI65479 FLA65479:FLE65479 FUW65479:FVA65479 GES65479:GEW65479 GOO65479:GOS65479 GYK65479:GYO65479 HIG65479:HIK65479 HSC65479:HSG65479 IBY65479:ICC65479 ILU65479:ILY65479 IVQ65479:IVU65479 JFM65479:JFQ65479 JPI65479:JPM65479 JZE65479:JZI65479 KJA65479:KJE65479 KSW65479:KTA65479 LCS65479:LCW65479 LMO65479:LMS65479 LWK65479:LWO65479 MGG65479:MGK65479 MQC65479:MQG65479 MZY65479:NAC65479 NJU65479:NJY65479 NTQ65479:NTU65479 ODM65479:ODQ65479 ONI65479:ONM65479 OXE65479:OXI65479 PHA65479:PHE65479 PQW65479:PRA65479 QAS65479:QAW65479 QKO65479:QKS65479 QUK65479:QUO65479 REG65479:REK65479 ROC65479:ROG65479 RXY65479:RYC65479 SHU65479:SHY65479 SRQ65479:SRU65479 TBM65479:TBQ65479 TLI65479:TLM65479 TVE65479:TVI65479 UFA65479:UFE65479 UOW65479:UPA65479 UYS65479:UYW65479 VIO65479:VIS65479 VSK65479:VSO65479 WCG65479:WCK65479 WMC65479:WMG65479 WVY65479:WWC65479 Q131015:U131015 JM131015:JQ131015 TI131015:TM131015 ADE131015:ADI131015 ANA131015:ANE131015 AWW131015:AXA131015 BGS131015:BGW131015 BQO131015:BQS131015 CAK131015:CAO131015 CKG131015:CKK131015 CUC131015:CUG131015 DDY131015:DEC131015 DNU131015:DNY131015 DXQ131015:DXU131015 EHM131015:EHQ131015 ERI131015:ERM131015 FBE131015:FBI131015 FLA131015:FLE131015 FUW131015:FVA131015 GES131015:GEW131015 GOO131015:GOS131015 GYK131015:GYO131015 HIG131015:HIK131015 HSC131015:HSG131015 IBY131015:ICC131015 ILU131015:ILY131015 IVQ131015:IVU131015 JFM131015:JFQ131015 JPI131015:JPM131015 JZE131015:JZI131015 KJA131015:KJE131015 KSW131015:KTA131015 LCS131015:LCW131015 LMO131015:LMS131015 LWK131015:LWO131015 MGG131015:MGK131015 MQC131015:MQG131015 MZY131015:NAC131015 NJU131015:NJY131015 NTQ131015:NTU131015 ODM131015:ODQ131015 ONI131015:ONM131015 OXE131015:OXI131015 PHA131015:PHE131015 PQW131015:PRA131015 QAS131015:QAW131015 QKO131015:QKS131015 QUK131015:QUO131015 REG131015:REK131015 ROC131015:ROG131015 RXY131015:RYC131015 SHU131015:SHY131015 SRQ131015:SRU131015 TBM131015:TBQ131015 TLI131015:TLM131015 TVE131015:TVI131015 UFA131015:UFE131015 UOW131015:UPA131015 UYS131015:UYW131015 VIO131015:VIS131015 VSK131015:VSO131015 WCG131015:WCK131015 WMC131015:WMG131015 WVY131015:WWC131015 Q196551:U196551 JM196551:JQ196551 TI196551:TM196551 ADE196551:ADI196551 ANA196551:ANE196551 AWW196551:AXA196551 BGS196551:BGW196551 BQO196551:BQS196551 CAK196551:CAO196551 CKG196551:CKK196551 CUC196551:CUG196551 DDY196551:DEC196551 DNU196551:DNY196551 DXQ196551:DXU196551 EHM196551:EHQ196551 ERI196551:ERM196551 FBE196551:FBI196551 FLA196551:FLE196551 FUW196551:FVA196551 GES196551:GEW196551 GOO196551:GOS196551 GYK196551:GYO196551 HIG196551:HIK196551 HSC196551:HSG196551 IBY196551:ICC196551 ILU196551:ILY196551 IVQ196551:IVU196551 JFM196551:JFQ196551 JPI196551:JPM196551 JZE196551:JZI196551 KJA196551:KJE196551 KSW196551:KTA196551 LCS196551:LCW196551 LMO196551:LMS196551 LWK196551:LWO196551 MGG196551:MGK196551 MQC196551:MQG196551 MZY196551:NAC196551 NJU196551:NJY196551 NTQ196551:NTU196551 ODM196551:ODQ196551 ONI196551:ONM196551 OXE196551:OXI196551 PHA196551:PHE196551 PQW196551:PRA196551 QAS196551:QAW196551 QKO196551:QKS196551 QUK196551:QUO196551 REG196551:REK196551 ROC196551:ROG196551 RXY196551:RYC196551 SHU196551:SHY196551 SRQ196551:SRU196551 TBM196551:TBQ196551 TLI196551:TLM196551 TVE196551:TVI196551 UFA196551:UFE196551 UOW196551:UPA196551 UYS196551:UYW196551 VIO196551:VIS196551 VSK196551:VSO196551 WCG196551:WCK196551 WMC196551:WMG196551 WVY196551:WWC196551 Q262087:U262087 JM262087:JQ262087 TI262087:TM262087 ADE262087:ADI262087 ANA262087:ANE262087 AWW262087:AXA262087 BGS262087:BGW262087 BQO262087:BQS262087 CAK262087:CAO262087 CKG262087:CKK262087 CUC262087:CUG262087 DDY262087:DEC262087 DNU262087:DNY262087 DXQ262087:DXU262087 EHM262087:EHQ262087 ERI262087:ERM262087 FBE262087:FBI262087 FLA262087:FLE262087 FUW262087:FVA262087 GES262087:GEW262087 GOO262087:GOS262087 GYK262087:GYO262087 HIG262087:HIK262087 HSC262087:HSG262087 IBY262087:ICC262087 ILU262087:ILY262087 IVQ262087:IVU262087 JFM262087:JFQ262087 JPI262087:JPM262087 JZE262087:JZI262087 KJA262087:KJE262087 KSW262087:KTA262087 LCS262087:LCW262087 LMO262087:LMS262087 LWK262087:LWO262087 MGG262087:MGK262087 MQC262087:MQG262087 MZY262087:NAC262087 NJU262087:NJY262087 NTQ262087:NTU262087 ODM262087:ODQ262087 ONI262087:ONM262087 OXE262087:OXI262087 PHA262087:PHE262087 PQW262087:PRA262087 QAS262087:QAW262087 QKO262087:QKS262087 QUK262087:QUO262087 REG262087:REK262087 ROC262087:ROG262087 RXY262087:RYC262087 SHU262087:SHY262087 SRQ262087:SRU262087 TBM262087:TBQ262087 TLI262087:TLM262087 TVE262087:TVI262087 UFA262087:UFE262087 UOW262087:UPA262087 UYS262087:UYW262087 VIO262087:VIS262087 VSK262087:VSO262087 WCG262087:WCK262087 WMC262087:WMG262087 WVY262087:WWC262087 Q327623:U327623 JM327623:JQ327623 TI327623:TM327623 ADE327623:ADI327623 ANA327623:ANE327623 AWW327623:AXA327623 BGS327623:BGW327623 BQO327623:BQS327623 CAK327623:CAO327623 CKG327623:CKK327623 CUC327623:CUG327623 DDY327623:DEC327623 DNU327623:DNY327623 DXQ327623:DXU327623 EHM327623:EHQ327623 ERI327623:ERM327623 FBE327623:FBI327623 FLA327623:FLE327623 FUW327623:FVA327623 GES327623:GEW327623 GOO327623:GOS327623 GYK327623:GYO327623 HIG327623:HIK327623 HSC327623:HSG327623 IBY327623:ICC327623 ILU327623:ILY327623 IVQ327623:IVU327623 JFM327623:JFQ327623 JPI327623:JPM327623 JZE327623:JZI327623 KJA327623:KJE327623 KSW327623:KTA327623 LCS327623:LCW327623 LMO327623:LMS327623 LWK327623:LWO327623 MGG327623:MGK327623 MQC327623:MQG327623 MZY327623:NAC327623 NJU327623:NJY327623 NTQ327623:NTU327623 ODM327623:ODQ327623 ONI327623:ONM327623 OXE327623:OXI327623 PHA327623:PHE327623 PQW327623:PRA327623 QAS327623:QAW327623 QKO327623:QKS327623 QUK327623:QUO327623 REG327623:REK327623 ROC327623:ROG327623 RXY327623:RYC327623 SHU327623:SHY327623 SRQ327623:SRU327623 TBM327623:TBQ327623 TLI327623:TLM327623 TVE327623:TVI327623 UFA327623:UFE327623 UOW327623:UPA327623 UYS327623:UYW327623 VIO327623:VIS327623 VSK327623:VSO327623 WCG327623:WCK327623 WMC327623:WMG327623 WVY327623:WWC327623 Q393159:U393159 JM393159:JQ393159 TI393159:TM393159 ADE393159:ADI393159 ANA393159:ANE393159 AWW393159:AXA393159 BGS393159:BGW393159 BQO393159:BQS393159 CAK393159:CAO393159 CKG393159:CKK393159 CUC393159:CUG393159 DDY393159:DEC393159 DNU393159:DNY393159 DXQ393159:DXU393159 EHM393159:EHQ393159 ERI393159:ERM393159 FBE393159:FBI393159 FLA393159:FLE393159 FUW393159:FVA393159 GES393159:GEW393159 GOO393159:GOS393159 GYK393159:GYO393159 HIG393159:HIK393159 HSC393159:HSG393159 IBY393159:ICC393159 ILU393159:ILY393159 IVQ393159:IVU393159 JFM393159:JFQ393159 JPI393159:JPM393159 JZE393159:JZI393159 KJA393159:KJE393159 KSW393159:KTA393159 LCS393159:LCW393159 LMO393159:LMS393159 LWK393159:LWO393159 MGG393159:MGK393159 MQC393159:MQG393159 MZY393159:NAC393159 NJU393159:NJY393159 NTQ393159:NTU393159 ODM393159:ODQ393159 ONI393159:ONM393159 OXE393159:OXI393159 PHA393159:PHE393159 PQW393159:PRA393159 QAS393159:QAW393159 QKO393159:QKS393159 QUK393159:QUO393159 REG393159:REK393159 ROC393159:ROG393159 RXY393159:RYC393159 SHU393159:SHY393159 SRQ393159:SRU393159 TBM393159:TBQ393159 TLI393159:TLM393159 TVE393159:TVI393159 UFA393159:UFE393159 UOW393159:UPA393159 UYS393159:UYW393159 VIO393159:VIS393159 VSK393159:VSO393159 WCG393159:WCK393159 WMC393159:WMG393159 WVY393159:WWC393159 Q458695:U458695 JM458695:JQ458695 TI458695:TM458695 ADE458695:ADI458695 ANA458695:ANE458695 AWW458695:AXA458695 BGS458695:BGW458695 BQO458695:BQS458695 CAK458695:CAO458695 CKG458695:CKK458695 CUC458695:CUG458695 DDY458695:DEC458695 DNU458695:DNY458695 DXQ458695:DXU458695 EHM458695:EHQ458695 ERI458695:ERM458695 FBE458695:FBI458695 FLA458695:FLE458695 FUW458695:FVA458695 GES458695:GEW458695 GOO458695:GOS458695 GYK458695:GYO458695 HIG458695:HIK458695 HSC458695:HSG458695 IBY458695:ICC458695 ILU458695:ILY458695 IVQ458695:IVU458695 JFM458695:JFQ458695 JPI458695:JPM458695 JZE458695:JZI458695 KJA458695:KJE458695 KSW458695:KTA458695 LCS458695:LCW458695 LMO458695:LMS458695 LWK458695:LWO458695 MGG458695:MGK458695 MQC458695:MQG458695 MZY458695:NAC458695 NJU458695:NJY458695 NTQ458695:NTU458695 ODM458695:ODQ458695 ONI458695:ONM458695 OXE458695:OXI458695 PHA458695:PHE458695 PQW458695:PRA458695 QAS458695:QAW458695 QKO458695:QKS458695 QUK458695:QUO458695 REG458695:REK458695 ROC458695:ROG458695 RXY458695:RYC458695 SHU458695:SHY458695 SRQ458695:SRU458695 TBM458695:TBQ458695 TLI458695:TLM458695 TVE458695:TVI458695 UFA458695:UFE458695 UOW458695:UPA458695 UYS458695:UYW458695 VIO458695:VIS458695 VSK458695:VSO458695 WCG458695:WCK458695 WMC458695:WMG458695 WVY458695:WWC458695 Q524231:U524231 JM524231:JQ524231 TI524231:TM524231 ADE524231:ADI524231 ANA524231:ANE524231 AWW524231:AXA524231 BGS524231:BGW524231 BQO524231:BQS524231 CAK524231:CAO524231 CKG524231:CKK524231 CUC524231:CUG524231 DDY524231:DEC524231 DNU524231:DNY524231 DXQ524231:DXU524231 EHM524231:EHQ524231 ERI524231:ERM524231 FBE524231:FBI524231 FLA524231:FLE524231 FUW524231:FVA524231 GES524231:GEW524231 GOO524231:GOS524231 GYK524231:GYO524231 HIG524231:HIK524231 HSC524231:HSG524231 IBY524231:ICC524231 ILU524231:ILY524231 IVQ524231:IVU524231 JFM524231:JFQ524231 JPI524231:JPM524231 JZE524231:JZI524231 KJA524231:KJE524231 KSW524231:KTA524231 LCS524231:LCW524231 LMO524231:LMS524231 LWK524231:LWO524231 MGG524231:MGK524231 MQC524231:MQG524231 MZY524231:NAC524231 NJU524231:NJY524231 NTQ524231:NTU524231 ODM524231:ODQ524231 ONI524231:ONM524231 OXE524231:OXI524231 PHA524231:PHE524231 PQW524231:PRA524231 QAS524231:QAW524231 QKO524231:QKS524231 QUK524231:QUO524231 REG524231:REK524231 ROC524231:ROG524231 RXY524231:RYC524231 SHU524231:SHY524231 SRQ524231:SRU524231 TBM524231:TBQ524231 TLI524231:TLM524231 TVE524231:TVI524231 UFA524231:UFE524231 UOW524231:UPA524231 UYS524231:UYW524231 VIO524231:VIS524231 VSK524231:VSO524231 WCG524231:WCK524231 WMC524231:WMG524231 WVY524231:WWC524231 Q589767:U589767 JM589767:JQ589767 TI589767:TM589767 ADE589767:ADI589767 ANA589767:ANE589767 AWW589767:AXA589767 BGS589767:BGW589767 BQO589767:BQS589767 CAK589767:CAO589767 CKG589767:CKK589767 CUC589767:CUG589767 DDY589767:DEC589767 DNU589767:DNY589767 DXQ589767:DXU589767 EHM589767:EHQ589767 ERI589767:ERM589767 FBE589767:FBI589767 FLA589767:FLE589767 FUW589767:FVA589767 GES589767:GEW589767 GOO589767:GOS589767 GYK589767:GYO589767 HIG589767:HIK589767 HSC589767:HSG589767 IBY589767:ICC589767 ILU589767:ILY589767 IVQ589767:IVU589767 JFM589767:JFQ589767 JPI589767:JPM589767 JZE589767:JZI589767 KJA589767:KJE589767 KSW589767:KTA589767 LCS589767:LCW589767 LMO589767:LMS589767 LWK589767:LWO589767 MGG589767:MGK589767 MQC589767:MQG589767 MZY589767:NAC589767 NJU589767:NJY589767 NTQ589767:NTU589767 ODM589767:ODQ589767 ONI589767:ONM589767 OXE589767:OXI589767 PHA589767:PHE589767 PQW589767:PRA589767 QAS589767:QAW589767 QKO589767:QKS589767 QUK589767:QUO589767 REG589767:REK589767 ROC589767:ROG589767 RXY589767:RYC589767 SHU589767:SHY589767 SRQ589767:SRU589767 TBM589767:TBQ589767 TLI589767:TLM589767 TVE589767:TVI589767 UFA589767:UFE589767 UOW589767:UPA589767 UYS589767:UYW589767 VIO589767:VIS589767 VSK589767:VSO589767 WCG589767:WCK589767 WMC589767:WMG589767 WVY589767:WWC589767 Q655303:U655303 JM655303:JQ655303 TI655303:TM655303 ADE655303:ADI655303 ANA655303:ANE655303 AWW655303:AXA655303 BGS655303:BGW655303 BQO655303:BQS655303 CAK655303:CAO655303 CKG655303:CKK655303 CUC655303:CUG655303 DDY655303:DEC655303 DNU655303:DNY655303 DXQ655303:DXU655303 EHM655303:EHQ655303 ERI655303:ERM655303 FBE655303:FBI655303 FLA655303:FLE655303 FUW655303:FVA655303 GES655303:GEW655303 GOO655303:GOS655303 GYK655303:GYO655303 HIG655303:HIK655303 HSC655303:HSG655303 IBY655303:ICC655303 ILU655303:ILY655303 IVQ655303:IVU655303 JFM655303:JFQ655303 JPI655303:JPM655303 JZE655303:JZI655303 KJA655303:KJE655303 KSW655303:KTA655303 LCS655303:LCW655303 LMO655303:LMS655303 LWK655303:LWO655303 MGG655303:MGK655303 MQC655303:MQG655303 MZY655303:NAC655303 NJU655303:NJY655303 NTQ655303:NTU655303 ODM655303:ODQ655303 ONI655303:ONM655303 OXE655303:OXI655303 PHA655303:PHE655303 PQW655303:PRA655303 QAS655303:QAW655303 QKO655303:QKS655303 QUK655303:QUO655303 REG655303:REK655303 ROC655303:ROG655303 RXY655303:RYC655303 SHU655303:SHY655303 SRQ655303:SRU655303 TBM655303:TBQ655303 TLI655303:TLM655303 TVE655303:TVI655303 UFA655303:UFE655303 UOW655303:UPA655303 UYS655303:UYW655303 VIO655303:VIS655303 VSK655303:VSO655303 WCG655303:WCK655303 WMC655303:WMG655303 WVY655303:WWC655303 Q720839:U720839 JM720839:JQ720839 TI720839:TM720839 ADE720839:ADI720839 ANA720839:ANE720839 AWW720839:AXA720839 BGS720839:BGW720839 BQO720839:BQS720839 CAK720839:CAO720839 CKG720839:CKK720839 CUC720839:CUG720839 DDY720839:DEC720839 DNU720839:DNY720839 DXQ720839:DXU720839 EHM720839:EHQ720839 ERI720839:ERM720839 FBE720839:FBI720839 FLA720839:FLE720839 FUW720839:FVA720839 GES720839:GEW720839 GOO720839:GOS720839 GYK720839:GYO720839 HIG720839:HIK720839 HSC720839:HSG720839 IBY720839:ICC720839 ILU720839:ILY720839 IVQ720839:IVU720839 JFM720839:JFQ720839 JPI720839:JPM720839 JZE720839:JZI720839 KJA720839:KJE720839 KSW720839:KTA720839 LCS720839:LCW720839 LMO720839:LMS720839 LWK720839:LWO720839 MGG720839:MGK720839 MQC720839:MQG720839 MZY720839:NAC720839 NJU720839:NJY720839 NTQ720839:NTU720839 ODM720839:ODQ720839 ONI720839:ONM720839 OXE720839:OXI720839 PHA720839:PHE720839 PQW720839:PRA720839 QAS720839:QAW720839 QKO720839:QKS720839 QUK720839:QUO720839 REG720839:REK720839 ROC720839:ROG720839 RXY720839:RYC720839 SHU720839:SHY720839 SRQ720839:SRU720839 TBM720839:TBQ720839 TLI720839:TLM720839 TVE720839:TVI720839 UFA720839:UFE720839 UOW720839:UPA720839 UYS720839:UYW720839 VIO720839:VIS720839 VSK720839:VSO720839 WCG720839:WCK720839 WMC720839:WMG720839 WVY720839:WWC720839 Q786375:U786375 JM786375:JQ786375 TI786375:TM786375 ADE786375:ADI786375 ANA786375:ANE786375 AWW786375:AXA786375 BGS786375:BGW786375 BQO786375:BQS786375 CAK786375:CAO786375 CKG786375:CKK786375 CUC786375:CUG786375 DDY786375:DEC786375 DNU786375:DNY786375 DXQ786375:DXU786375 EHM786375:EHQ786375 ERI786375:ERM786375 FBE786375:FBI786375 FLA786375:FLE786375 FUW786375:FVA786375 GES786375:GEW786375 GOO786375:GOS786375 GYK786375:GYO786375 HIG786375:HIK786375 HSC786375:HSG786375 IBY786375:ICC786375 ILU786375:ILY786375 IVQ786375:IVU786375 JFM786375:JFQ786375 JPI786375:JPM786375 JZE786375:JZI786375 KJA786375:KJE786375 KSW786375:KTA786375 LCS786375:LCW786375 LMO786375:LMS786375 LWK786375:LWO786375 MGG786375:MGK786375 MQC786375:MQG786375 MZY786375:NAC786375 NJU786375:NJY786375 NTQ786375:NTU786375 ODM786375:ODQ786375 ONI786375:ONM786375 OXE786375:OXI786375 PHA786375:PHE786375 PQW786375:PRA786375 QAS786375:QAW786375 QKO786375:QKS786375 QUK786375:QUO786375 REG786375:REK786375 ROC786375:ROG786375 RXY786375:RYC786375 SHU786375:SHY786375 SRQ786375:SRU786375 TBM786375:TBQ786375 TLI786375:TLM786375 TVE786375:TVI786375 UFA786375:UFE786375 UOW786375:UPA786375 UYS786375:UYW786375 VIO786375:VIS786375 VSK786375:VSO786375 WCG786375:WCK786375 WMC786375:WMG786375 WVY786375:WWC786375 Q851911:U851911 JM851911:JQ851911 TI851911:TM851911 ADE851911:ADI851911 ANA851911:ANE851911 AWW851911:AXA851911 BGS851911:BGW851911 BQO851911:BQS851911 CAK851911:CAO851911 CKG851911:CKK851911 CUC851911:CUG851911 DDY851911:DEC851911 DNU851911:DNY851911 DXQ851911:DXU851911 EHM851911:EHQ851911 ERI851911:ERM851911 FBE851911:FBI851911 FLA851911:FLE851911 FUW851911:FVA851911 GES851911:GEW851911 GOO851911:GOS851911 GYK851911:GYO851911 HIG851911:HIK851911 HSC851911:HSG851911 IBY851911:ICC851911 ILU851911:ILY851911 IVQ851911:IVU851911 JFM851911:JFQ851911 JPI851911:JPM851911 JZE851911:JZI851911 KJA851911:KJE851911 KSW851911:KTA851911 LCS851911:LCW851911 LMO851911:LMS851911 LWK851911:LWO851911 MGG851911:MGK851911 MQC851911:MQG851911 MZY851911:NAC851911 NJU851911:NJY851911 NTQ851911:NTU851911 ODM851911:ODQ851911 ONI851911:ONM851911 OXE851911:OXI851911 PHA851911:PHE851911 PQW851911:PRA851911 QAS851911:QAW851911 QKO851911:QKS851911 QUK851911:QUO851911 REG851911:REK851911 ROC851911:ROG851911 RXY851911:RYC851911 SHU851911:SHY851911 SRQ851911:SRU851911 TBM851911:TBQ851911 TLI851911:TLM851911 TVE851911:TVI851911 UFA851911:UFE851911 UOW851911:UPA851911 UYS851911:UYW851911 VIO851911:VIS851911 VSK851911:VSO851911 WCG851911:WCK851911 WMC851911:WMG851911 WVY851911:WWC851911 Q917447:U917447 JM917447:JQ917447 TI917447:TM917447 ADE917447:ADI917447 ANA917447:ANE917447 AWW917447:AXA917447 BGS917447:BGW917447 BQO917447:BQS917447 CAK917447:CAO917447 CKG917447:CKK917447 CUC917447:CUG917447 DDY917447:DEC917447 DNU917447:DNY917447 DXQ917447:DXU917447 EHM917447:EHQ917447 ERI917447:ERM917447 FBE917447:FBI917447 FLA917447:FLE917447 FUW917447:FVA917447 GES917447:GEW917447 GOO917447:GOS917447 GYK917447:GYO917447 HIG917447:HIK917447 HSC917447:HSG917447 IBY917447:ICC917447 ILU917447:ILY917447 IVQ917447:IVU917447 JFM917447:JFQ917447 JPI917447:JPM917447 JZE917447:JZI917447 KJA917447:KJE917447 KSW917447:KTA917447 LCS917447:LCW917447 LMO917447:LMS917447 LWK917447:LWO917447 MGG917447:MGK917447 MQC917447:MQG917447 MZY917447:NAC917447 NJU917447:NJY917447 NTQ917447:NTU917447 ODM917447:ODQ917447 ONI917447:ONM917447 OXE917447:OXI917447 PHA917447:PHE917447 PQW917447:PRA917447 QAS917447:QAW917447 QKO917447:QKS917447 QUK917447:QUO917447 REG917447:REK917447 ROC917447:ROG917447 RXY917447:RYC917447 SHU917447:SHY917447 SRQ917447:SRU917447 TBM917447:TBQ917447 TLI917447:TLM917447 TVE917447:TVI917447 UFA917447:UFE917447 UOW917447:UPA917447 UYS917447:UYW917447 VIO917447:VIS917447 VSK917447:VSO917447 WCG917447:WCK917447 WMC917447:WMG917447 WVY917447:WWC917447 Q982983:U982983 JM982983:JQ982983 TI982983:TM982983 ADE982983:ADI982983 ANA982983:ANE982983 AWW982983:AXA982983 BGS982983:BGW982983 BQO982983:BQS982983 CAK982983:CAO982983 CKG982983:CKK982983 CUC982983:CUG982983 DDY982983:DEC982983 DNU982983:DNY982983 DXQ982983:DXU982983 EHM982983:EHQ982983 ERI982983:ERM982983 FBE982983:FBI982983 FLA982983:FLE982983 FUW982983:FVA982983 GES982983:GEW982983 GOO982983:GOS982983 GYK982983:GYO982983 HIG982983:HIK982983 HSC982983:HSG982983 IBY982983:ICC982983 ILU982983:ILY982983 IVQ982983:IVU982983 JFM982983:JFQ982983 JPI982983:JPM982983 JZE982983:JZI982983 KJA982983:KJE982983 KSW982983:KTA982983 LCS982983:LCW982983 LMO982983:LMS982983 LWK982983:LWO982983 MGG982983:MGK982983 MQC982983:MQG982983 MZY982983:NAC982983 NJU982983:NJY982983 NTQ982983:NTU982983 ODM982983:ODQ982983 ONI982983:ONM982983 OXE982983:OXI982983 PHA982983:PHE982983 PQW982983:PRA982983 QAS982983:QAW982983 QKO982983:QKS982983 QUK982983:QUO982983 REG982983:REK982983 ROC982983:ROG982983 RXY982983:RYC982983 SHU982983:SHY982983 SRQ982983:SRU982983 TBM982983:TBQ982983 TLI982983:TLM982983 TVE982983:TVI982983 UFA982983:UFE982983 UOW982983:UPA982983 UYS982983:UYW982983 VIO982983:VIS982983 VSK982983:VSO982983 WCG982983:WCK982983 WMC982983:WMG982983 WVY982983:WWC982983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79 JK65479 TG65479 ADC65479 AMY65479 AWU65479 BGQ65479 BQM65479 CAI65479 CKE65479 CUA65479 DDW65479 DNS65479 DXO65479 EHK65479 ERG65479 FBC65479 FKY65479 FUU65479 GEQ65479 GOM65479 GYI65479 HIE65479 HSA65479 IBW65479 ILS65479 IVO65479 JFK65479 JPG65479 JZC65479 KIY65479 KSU65479 LCQ65479 LMM65479 LWI65479 MGE65479 MQA65479 MZW65479 NJS65479 NTO65479 ODK65479 ONG65479 OXC65479 PGY65479 PQU65479 QAQ65479 QKM65479 QUI65479 REE65479 ROA65479 RXW65479 SHS65479 SRO65479 TBK65479 TLG65479 TVC65479 UEY65479 UOU65479 UYQ65479 VIM65479 VSI65479 WCE65479 WMA65479 WVW65479 O131015 JK131015 TG131015 ADC131015 AMY131015 AWU131015 BGQ131015 BQM131015 CAI131015 CKE131015 CUA131015 DDW131015 DNS131015 DXO131015 EHK131015 ERG131015 FBC131015 FKY131015 FUU131015 GEQ131015 GOM131015 GYI131015 HIE131015 HSA131015 IBW131015 ILS131015 IVO131015 JFK131015 JPG131015 JZC131015 KIY131015 KSU131015 LCQ131015 LMM131015 LWI131015 MGE131015 MQA131015 MZW131015 NJS131015 NTO131015 ODK131015 ONG131015 OXC131015 PGY131015 PQU131015 QAQ131015 QKM131015 QUI131015 REE131015 ROA131015 RXW131015 SHS131015 SRO131015 TBK131015 TLG131015 TVC131015 UEY131015 UOU131015 UYQ131015 VIM131015 VSI131015 WCE131015 WMA131015 WVW131015 O196551 JK196551 TG196551 ADC196551 AMY196551 AWU196551 BGQ196551 BQM196551 CAI196551 CKE196551 CUA196551 DDW196551 DNS196551 DXO196551 EHK196551 ERG196551 FBC196551 FKY196551 FUU196551 GEQ196551 GOM196551 GYI196551 HIE196551 HSA196551 IBW196551 ILS196551 IVO196551 JFK196551 JPG196551 JZC196551 KIY196551 KSU196551 LCQ196551 LMM196551 LWI196551 MGE196551 MQA196551 MZW196551 NJS196551 NTO196551 ODK196551 ONG196551 OXC196551 PGY196551 PQU196551 QAQ196551 QKM196551 QUI196551 REE196551 ROA196551 RXW196551 SHS196551 SRO196551 TBK196551 TLG196551 TVC196551 UEY196551 UOU196551 UYQ196551 VIM196551 VSI196551 WCE196551 WMA196551 WVW196551 O262087 JK262087 TG262087 ADC262087 AMY262087 AWU262087 BGQ262087 BQM262087 CAI262087 CKE262087 CUA262087 DDW262087 DNS262087 DXO262087 EHK262087 ERG262087 FBC262087 FKY262087 FUU262087 GEQ262087 GOM262087 GYI262087 HIE262087 HSA262087 IBW262087 ILS262087 IVO262087 JFK262087 JPG262087 JZC262087 KIY262087 KSU262087 LCQ262087 LMM262087 LWI262087 MGE262087 MQA262087 MZW262087 NJS262087 NTO262087 ODK262087 ONG262087 OXC262087 PGY262087 PQU262087 QAQ262087 QKM262087 QUI262087 REE262087 ROA262087 RXW262087 SHS262087 SRO262087 TBK262087 TLG262087 TVC262087 UEY262087 UOU262087 UYQ262087 VIM262087 VSI262087 WCE262087 WMA262087 WVW262087 O327623 JK327623 TG327623 ADC327623 AMY327623 AWU327623 BGQ327623 BQM327623 CAI327623 CKE327623 CUA327623 DDW327623 DNS327623 DXO327623 EHK327623 ERG327623 FBC327623 FKY327623 FUU327623 GEQ327623 GOM327623 GYI327623 HIE327623 HSA327623 IBW327623 ILS327623 IVO327623 JFK327623 JPG327623 JZC327623 KIY327623 KSU327623 LCQ327623 LMM327623 LWI327623 MGE327623 MQA327623 MZW327623 NJS327623 NTO327623 ODK327623 ONG327623 OXC327623 PGY327623 PQU327623 QAQ327623 QKM327623 QUI327623 REE327623 ROA327623 RXW327623 SHS327623 SRO327623 TBK327623 TLG327623 TVC327623 UEY327623 UOU327623 UYQ327623 VIM327623 VSI327623 WCE327623 WMA327623 WVW327623 O393159 JK393159 TG393159 ADC393159 AMY393159 AWU393159 BGQ393159 BQM393159 CAI393159 CKE393159 CUA393159 DDW393159 DNS393159 DXO393159 EHK393159 ERG393159 FBC393159 FKY393159 FUU393159 GEQ393159 GOM393159 GYI393159 HIE393159 HSA393159 IBW393159 ILS393159 IVO393159 JFK393159 JPG393159 JZC393159 KIY393159 KSU393159 LCQ393159 LMM393159 LWI393159 MGE393159 MQA393159 MZW393159 NJS393159 NTO393159 ODK393159 ONG393159 OXC393159 PGY393159 PQU393159 QAQ393159 QKM393159 QUI393159 REE393159 ROA393159 RXW393159 SHS393159 SRO393159 TBK393159 TLG393159 TVC393159 UEY393159 UOU393159 UYQ393159 VIM393159 VSI393159 WCE393159 WMA393159 WVW393159 O458695 JK458695 TG458695 ADC458695 AMY458695 AWU458695 BGQ458695 BQM458695 CAI458695 CKE458695 CUA458695 DDW458695 DNS458695 DXO458695 EHK458695 ERG458695 FBC458695 FKY458695 FUU458695 GEQ458695 GOM458695 GYI458695 HIE458695 HSA458695 IBW458695 ILS458695 IVO458695 JFK458695 JPG458695 JZC458695 KIY458695 KSU458695 LCQ458695 LMM458695 LWI458695 MGE458695 MQA458695 MZW458695 NJS458695 NTO458695 ODK458695 ONG458695 OXC458695 PGY458695 PQU458695 QAQ458695 QKM458695 QUI458695 REE458695 ROA458695 RXW458695 SHS458695 SRO458695 TBK458695 TLG458695 TVC458695 UEY458695 UOU458695 UYQ458695 VIM458695 VSI458695 WCE458695 WMA458695 WVW458695 O524231 JK524231 TG524231 ADC524231 AMY524231 AWU524231 BGQ524231 BQM524231 CAI524231 CKE524231 CUA524231 DDW524231 DNS524231 DXO524231 EHK524231 ERG524231 FBC524231 FKY524231 FUU524231 GEQ524231 GOM524231 GYI524231 HIE524231 HSA524231 IBW524231 ILS524231 IVO524231 JFK524231 JPG524231 JZC524231 KIY524231 KSU524231 LCQ524231 LMM524231 LWI524231 MGE524231 MQA524231 MZW524231 NJS524231 NTO524231 ODK524231 ONG524231 OXC524231 PGY524231 PQU524231 QAQ524231 QKM524231 QUI524231 REE524231 ROA524231 RXW524231 SHS524231 SRO524231 TBK524231 TLG524231 TVC524231 UEY524231 UOU524231 UYQ524231 VIM524231 VSI524231 WCE524231 WMA524231 WVW524231 O589767 JK589767 TG589767 ADC589767 AMY589767 AWU589767 BGQ589767 BQM589767 CAI589767 CKE589767 CUA589767 DDW589767 DNS589767 DXO589767 EHK589767 ERG589767 FBC589767 FKY589767 FUU589767 GEQ589767 GOM589767 GYI589767 HIE589767 HSA589767 IBW589767 ILS589767 IVO589767 JFK589767 JPG589767 JZC589767 KIY589767 KSU589767 LCQ589767 LMM589767 LWI589767 MGE589767 MQA589767 MZW589767 NJS589767 NTO589767 ODK589767 ONG589767 OXC589767 PGY589767 PQU589767 QAQ589767 QKM589767 QUI589767 REE589767 ROA589767 RXW589767 SHS589767 SRO589767 TBK589767 TLG589767 TVC589767 UEY589767 UOU589767 UYQ589767 VIM589767 VSI589767 WCE589767 WMA589767 WVW589767 O655303 JK655303 TG655303 ADC655303 AMY655303 AWU655303 BGQ655303 BQM655303 CAI655303 CKE655303 CUA655303 DDW655303 DNS655303 DXO655303 EHK655303 ERG655303 FBC655303 FKY655303 FUU655303 GEQ655303 GOM655303 GYI655303 HIE655303 HSA655303 IBW655303 ILS655303 IVO655303 JFK655303 JPG655303 JZC655303 KIY655303 KSU655303 LCQ655303 LMM655303 LWI655303 MGE655303 MQA655303 MZW655303 NJS655303 NTO655303 ODK655303 ONG655303 OXC655303 PGY655303 PQU655303 QAQ655303 QKM655303 QUI655303 REE655303 ROA655303 RXW655303 SHS655303 SRO655303 TBK655303 TLG655303 TVC655303 UEY655303 UOU655303 UYQ655303 VIM655303 VSI655303 WCE655303 WMA655303 WVW655303 O720839 JK720839 TG720839 ADC720839 AMY720839 AWU720839 BGQ720839 BQM720839 CAI720839 CKE720839 CUA720839 DDW720839 DNS720839 DXO720839 EHK720839 ERG720839 FBC720839 FKY720839 FUU720839 GEQ720839 GOM720839 GYI720839 HIE720839 HSA720839 IBW720839 ILS720839 IVO720839 JFK720839 JPG720839 JZC720839 KIY720839 KSU720839 LCQ720839 LMM720839 LWI720839 MGE720839 MQA720839 MZW720839 NJS720839 NTO720839 ODK720839 ONG720839 OXC720839 PGY720839 PQU720839 QAQ720839 QKM720839 QUI720839 REE720839 ROA720839 RXW720839 SHS720839 SRO720839 TBK720839 TLG720839 TVC720839 UEY720839 UOU720839 UYQ720839 VIM720839 VSI720839 WCE720839 WMA720839 WVW720839 O786375 JK786375 TG786375 ADC786375 AMY786375 AWU786375 BGQ786375 BQM786375 CAI786375 CKE786375 CUA786375 DDW786375 DNS786375 DXO786375 EHK786375 ERG786375 FBC786375 FKY786375 FUU786375 GEQ786375 GOM786375 GYI786375 HIE786375 HSA786375 IBW786375 ILS786375 IVO786375 JFK786375 JPG786375 JZC786375 KIY786375 KSU786375 LCQ786375 LMM786375 LWI786375 MGE786375 MQA786375 MZW786375 NJS786375 NTO786375 ODK786375 ONG786375 OXC786375 PGY786375 PQU786375 QAQ786375 QKM786375 QUI786375 REE786375 ROA786375 RXW786375 SHS786375 SRO786375 TBK786375 TLG786375 TVC786375 UEY786375 UOU786375 UYQ786375 VIM786375 VSI786375 WCE786375 WMA786375 WVW786375 O851911 JK851911 TG851911 ADC851911 AMY851911 AWU851911 BGQ851911 BQM851911 CAI851911 CKE851911 CUA851911 DDW851911 DNS851911 DXO851911 EHK851911 ERG851911 FBC851911 FKY851911 FUU851911 GEQ851911 GOM851911 GYI851911 HIE851911 HSA851911 IBW851911 ILS851911 IVO851911 JFK851911 JPG851911 JZC851911 KIY851911 KSU851911 LCQ851911 LMM851911 LWI851911 MGE851911 MQA851911 MZW851911 NJS851911 NTO851911 ODK851911 ONG851911 OXC851911 PGY851911 PQU851911 QAQ851911 QKM851911 QUI851911 REE851911 ROA851911 RXW851911 SHS851911 SRO851911 TBK851911 TLG851911 TVC851911 UEY851911 UOU851911 UYQ851911 VIM851911 VSI851911 WCE851911 WMA851911 WVW851911 O917447 JK917447 TG917447 ADC917447 AMY917447 AWU917447 BGQ917447 BQM917447 CAI917447 CKE917447 CUA917447 DDW917447 DNS917447 DXO917447 EHK917447 ERG917447 FBC917447 FKY917447 FUU917447 GEQ917447 GOM917447 GYI917447 HIE917447 HSA917447 IBW917447 ILS917447 IVO917447 JFK917447 JPG917447 JZC917447 KIY917447 KSU917447 LCQ917447 LMM917447 LWI917447 MGE917447 MQA917447 MZW917447 NJS917447 NTO917447 ODK917447 ONG917447 OXC917447 PGY917447 PQU917447 QAQ917447 QKM917447 QUI917447 REE917447 ROA917447 RXW917447 SHS917447 SRO917447 TBK917447 TLG917447 TVC917447 UEY917447 UOU917447 UYQ917447 VIM917447 VSI917447 WCE917447 WMA917447 WVW917447 O982983 JK982983 TG982983 ADC982983 AMY982983 AWU982983 BGQ982983 BQM982983 CAI982983 CKE982983 CUA982983 DDW982983 DNS982983 DXO982983 EHK982983 ERG982983 FBC982983 FKY982983 FUU982983 GEQ982983 GOM982983 GYI982983 HIE982983 HSA982983 IBW982983 ILS982983 IVO982983 JFK982983 JPG982983 JZC982983 KIY982983 KSU982983 LCQ982983 LMM982983 LWI982983 MGE982983 MQA982983 MZW982983 NJS982983 NTO982983 ODK982983 ONG982983 OXC982983 PGY982983 PQU982983 QAQ982983 QKM982983 QUI982983 REE982983 ROA982983 RXW982983 SHS982983 SRO982983 TBK982983 TLG982983 TVC982983 UEY982983 UOU982983 UYQ982983 VIM982983 VSI982983 WCE982983 WMA982983 WVW982983"/>
    <dataValidation type="list" allowBlank="1" showInputMessage="1" showErrorMessage="1" sqref="WVP983039:WVR983039 H65535:J65535 JD65535:JF65535 SZ65535:TB65535 ACV65535:ACX65535 AMR65535:AMT65535 AWN65535:AWP65535 BGJ65535:BGL65535 BQF65535:BQH65535 CAB65535:CAD65535 CJX65535:CJZ65535 CTT65535:CTV65535 DDP65535:DDR65535 DNL65535:DNN65535 DXH65535:DXJ65535 EHD65535:EHF65535 EQZ65535:ERB65535 FAV65535:FAX65535 FKR65535:FKT65535 FUN65535:FUP65535 GEJ65535:GEL65535 GOF65535:GOH65535 GYB65535:GYD65535 HHX65535:HHZ65535 HRT65535:HRV65535 IBP65535:IBR65535 ILL65535:ILN65535 IVH65535:IVJ65535 JFD65535:JFF65535 JOZ65535:JPB65535 JYV65535:JYX65535 KIR65535:KIT65535 KSN65535:KSP65535 LCJ65535:LCL65535 LMF65535:LMH65535 LWB65535:LWD65535 MFX65535:MFZ65535 MPT65535:MPV65535 MZP65535:MZR65535 NJL65535:NJN65535 NTH65535:NTJ65535 ODD65535:ODF65535 OMZ65535:ONB65535 OWV65535:OWX65535 PGR65535:PGT65535 PQN65535:PQP65535 QAJ65535:QAL65535 QKF65535:QKH65535 QUB65535:QUD65535 RDX65535:RDZ65535 RNT65535:RNV65535 RXP65535:RXR65535 SHL65535:SHN65535 SRH65535:SRJ65535 TBD65535:TBF65535 TKZ65535:TLB65535 TUV65535:TUX65535 UER65535:UET65535 UON65535:UOP65535 UYJ65535:UYL65535 VIF65535:VIH65535 VSB65535:VSD65535 WBX65535:WBZ65535 WLT65535:WLV65535 WVP65535:WVR65535 H131071:J131071 JD131071:JF131071 SZ131071:TB131071 ACV131071:ACX131071 AMR131071:AMT131071 AWN131071:AWP131071 BGJ131071:BGL131071 BQF131071:BQH131071 CAB131071:CAD131071 CJX131071:CJZ131071 CTT131071:CTV131071 DDP131071:DDR131071 DNL131071:DNN131071 DXH131071:DXJ131071 EHD131071:EHF131071 EQZ131071:ERB131071 FAV131071:FAX131071 FKR131071:FKT131071 FUN131071:FUP131071 GEJ131071:GEL131071 GOF131071:GOH131071 GYB131071:GYD131071 HHX131071:HHZ131071 HRT131071:HRV131071 IBP131071:IBR131071 ILL131071:ILN131071 IVH131071:IVJ131071 JFD131071:JFF131071 JOZ131071:JPB131071 JYV131071:JYX131071 KIR131071:KIT131071 KSN131071:KSP131071 LCJ131071:LCL131071 LMF131071:LMH131071 LWB131071:LWD131071 MFX131071:MFZ131071 MPT131071:MPV131071 MZP131071:MZR131071 NJL131071:NJN131071 NTH131071:NTJ131071 ODD131071:ODF131071 OMZ131071:ONB131071 OWV131071:OWX131071 PGR131071:PGT131071 PQN131071:PQP131071 QAJ131071:QAL131071 QKF131071:QKH131071 QUB131071:QUD131071 RDX131071:RDZ131071 RNT131071:RNV131071 RXP131071:RXR131071 SHL131071:SHN131071 SRH131071:SRJ131071 TBD131071:TBF131071 TKZ131071:TLB131071 TUV131071:TUX131071 UER131071:UET131071 UON131071:UOP131071 UYJ131071:UYL131071 VIF131071:VIH131071 VSB131071:VSD131071 WBX131071:WBZ131071 WLT131071:WLV131071 WVP131071:WVR131071 H196607:J196607 JD196607:JF196607 SZ196607:TB196607 ACV196607:ACX196607 AMR196607:AMT196607 AWN196607:AWP196607 BGJ196607:BGL196607 BQF196607:BQH196607 CAB196607:CAD196607 CJX196607:CJZ196607 CTT196607:CTV196607 DDP196607:DDR196607 DNL196607:DNN196607 DXH196607:DXJ196607 EHD196607:EHF196607 EQZ196607:ERB196607 FAV196607:FAX196607 FKR196607:FKT196607 FUN196607:FUP196607 GEJ196607:GEL196607 GOF196607:GOH196607 GYB196607:GYD196607 HHX196607:HHZ196607 HRT196607:HRV196607 IBP196607:IBR196607 ILL196607:ILN196607 IVH196607:IVJ196607 JFD196607:JFF196607 JOZ196607:JPB196607 JYV196607:JYX196607 KIR196607:KIT196607 KSN196607:KSP196607 LCJ196607:LCL196607 LMF196607:LMH196607 LWB196607:LWD196607 MFX196607:MFZ196607 MPT196607:MPV196607 MZP196607:MZR196607 NJL196607:NJN196607 NTH196607:NTJ196607 ODD196607:ODF196607 OMZ196607:ONB196607 OWV196607:OWX196607 PGR196607:PGT196607 PQN196607:PQP196607 QAJ196607:QAL196607 QKF196607:QKH196607 QUB196607:QUD196607 RDX196607:RDZ196607 RNT196607:RNV196607 RXP196607:RXR196607 SHL196607:SHN196607 SRH196607:SRJ196607 TBD196607:TBF196607 TKZ196607:TLB196607 TUV196607:TUX196607 UER196607:UET196607 UON196607:UOP196607 UYJ196607:UYL196607 VIF196607:VIH196607 VSB196607:VSD196607 WBX196607:WBZ196607 WLT196607:WLV196607 WVP196607:WVR196607 H262143:J262143 JD262143:JF262143 SZ262143:TB262143 ACV262143:ACX262143 AMR262143:AMT262143 AWN262143:AWP262143 BGJ262143:BGL262143 BQF262143:BQH262143 CAB262143:CAD262143 CJX262143:CJZ262143 CTT262143:CTV262143 DDP262143:DDR262143 DNL262143:DNN262143 DXH262143:DXJ262143 EHD262143:EHF262143 EQZ262143:ERB262143 FAV262143:FAX262143 FKR262143:FKT262143 FUN262143:FUP262143 GEJ262143:GEL262143 GOF262143:GOH262143 GYB262143:GYD262143 HHX262143:HHZ262143 HRT262143:HRV262143 IBP262143:IBR262143 ILL262143:ILN262143 IVH262143:IVJ262143 JFD262143:JFF262143 JOZ262143:JPB262143 JYV262143:JYX262143 KIR262143:KIT262143 KSN262143:KSP262143 LCJ262143:LCL262143 LMF262143:LMH262143 LWB262143:LWD262143 MFX262143:MFZ262143 MPT262143:MPV262143 MZP262143:MZR262143 NJL262143:NJN262143 NTH262143:NTJ262143 ODD262143:ODF262143 OMZ262143:ONB262143 OWV262143:OWX262143 PGR262143:PGT262143 PQN262143:PQP262143 QAJ262143:QAL262143 QKF262143:QKH262143 QUB262143:QUD262143 RDX262143:RDZ262143 RNT262143:RNV262143 RXP262143:RXR262143 SHL262143:SHN262143 SRH262143:SRJ262143 TBD262143:TBF262143 TKZ262143:TLB262143 TUV262143:TUX262143 UER262143:UET262143 UON262143:UOP262143 UYJ262143:UYL262143 VIF262143:VIH262143 VSB262143:VSD262143 WBX262143:WBZ262143 WLT262143:WLV262143 WVP262143:WVR262143 H327679:J327679 JD327679:JF327679 SZ327679:TB327679 ACV327679:ACX327679 AMR327679:AMT327679 AWN327679:AWP327679 BGJ327679:BGL327679 BQF327679:BQH327679 CAB327679:CAD327679 CJX327679:CJZ327679 CTT327679:CTV327679 DDP327679:DDR327679 DNL327679:DNN327679 DXH327679:DXJ327679 EHD327679:EHF327679 EQZ327679:ERB327679 FAV327679:FAX327679 FKR327679:FKT327679 FUN327679:FUP327679 GEJ327679:GEL327679 GOF327679:GOH327679 GYB327679:GYD327679 HHX327679:HHZ327679 HRT327679:HRV327679 IBP327679:IBR327679 ILL327679:ILN327679 IVH327679:IVJ327679 JFD327679:JFF327679 JOZ327679:JPB327679 JYV327679:JYX327679 KIR327679:KIT327679 KSN327679:KSP327679 LCJ327679:LCL327679 LMF327679:LMH327679 LWB327679:LWD327679 MFX327679:MFZ327679 MPT327679:MPV327679 MZP327679:MZR327679 NJL327679:NJN327679 NTH327679:NTJ327679 ODD327679:ODF327679 OMZ327679:ONB327679 OWV327679:OWX327679 PGR327679:PGT327679 PQN327679:PQP327679 QAJ327679:QAL327679 QKF327679:QKH327679 QUB327679:QUD327679 RDX327679:RDZ327679 RNT327679:RNV327679 RXP327679:RXR327679 SHL327679:SHN327679 SRH327679:SRJ327679 TBD327679:TBF327679 TKZ327679:TLB327679 TUV327679:TUX327679 UER327679:UET327679 UON327679:UOP327679 UYJ327679:UYL327679 VIF327679:VIH327679 VSB327679:VSD327679 WBX327679:WBZ327679 WLT327679:WLV327679 WVP327679:WVR327679 H393215:J393215 JD393215:JF393215 SZ393215:TB393215 ACV393215:ACX393215 AMR393215:AMT393215 AWN393215:AWP393215 BGJ393215:BGL393215 BQF393215:BQH393215 CAB393215:CAD393215 CJX393215:CJZ393215 CTT393215:CTV393215 DDP393215:DDR393215 DNL393215:DNN393215 DXH393215:DXJ393215 EHD393215:EHF393215 EQZ393215:ERB393215 FAV393215:FAX393215 FKR393215:FKT393215 FUN393215:FUP393215 GEJ393215:GEL393215 GOF393215:GOH393215 GYB393215:GYD393215 HHX393215:HHZ393215 HRT393215:HRV393215 IBP393215:IBR393215 ILL393215:ILN393215 IVH393215:IVJ393215 JFD393215:JFF393215 JOZ393215:JPB393215 JYV393215:JYX393215 KIR393215:KIT393215 KSN393215:KSP393215 LCJ393215:LCL393215 LMF393215:LMH393215 LWB393215:LWD393215 MFX393215:MFZ393215 MPT393215:MPV393215 MZP393215:MZR393215 NJL393215:NJN393215 NTH393215:NTJ393215 ODD393215:ODF393215 OMZ393215:ONB393215 OWV393215:OWX393215 PGR393215:PGT393215 PQN393215:PQP393215 QAJ393215:QAL393215 QKF393215:QKH393215 QUB393215:QUD393215 RDX393215:RDZ393215 RNT393215:RNV393215 RXP393215:RXR393215 SHL393215:SHN393215 SRH393215:SRJ393215 TBD393215:TBF393215 TKZ393215:TLB393215 TUV393215:TUX393215 UER393215:UET393215 UON393215:UOP393215 UYJ393215:UYL393215 VIF393215:VIH393215 VSB393215:VSD393215 WBX393215:WBZ393215 WLT393215:WLV393215 WVP393215:WVR393215 H458751:J458751 JD458751:JF458751 SZ458751:TB458751 ACV458751:ACX458751 AMR458751:AMT458751 AWN458751:AWP458751 BGJ458751:BGL458751 BQF458751:BQH458751 CAB458751:CAD458751 CJX458751:CJZ458751 CTT458751:CTV458751 DDP458751:DDR458751 DNL458751:DNN458751 DXH458751:DXJ458751 EHD458751:EHF458751 EQZ458751:ERB458751 FAV458751:FAX458751 FKR458751:FKT458751 FUN458751:FUP458751 GEJ458751:GEL458751 GOF458751:GOH458751 GYB458751:GYD458751 HHX458751:HHZ458751 HRT458751:HRV458751 IBP458751:IBR458751 ILL458751:ILN458751 IVH458751:IVJ458751 JFD458751:JFF458751 JOZ458751:JPB458751 JYV458751:JYX458751 KIR458751:KIT458751 KSN458751:KSP458751 LCJ458751:LCL458751 LMF458751:LMH458751 LWB458751:LWD458751 MFX458751:MFZ458751 MPT458751:MPV458751 MZP458751:MZR458751 NJL458751:NJN458751 NTH458751:NTJ458751 ODD458751:ODF458751 OMZ458751:ONB458751 OWV458751:OWX458751 PGR458751:PGT458751 PQN458751:PQP458751 QAJ458751:QAL458751 QKF458751:QKH458751 QUB458751:QUD458751 RDX458751:RDZ458751 RNT458751:RNV458751 RXP458751:RXR458751 SHL458751:SHN458751 SRH458751:SRJ458751 TBD458751:TBF458751 TKZ458751:TLB458751 TUV458751:TUX458751 UER458751:UET458751 UON458751:UOP458751 UYJ458751:UYL458751 VIF458751:VIH458751 VSB458751:VSD458751 WBX458751:WBZ458751 WLT458751:WLV458751 WVP458751:WVR458751 H524287:J524287 JD524287:JF524287 SZ524287:TB524287 ACV524287:ACX524287 AMR524287:AMT524287 AWN524287:AWP524287 BGJ524287:BGL524287 BQF524287:BQH524287 CAB524287:CAD524287 CJX524287:CJZ524287 CTT524287:CTV524287 DDP524287:DDR524287 DNL524287:DNN524287 DXH524287:DXJ524287 EHD524287:EHF524287 EQZ524287:ERB524287 FAV524287:FAX524287 FKR524287:FKT524287 FUN524287:FUP524287 GEJ524287:GEL524287 GOF524287:GOH524287 GYB524287:GYD524287 HHX524287:HHZ524287 HRT524287:HRV524287 IBP524287:IBR524287 ILL524287:ILN524287 IVH524287:IVJ524287 JFD524287:JFF524287 JOZ524287:JPB524287 JYV524287:JYX524287 KIR524287:KIT524287 KSN524287:KSP524287 LCJ524287:LCL524287 LMF524287:LMH524287 LWB524287:LWD524287 MFX524287:MFZ524287 MPT524287:MPV524287 MZP524287:MZR524287 NJL524287:NJN524287 NTH524287:NTJ524287 ODD524287:ODF524287 OMZ524287:ONB524287 OWV524287:OWX524287 PGR524287:PGT524287 PQN524287:PQP524287 QAJ524287:QAL524287 QKF524287:QKH524287 QUB524287:QUD524287 RDX524287:RDZ524287 RNT524287:RNV524287 RXP524287:RXR524287 SHL524287:SHN524287 SRH524287:SRJ524287 TBD524287:TBF524287 TKZ524287:TLB524287 TUV524287:TUX524287 UER524287:UET524287 UON524287:UOP524287 UYJ524287:UYL524287 VIF524287:VIH524287 VSB524287:VSD524287 WBX524287:WBZ524287 WLT524287:WLV524287 WVP524287:WVR524287 H589823:J589823 JD589823:JF589823 SZ589823:TB589823 ACV589823:ACX589823 AMR589823:AMT589823 AWN589823:AWP589823 BGJ589823:BGL589823 BQF589823:BQH589823 CAB589823:CAD589823 CJX589823:CJZ589823 CTT589823:CTV589823 DDP589823:DDR589823 DNL589823:DNN589823 DXH589823:DXJ589823 EHD589823:EHF589823 EQZ589823:ERB589823 FAV589823:FAX589823 FKR589823:FKT589823 FUN589823:FUP589823 GEJ589823:GEL589823 GOF589823:GOH589823 GYB589823:GYD589823 HHX589823:HHZ589823 HRT589823:HRV589823 IBP589823:IBR589823 ILL589823:ILN589823 IVH589823:IVJ589823 JFD589823:JFF589823 JOZ589823:JPB589823 JYV589823:JYX589823 KIR589823:KIT589823 KSN589823:KSP589823 LCJ589823:LCL589823 LMF589823:LMH589823 LWB589823:LWD589823 MFX589823:MFZ589823 MPT589823:MPV589823 MZP589823:MZR589823 NJL589823:NJN589823 NTH589823:NTJ589823 ODD589823:ODF589823 OMZ589823:ONB589823 OWV589823:OWX589823 PGR589823:PGT589823 PQN589823:PQP589823 QAJ589823:QAL589823 QKF589823:QKH589823 QUB589823:QUD589823 RDX589823:RDZ589823 RNT589823:RNV589823 RXP589823:RXR589823 SHL589823:SHN589823 SRH589823:SRJ589823 TBD589823:TBF589823 TKZ589823:TLB589823 TUV589823:TUX589823 UER589823:UET589823 UON589823:UOP589823 UYJ589823:UYL589823 VIF589823:VIH589823 VSB589823:VSD589823 WBX589823:WBZ589823 WLT589823:WLV589823 WVP589823:WVR589823 H655359:J655359 JD655359:JF655359 SZ655359:TB655359 ACV655359:ACX655359 AMR655359:AMT655359 AWN655359:AWP655359 BGJ655359:BGL655359 BQF655359:BQH655359 CAB655359:CAD655359 CJX655359:CJZ655359 CTT655359:CTV655359 DDP655359:DDR655359 DNL655359:DNN655359 DXH655359:DXJ655359 EHD655359:EHF655359 EQZ655359:ERB655359 FAV655359:FAX655359 FKR655359:FKT655359 FUN655359:FUP655359 GEJ655359:GEL655359 GOF655359:GOH655359 GYB655359:GYD655359 HHX655359:HHZ655359 HRT655359:HRV655359 IBP655359:IBR655359 ILL655359:ILN655359 IVH655359:IVJ655359 JFD655359:JFF655359 JOZ655359:JPB655359 JYV655359:JYX655359 KIR655359:KIT655359 KSN655359:KSP655359 LCJ655359:LCL655359 LMF655359:LMH655359 LWB655359:LWD655359 MFX655359:MFZ655359 MPT655359:MPV655359 MZP655359:MZR655359 NJL655359:NJN655359 NTH655359:NTJ655359 ODD655359:ODF655359 OMZ655359:ONB655359 OWV655359:OWX655359 PGR655359:PGT655359 PQN655359:PQP655359 QAJ655359:QAL655359 QKF655359:QKH655359 QUB655359:QUD655359 RDX655359:RDZ655359 RNT655359:RNV655359 RXP655359:RXR655359 SHL655359:SHN655359 SRH655359:SRJ655359 TBD655359:TBF655359 TKZ655359:TLB655359 TUV655359:TUX655359 UER655359:UET655359 UON655359:UOP655359 UYJ655359:UYL655359 VIF655359:VIH655359 VSB655359:VSD655359 WBX655359:WBZ655359 WLT655359:WLV655359 WVP655359:WVR655359 H720895:J720895 JD720895:JF720895 SZ720895:TB720895 ACV720895:ACX720895 AMR720895:AMT720895 AWN720895:AWP720895 BGJ720895:BGL720895 BQF720895:BQH720895 CAB720895:CAD720895 CJX720895:CJZ720895 CTT720895:CTV720895 DDP720895:DDR720895 DNL720895:DNN720895 DXH720895:DXJ720895 EHD720895:EHF720895 EQZ720895:ERB720895 FAV720895:FAX720895 FKR720895:FKT720895 FUN720895:FUP720895 GEJ720895:GEL720895 GOF720895:GOH720895 GYB720895:GYD720895 HHX720895:HHZ720895 HRT720895:HRV720895 IBP720895:IBR720895 ILL720895:ILN720895 IVH720895:IVJ720895 JFD720895:JFF720895 JOZ720895:JPB720895 JYV720895:JYX720895 KIR720895:KIT720895 KSN720895:KSP720895 LCJ720895:LCL720895 LMF720895:LMH720895 LWB720895:LWD720895 MFX720895:MFZ720895 MPT720895:MPV720895 MZP720895:MZR720895 NJL720895:NJN720895 NTH720895:NTJ720895 ODD720895:ODF720895 OMZ720895:ONB720895 OWV720895:OWX720895 PGR720895:PGT720895 PQN720895:PQP720895 QAJ720895:QAL720895 QKF720895:QKH720895 QUB720895:QUD720895 RDX720895:RDZ720895 RNT720895:RNV720895 RXP720895:RXR720895 SHL720895:SHN720895 SRH720895:SRJ720895 TBD720895:TBF720895 TKZ720895:TLB720895 TUV720895:TUX720895 UER720895:UET720895 UON720895:UOP720895 UYJ720895:UYL720895 VIF720895:VIH720895 VSB720895:VSD720895 WBX720895:WBZ720895 WLT720895:WLV720895 WVP720895:WVR720895 H786431:J786431 JD786431:JF786431 SZ786431:TB786431 ACV786431:ACX786431 AMR786431:AMT786431 AWN786431:AWP786431 BGJ786431:BGL786431 BQF786431:BQH786431 CAB786431:CAD786431 CJX786431:CJZ786431 CTT786431:CTV786431 DDP786431:DDR786431 DNL786431:DNN786431 DXH786431:DXJ786431 EHD786431:EHF786431 EQZ786431:ERB786431 FAV786431:FAX786431 FKR786431:FKT786431 FUN786431:FUP786431 GEJ786431:GEL786431 GOF786431:GOH786431 GYB786431:GYD786431 HHX786431:HHZ786431 HRT786431:HRV786431 IBP786431:IBR786431 ILL786431:ILN786431 IVH786431:IVJ786431 JFD786431:JFF786431 JOZ786431:JPB786431 JYV786431:JYX786431 KIR786431:KIT786431 KSN786431:KSP786431 LCJ786431:LCL786431 LMF786431:LMH786431 LWB786431:LWD786431 MFX786431:MFZ786431 MPT786431:MPV786431 MZP786431:MZR786431 NJL786431:NJN786431 NTH786431:NTJ786431 ODD786431:ODF786431 OMZ786431:ONB786431 OWV786431:OWX786431 PGR786431:PGT786431 PQN786431:PQP786431 QAJ786431:QAL786431 QKF786431:QKH786431 QUB786431:QUD786431 RDX786431:RDZ786431 RNT786431:RNV786431 RXP786431:RXR786431 SHL786431:SHN786431 SRH786431:SRJ786431 TBD786431:TBF786431 TKZ786431:TLB786431 TUV786431:TUX786431 UER786431:UET786431 UON786431:UOP786431 UYJ786431:UYL786431 VIF786431:VIH786431 VSB786431:VSD786431 WBX786431:WBZ786431 WLT786431:WLV786431 WVP786431:WVR786431 H851967:J851967 JD851967:JF851967 SZ851967:TB851967 ACV851967:ACX851967 AMR851967:AMT851967 AWN851967:AWP851967 BGJ851967:BGL851967 BQF851967:BQH851967 CAB851967:CAD851967 CJX851967:CJZ851967 CTT851967:CTV851967 DDP851967:DDR851967 DNL851967:DNN851967 DXH851967:DXJ851967 EHD851967:EHF851967 EQZ851967:ERB851967 FAV851967:FAX851967 FKR851967:FKT851967 FUN851967:FUP851967 GEJ851967:GEL851967 GOF851967:GOH851967 GYB851967:GYD851967 HHX851967:HHZ851967 HRT851967:HRV851967 IBP851967:IBR851967 ILL851967:ILN851967 IVH851967:IVJ851967 JFD851967:JFF851967 JOZ851967:JPB851967 JYV851967:JYX851967 KIR851967:KIT851967 KSN851967:KSP851967 LCJ851967:LCL851967 LMF851967:LMH851967 LWB851967:LWD851967 MFX851967:MFZ851967 MPT851967:MPV851967 MZP851967:MZR851967 NJL851967:NJN851967 NTH851967:NTJ851967 ODD851967:ODF851967 OMZ851967:ONB851967 OWV851967:OWX851967 PGR851967:PGT851967 PQN851967:PQP851967 QAJ851967:QAL851967 QKF851967:QKH851967 QUB851967:QUD851967 RDX851967:RDZ851967 RNT851967:RNV851967 RXP851967:RXR851967 SHL851967:SHN851967 SRH851967:SRJ851967 TBD851967:TBF851967 TKZ851967:TLB851967 TUV851967:TUX851967 UER851967:UET851967 UON851967:UOP851967 UYJ851967:UYL851967 VIF851967:VIH851967 VSB851967:VSD851967 WBX851967:WBZ851967 WLT851967:WLV851967 WVP851967:WVR851967 H917503:J917503 JD917503:JF917503 SZ917503:TB917503 ACV917503:ACX917503 AMR917503:AMT917503 AWN917503:AWP917503 BGJ917503:BGL917503 BQF917503:BQH917503 CAB917503:CAD917503 CJX917503:CJZ917503 CTT917503:CTV917503 DDP917503:DDR917503 DNL917503:DNN917503 DXH917503:DXJ917503 EHD917503:EHF917503 EQZ917503:ERB917503 FAV917503:FAX917503 FKR917503:FKT917503 FUN917503:FUP917503 GEJ917503:GEL917503 GOF917503:GOH917503 GYB917503:GYD917503 HHX917503:HHZ917503 HRT917503:HRV917503 IBP917503:IBR917503 ILL917503:ILN917503 IVH917503:IVJ917503 JFD917503:JFF917503 JOZ917503:JPB917503 JYV917503:JYX917503 KIR917503:KIT917503 KSN917503:KSP917503 LCJ917503:LCL917503 LMF917503:LMH917503 LWB917503:LWD917503 MFX917503:MFZ917503 MPT917503:MPV917503 MZP917503:MZR917503 NJL917503:NJN917503 NTH917503:NTJ917503 ODD917503:ODF917503 OMZ917503:ONB917503 OWV917503:OWX917503 PGR917503:PGT917503 PQN917503:PQP917503 QAJ917503:QAL917503 QKF917503:QKH917503 QUB917503:QUD917503 RDX917503:RDZ917503 RNT917503:RNV917503 RXP917503:RXR917503 SHL917503:SHN917503 SRH917503:SRJ917503 TBD917503:TBF917503 TKZ917503:TLB917503 TUV917503:TUX917503 UER917503:UET917503 UON917503:UOP917503 UYJ917503:UYL917503 VIF917503:VIH917503 VSB917503:VSD917503 WBX917503:WBZ917503 WLT917503:WLV917503 WVP917503:WVR917503 H983039:J983039 JD983039:JF983039 SZ983039:TB983039 ACV983039:ACX983039 AMR983039:AMT983039 AWN983039:AWP983039 BGJ983039:BGL983039 BQF983039:BQH983039 CAB983039:CAD983039 CJX983039:CJZ983039 CTT983039:CTV983039 DDP983039:DDR983039 DNL983039:DNN983039 DXH983039:DXJ983039 EHD983039:EHF983039 EQZ983039:ERB983039 FAV983039:FAX983039 FKR983039:FKT983039 FUN983039:FUP983039 GEJ983039:GEL983039 GOF983039:GOH983039 GYB983039:GYD983039 HHX983039:HHZ983039 HRT983039:HRV983039 IBP983039:IBR983039 ILL983039:ILN983039 IVH983039:IVJ983039 JFD983039:JFF983039 JOZ983039:JPB983039 JYV983039:JYX983039 KIR983039:KIT983039 KSN983039:KSP983039 LCJ983039:LCL983039 LMF983039:LMH983039 LWB983039:LWD983039 MFX983039:MFZ983039 MPT983039:MPV983039 MZP983039:MZR983039 NJL983039:NJN983039 NTH983039:NTJ983039 ODD983039:ODF983039 OMZ983039:ONB983039 OWV983039:OWX983039 PGR983039:PGT983039 PQN983039:PQP983039 QAJ983039:QAL983039 QKF983039:QKH983039 QUB983039:QUD983039 RDX983039:RDZ983039 RNT983039:RNV983039 RXP983039:RXR983039 SHL983039:SHN983039 SRH983039:SRJ983039 TBD983039:TBF983039 TKZ983039:TLB983039 TUV983039:TUX983039 UER983039:UET983039 UON983039:UOP983039 UYJ983039:UYL983039 VIF983039:VIH983039 VSB983039:VSD983039 WBX983039:WBZ983039 WLT983039:WLV983039 WVP982987:WVR982987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3:J65483 JD65483:JF65483 SZ65483:TB65483 ACV65483:ACX65483 AMR65483:AMT65483 AWN65483:AWP65483 BGJ65483:BGL65483 BQF65483:BQH65483 CAB65483:CAD65483 CJX65483:CJZ65483 CTT65483:CTV65483 DDP65483:DDR65483 DNL65483:DNN65483 DXH65483:DXJ65483 EHD65483:EHF65483 EQZ65483:ERB65483 FAV65483:FAX65483 FKR65483:FKT65483 FUN65483:FUP65483 GEJ65483:GEL65483 GOF65483:GOH65483 GYB65483:GYD65483 HHX65483:HHZ65483 HRT65483:HRV65483 IBP65483:IBR65483 ILL65483:ILN65483 IVH65483:IVJ65483 JFD65483:JFF65483 JOZ65483:JPB65483 JYV65483:JYX65483 KIR65483:KIT65483 KSN65483:KSP65483 LCJ65483:LCL65483 LMF65483:LMH65483 LWB65483:LWD65483 MFX65483:MFZ65483 MPT65483:MPV65483 MZP65483:MZR65483 NJL65483:NJN65483 NTH65483:NTJ65483 ODD65483:ODF65483 OMZ65483:ONB65483 OWV65483:OWX65483 PGR65483:PGT65483 PQN65483:PQP65483 QAJ65483:QAL65483 QKF65483:QKH65483 QUB65483:QUD65483 RDX65483:RDZ65483 RNT65483:RNV65483 RXP65483:RXR65483 SHL65483:SHN65483 SRH65483:SRJ65483 TBD65483:TBF65483 TKZ65483:TLB65483 TUV65483:TUX65483 UER65483:UET65483 UON65483:UOP65483 UYJ65483:UYL65483 VIF65483:VIH65483 VSB65483:VSD65483 WBX65483:WBZ65483 WLT65483:WLV65483 WVP65483:WVR65483 H131019:J131019 JD131019:JF131019 SZ131019:TB131019 ACV131019:ACX131019 AMR131019:AMT131019 AWN131019:AWP131019 BGJ131019:BGL131019 BQF131019:BQH131019 CAB131019:CAD131019 CJX131019:CJZ131019 CTT131019:CTV131019 DDP131019:DDR131019 DNL131019:DNN131019 DXH131019:DXJ131019 EHD131019:EHF131019 EQZ131019:ERB131019 FAV131019:FAX131019 FKR131019:FKT131019 FUN131019:FUP131019 GEJ131019:GEL131019 GOF131019:GOH131019 GYB131019:GYD131019 HHX131019:HHZ131019 HRT131019:HRV131019 IBP131019:IBR131019 ILL131019:ILN131019 IVH131019:IVJ131019 JFD131019:JFF131019 JOZ131019:JPB131019 JYV131019:JYX131019 KIR131019:KIT131019 KSN131019:KSP131019 LCJ131019:LCL131019 LMF131019:LMH131019 LWB131019:LWD131019 MFX131019:MFZ131019 MPT131019:MPV131019 MZP131019:MZR131019 NJL131019:NJN131019 NTH131019:NTJ131019 ODD131019:ODF131019 OMZ131019:ONB131019 OWV131019:OWX131019 PGR131019:PGT131019 PQN131019:PQP131019 QAJ131019:QAL131019 QKF131019:QKH131019 QUB131019:QUD131019 RDX131019:RDZ131019 RNT131019:RNV131019 RXP131019:RXR131019 SHL131019:SHN131019 SRH131019:SRJ131019 TBD131019:TBF131019 TKZ131019:TLB131019 TUV131019:TUX131019 UER131019:UET131019 UON131019:UOP131019 UYJ131019:UYL131019 VIF131019:VIH131019 VSB131019:VSD131019 WBX131019:WBZ131019 WLT131019:WLV131019 WVP131019:WVR131019 H196555:J196555 JD196555:JF196555 SZ196555:TB196555 ACV196555:ACX196555 AMR196555:AMT196555 AWN196555:AWP196555 BGJ196555:BGL196555 BQF196555:BQH196555 CAB196555:CAD196555 CJX196555:CJZ196555 CTT196555:CTV196555 DDP196555:DDR196555 DNL196555:DNN196555 DXH196555:DXJ196555 EHD196555:EHF196555 EQZ196555:ERB196555 FAV196555:FAX196555 FKR196555:FKT196555 FUN196555:FUP196555 GEJ196555:GEL196555 GOF196555:GOH196555 GYB196555:GYD196555 HHX196555:HHZ196555 HRT196555:HRV196555 IBP196555:IBR196555 ILL196555:ILN196555 IVH196555:IVJ196555 JFD196555:JFF196555 JOZ196555:JPB196555 JYV196555:JYX196555 KIR196555:KIT196555 KSN196555:KSP196555 LCJ196555:LCL196555 LMF196555:LMH196555 LWB196555:LWD196555 MFX196555:MFZ196555 MPT196555:MPV196555 MZP196555:MZR196555 NJL196555:NJN196555 NTH196555:NTJ196555 ODD196555:ODF196555 OMZ196555:ONB196555 OWV196555:OWX196555 PGR196555:PGT196555 PQN196555:PQP196555 QAJ196555:QAL196555 QKF196555:QKH196555 QUB196555:QUD196555 RDX196555:RDZ196555 RNT196555:RNV196555 RXP196555:RXR196555 SHL196555:SHN196555 SRH196555:SRJ196555 TBD196555:TBF196555 TKZ196555:TLB196555 TUV196555:TUX196555 UER196555:UET196555 UON196555:UOP196555 UYJ196555:UYL196555 VIF196555:VIH196555 VSB196555:VSD196555 WBX196555:WBZ196555 WLT196555:WLV196555 WVP196555:WVR196555 H262091:J262091 JD262091:JF262091 SZ262091:TB262091 ACV262091:ACX262091 AMR262091:AMT262091 AWN262091:AWP262091 BGJ262091:BGL262091 BQF262091:BQH262091 CAB262091:CAD262091 CJX262091:CJZ262091 CTT262091:CTV262091 DDP262091:DDR262091 DNL262091:DNN262091 DXH262091:DXJ262091 EHD262091:EHF262091 EQZ262091:ERB262091 FAV262091:FAX262091 FKR262091:FKT262091 FUN262091:FUP262091 GEJ262091:GEL262091 GOF262091:GOH262091 GYB262091:GYD262091 HHX262091:HHZ262091 HRT262091:HRV262091 IBP262091:IBR262091 ILL262091:ILN262091 IVH262091:IVJ262091 JFD262091:JFF262091 JOZ262091:JPB262091 JYV262091:JYX262091 KIR262091:KIT262091 KSN262091:KSP262091 LCJ262091:LCL262091 LMF262091:LMH262091 LWB262091:LWD262091 MFX262091:MFZ262091 MPT262091:MPV262091 MZP262091:MZR262091 NJL262091:NJN262091 NTH262091:NTJ262091 ODD262091:ODF262091 OMZ262091:ONB262091 OWV262091:OWX262091 PGR262091:PGT262091 PQN262091:PQP262091 QAJ262091:QAL262091 QKF262091:QKH262091 QUB262091:QUD262091 RDX262091:RDZ262091 RNT262091:RNV262091 RXP262091:RXR262091 SHL262091:SHN262091 SRH262091:SRJ262091 TBD262091:TBF262091 TKZ262091:TLB262091 TUV262091:TUX262091 UER262091:UET262091 UON262091:UOP262091 UYJ262091:UYL262091 VIF262091:VIH262091 VSB262091:VSD262091 WBX262091:WBZ262091 WLT262091:WLV262091 WVP262091:WVR262091 H327627:J327627 JD327627:JF327627 SZ327627:TB327627 ACV327627:ACX327627 AMR327627:AMT327627 AWN327627:AWP327627 BGJ327627:BGL327627 BQF327627:BQH327627 CAB327627:CAD327627 CJX327627:CJZ327627 CTT327627:CTV327627 DDP327627:DDR327627 DNL327627:DNN327627 DXH327627:DXJ327627 EHD327627:EHF327627 EQZ327627:ERB327627 FAV327627:FAX327627 FKR327627:FKT327627 FUN327627:FUP327627 GEJ327627:GEL327627 GOF327627:GOH327627 GYB327627:GYD327627 HHX327627:HHZ327627 HRT327627:HRV327627 IBP327627:IBR327627 ILL327627:ILN327627 IVH327627:IVJ327627 JFD327627:JFF327627 JOZ327627:JPB327627 JYV327627:JYX327627 KIR327627:KIT327627 KSN327627:KSP327627 LCJ327627:LCL327627 LMF327627:LMH327627 LWB327627:LWD327627 MFX327627:MFZ327627 MPT327627:MPV327627 MZP327627:MZR327627 NJL327627:NJN327627 NTH327627:NTJ327627 ODD327627:ODF327627 OMZ327627:ONB327627 OWV327627:OWX327627 PGR327627:PGT327627 PQN327627:PQP327627 QAJ327627:QAL327627 QKF327627:QKH327627 QUB327627:QUD327627 RDX327627:RDZ327627 RNT327627:RNV327627 RXP327627:RXR327627 SHL327627:SHN327627 SRH327627:SRJ327627 TBD327627:TBF327627 TKZ327627:TLB327627 TUV327627:TUX327627 UER327627:UET327627 UON327627:UOP327627 UYJ327627:UYL327627 VIF327627:VIH327627 VSB327627:VSD327627 WBX327627:WBZ327627 WLT327627:WLV327627 WVP327627:WVR327627 H393163:J393163 JD393163:JF393163 SZ393163:TB393163 ACV393163:ACX393163 AMR393163:AMT393163 AWN393163:AWP393163 BGJ393163:BGL393163 BQF393163:BQH393163 CAB393163:CAD393163 CJX393163:CJZ393163 CTT393163:CTV393163 DDP393163:DDR393163 DNL393163:DNN393163 DXH393163:DXJ393163 EHD393163:EHF393163 EQZ393163:ERB393163 FAV393163:FAX393163 FKR393163:FKT393163 FUN393163:FUP393163 GEJ393163:GEL393163 GOF393163:GOH393163 GYB393163:GYD393163 HHX393163:HHZ393163 HRT393163:HRV393163 IBP393163:IBR393163 ILL393163:ILN393163 IVH393163:IVJ393163 JFD393163:JFF393163 JOZ393163:JPB393163 JYV393163:JYX393163 KIR393163:KIT393163 KSN393163:KSP393163 LCJ393163:LCL393163 LMF393163:LMH393163 LWB393163:LWD393163 MFX393163:MFZ393163 MPT393163:MPV393163 MZP393163:MZR393163 NJL393163:NJN393163 NTH393163:NTJ393163 ODD393163:ODF393163 OMZ393163:ONB393163 OWV393163:OWX393163 PGR393163:PGT393163 PQN393163:PQP393163 QAJ393163:QAL393163 QKF393163:QKH393163 QUB393163:QUD393163 RDX393163:RDZ393163 RNT393163:RNV393163 RXP393163:RXR393163 SHL393163:SHN393163 SRH393163:SRJ393163 TBD393163:TBF393163 TKZ393163:TLB393163 TUV393163:TUX393163 UER393163:UET393163 UON393163:UOP393163 UYJ393163:UYL393163 VIF393163:VIH393163 VSB393163:VSD393163 WBX393163:WBZ393163 WLT393163:WLV393163 WVP393163:WVR393163 H458699:J458699 JD458699:JF458699 SZ458699:TB458699 ACV458699:ACX458699 AMR458699:AMT458699 AWN458699:AWP458699 BGJ458699:BGL458699 BQF458699:BQH458699 CAB458699:CAD458699 CJX458699:CJZ458699 CTT458699:CTV458699 DDP458699:DDR458699 DNL458699:DNN458699 DXH458699:DXJ458699 EHD458699:EHF458699 EQZ458699:ERB458699 FAV458699:FAX458699 FKR458699:FKT458699 FUN458699:FUP458699 GEJ458699:GEL458699 GOF458699:GOH458699 GYB458699:GYD458699 HHX458699:HHZ458699 HRT458699:HRV458699 IBP458699:IBR458699 ILL458699:ILN458699 IVH458699:IVJ458699 JFD458699:JFF458699 JOZ458699:JPB458699 JYV458699:JYX458699 KIR458699:KIT458699 KSN458699:KSP458699 LCJ458699:LCL458699 LMF458699:LMH458699 LWB458699:LWD458699 MFX458699:MFZ458699 MPT458699:MPV458699 MZP458699:MZR458699 NJL458699:NJN458699 NTH458699:NTJ458699 ODD458699:ODF458699 OMZ458699:ONB458699 OWV458699:OWX458699 PGR458699:PGT458699 PQN458699:PQP458699 QAJ458699:QAL458699 QKF458699:QKH458699 QUB458699:QUD458699 RDX458699:RDZ458699 RNT458699:RNV458699 RXP458699:RXR458699 SHL458699:SHN458699 SRH458699:SRJ458699 TBD458699:TBF458699 TKZ458699:TLB458699 TUV458699:TUX458699 UER458699:UET458699 UON458699:UOP458699 UYJ458699:UYL458699 VIF458699:VIH458699 VSB458699:VSD458699 WBX458699:WBZ458699 WLT458699:WLV458699 WVP458699:WVR458699 H524235:J524235 JD524235:JF524235 SZ524235:TB524235 ACV524235:ACX524235 AMR524235:AMT524235 AWN524235:AWP524235 BGJ524235:BGL524235 BQF524235:BQH524235 CAB524235:CAD524235 CJX524235:CJZ524235 CTT524235:CTV524235 DDP524235:DDR524235 DNL524235:DNN524235 DXH524235:DXJ524235 EHD524235:EHF524235 EQZ524235:ERB524235 FAV524235:FAX524235 FKR524235:FKT524235 FUN524235:FUP524235 GEJ524235:GEL524235 GOF524235:GOH524235 GYB524235:GYD524235 HHX524235:HHZ524235 HRT524235:HRV524235 IBP524235:IBR524235 ILL524235:ILN524235 IVH524235:IVJ524235 JFD524235:JFF524235 JOZ524235:JPB524235 JYV524235:JYX524235 KIR524235:KIT524235 KSN524235:KSP524235 LCJ524235:LCL524235 LMF524235:LMH524235 LWB524235:LWD524235 MFX524235:MFZ524235 MPT524235:MPV524235 MZP524235:MZR524235 NJL524235:NJN524235 NTH524235:NTJ524235 ODD524235:ODF524235 OMZ524235:ONB524235 OWV524235:OWX524235 PGR524235:PGT524235 PQN524235:PQP524235 QAJ524235:QAL524235 QKF524235:QKH524235 QUB524235:QUD524235 RDX524235:RDZ524235 RNT524235:RNV524235 RXP524235:RXR524235 SHL524235:SHN524235 SRH524235:SRJ524235 TBD524235:TBF524235 TKZ524235:TLB524235 TUV524235:TUX524235 UER524235:UET524235 UON524235:UOP524235 UYJ524235:UYL524235 VIF524235:VIH524235 VSB524235:VSD524235 WBX524235:WBZ524235 WLT524235:WLV524235 WVP524235:WVR524235 H589771:J589771 JD589771:JF589771 SZ589771:TB589771 ACV589771:ACX589771 AMR589771:AMT589771 AWN589771:AWP589771 BGJ589771:BGL589771 BQF589771:BQH589771 CAB589771:CAD589771 CJX589771:CJZ589771 CTT589771:CTV589771 DDP589771:DDR589771 DNL589771:DNN589771 DXH589771:DXJ589771 EHD589771:EHF589771 EQZ589771:ERB589771 FAV589771:FAX589771 FKR589771:FKT589771 FUN589771:FUP589771 GEJ589771:GEL589771 GOF589771:GOH589771 GYB589771:GYD589771 HHX589771:HHZ589771 HRT589771:HRV589771 IBP589771:IBR589771 ILL589771:ILN589771 IVH589771:IVJ589771 JFD589771:JFF589771 JOZ589771:JPB589771 JYV589771:JYX589771 KIR589771:KIT589771 KSN589771:KSP589771 LCJ589771:LCL589771 LMF589771:LMH589771 LWB589771:LWD589771 MFX589771:MFZ589771 MPT589771:MPV589771 MZP589771:MZR589771 NJL589771:NJN589771 NTH589771:NTJ589771 ODD589771:ODF589771 OMZ589771:ONB589771 OWV589771:OWX589771 PGR589771:PGT589771 PQN589771:PQP589771 QAJ589771:QAL589771 QKF589771:QKH589771 QUB589771:QUD589771 RDX589771:RDZ589771 RNT589771:RNV589771 RXP589771:RXR589771 SHL589771:SHN589771 SRH589771:SRJ589771 TBD589771:TBF589771 TKZ589771:TLB589771 TUV589771:TUX589771 UER589771:UET589771 UON589771:UOP589771 UYJ589771:UYL589771 VIF589771:VIH589771 VSB589771:VSD589771 WBX589771:WBZ589771 WLT589771:WLV589771 WVP589771:WVR589771 H655307:J655307 JD655307:JF655307 SZ655307:TB655307 ACV655307:ACX655307 AMR655307:AMT655307 AWN655307:AWP655307 BGJ655307:BGL655307 BQF655307:BQH655307 CAB655307:CAD655307 CJX655307:CJZ655307 CTT655307:CTV655307 DDP655307:DDR655307 DNL655307:DNN655307 DXH655307:DXJ655307 EHD655307:EHF655307 EQZ655307:ERB655307 FAV655307:FAX655307 FKR655307:FKT655307 FUN655307:FUP655307 GEJ655307:GEL655307 GOF655307:GOH655307 GYB655307:GYD655307 HHX655307:HHZ655307 HRT655307:HRV655307 IBP655307:IBR655307 ILL655307:ILN655307 IVH655307:IVJ655307 JFD655307:JFF655307 JOZ655307:JPB655307 JYV655307:JYX655307 KIR655307:KIT655307 KSN655307:KSP655307 LCJ655307:LCL655307 LMF655307:LMH655307 LWB655307:LWD655307 MFX655307:MFZ655307 MPT655307:MPV655307 MZP655307:MZR655307 NJL655307:NJN655307 NTH655307:NTJ655307 ODD655307:ODF655307 OMZ655307:ONB655307 OWV655307:OWX655307 PGR655307:PGT655307 PQN655307:PQP655307 QAJ655307:QAL655307 QKF655307:QKH655307 QUB655307:QUD655307 RDX655307:RDZ655307 RNT655307:RNV655307 RXP655307:RXR655307 SHL655307:SHN655307 SRH655307:SRJ655307 TBD655307:TBF655307 TKZ655307:TLB655307 TUV655307:TUX655307 UER655307:UET655307 UON655307:UOP655307 UYJ655307:UYL655307 VIF655307:VIH655307 VSB655307:VSD655307 WBX655307:WBZ655307 WLT655307:WLV655307 WVP655307:WVR655307 H720843:J720843 JD720843:JF720843 SZ720843:TB720843 ACV720843:ACX720843 AMR720843:AMT720843 AWN720843:AWP720843 BGJ720843:BGL720843 BQF720843:BQH720843 CAB720843:CAD720843 CJX720843:CJZ720843 CTT720843:CTV720843 DDP720843:DDR720843 DNL720843:DNN720843 DXH720843:DXJ720843 EHD720843:EHF720843 EQZ720843:ERB720843 FAV720843:FAX720843 FKR720843:FKT720843 FUN720843:FUP720843 GEJ720843:GEL720843 GOF720843:GOH720843 GYB720843:GYD720843 HHX720843:HHZ720843 HRT720843:HRV720843 IBP720843:IBR720843 ILL720843:ILN720843 IVH720843:IVJ720843 JFD720843:JFF720843 JOZ720843:JPB720843 JYV720843:JYX720843 KIR720843:KIT720843 KSN720843:KSP720843 LCJ720843:LCL720843 LMF720843:LMH720843 LWB720843:LWD720843 MFX720843:MFZ720843 MPT720843:MPV720843 MZP720843:MZR720843 NJL720843:NJN720843 NTH720843:NTJ720843 ODD720843:ODF720843 OMZ720843:ONB720843 OWV720843:OWX720843 PGR720843:PGT720843 PQN720843:PQP720843 QAJ720843:QAL720843 QKF720843:QKH720843 QUB720843:QUD720843 RDX720843:RDZ720843 RNT720843:RNV720843 RXP720843:RXR720843 SHL720843:SHN720843 SRH720843:SRJ720843 TBD720843:TBF720843 TKZ720843:TLB720843 TUV720843:TUX720843 UER720843:UET720843 UON720843:UOP720843 UYJ720843:UYL720843 VIF720843:VIH720843 VSB720843:VSD720843 WBX720843:WBZ720843 WLT720843:WLV720843 WVP720843:WVR720843 H786379:J786379 JD786379:JF786379 SZ786379:TB786379 ACV786379:ACX786379 AMR786379:AMT786379 AWN786379:AWP786379 BGJ786379:BGL786379 BQF786379:BQH786379 CAB786379:CAD786379 CJX786379:CJZ786379 CTT786379:CTV786379 DDP786379:DDR786379 DNL786379:DNN786379 DXH786379:DXJ786379 EHD786379:EHF786379 EQZ786379:ERB786379 FAV786379:FAX786379 FKR786379:FKT786379 FUN786379:FUP786379 GEJ786379:GEL786379 GOF786379:GOH786379 GYB786379:GYD786379 HHX786379:HHZ786379 HRT786379:HRV786379 IBP786379:IBR786379 ILL786379:ILN786379 IVH786379:IVJ786379 JFD786379:JFF786379 JOZ786379:JPB786379 JYV786379:JYX786379 KIR786379:KIT786379 KSN786379:KSP786379 LCJ786379:LCL786379 LMF786379:LMH786379 LWB786379:LWD786379 MFX786379:MFZ786379 MPT786379:MPV786379 MZP786379:MZR786379 NJL786379:NJN786379 NTH786379:NTJ786379 ODD786379:ODF786379 OMZ786379:ONB786379 OWV786379:OWX786379 PGR786379:PGT786379 PQN786379:PQP786379 QAJ786379:QAL786379 QKF786379:QKH786379 QUB786379:QUD786379 RDX786379:RDZ786379 RNT786379:RNV786379 RXP786379:RXR786379 SHL786379:SHN786379 SRH786379:SRJ786379 TBD786379:TBF786379 TKZ786379:TLB786379 TUV786379:TUX786379 UER786379:UET786379 UON786379:UOP786379 UYJ786379:UYL786379 VIF786379:VIH786379 VSB786379:VSD786379 WBX786379:WBZ786379 WLT786379:WLV786379 WVP786379:WVR786379 H851915:J851915 JD851915:JF851915 SZ851915:TB851915 ACV851915:ACX851915 AMR851915:AMT851915 AWN851915:AWP851915 BGJ851915:BGL851915 BQF851915:BQH851915 CAB851915:CAD851915 CJX851915:CJZ851915 CTT851915:CTV851915 DDP851915:DDR851915 DNL851915:DNN851915 DXH851915:DXJ851915 EHD851915:EHF851915 EQZ851915:ERB851915 FAV851915:FAX851915 FKR851915:FKT851915 FUN851915:FUP851915 GEJ851915:GEL851915 GOF851915:GOH851915 GYB851915:GYD851915 HHX851915:HHZ851915 HRT851915:HRV851915 IBP851915:IBR851915 ILL851915:ILN851915 IVH851915:IVJ851915 JFD851915:JFF851915 JOZ851915:JPB851915 JYV851915:JYX851915 KIR851915:KIT851915 KSN851915:KSP851915 LCJ851915:LCL851915 LMF851915:LMH851915 LWB851915:LWD851915 MFX851915:MFZ851915 MPT851915:MPV851915 MZP851915:MZR851915 NJL851915:NJN851915 NTH851915:NTJ851915 ODD851915:ODF851915 OMZ851915:ONB851915 OWV851915:OWX851915 PGR851915:PGT851915 PQN851915:PQP851915 QAJ851915:QAL851915 QKF851915:QKH851915 QUB851915:QUD851915 RDX851915:RDZ851915 RNT851915:RNV851915 RXP851915:RXR851915 SHL851915:SHN851915 SRH851915:SRJ851915 TBD851915:TBF851915 TKZ851915:TLB851915 TUV851915:TUX851915 UER851915:UET851915 UON851915:UOP851915 UYJ851915:UYL851915 VIF851915:VIH851915 VSB851915:VSD851915 WBX851915:WBZ851915 WLT851915:WLV851915 WVP851915:WVR851915 H917451:J917451 JD917451:JF917451 SZ917451:TB917451 ACV917451:ACX917451 AMR917451:AMT917451 AWN917451:AWP917451 BGJ917451:BGL917451 BQF917451:BQH917451 CAB917451:CAD917451 CJX917451:CJZ917451 CTT917451:CTV917451 DDP917451:DDR917451 DNL917451:DNN917451 DXH917451:DXJ917451 EHD917451:EHF917451 EQZ917451:ERB917451 FAV917451:FAX917451 FKR917451:FKT917451 FUN917451:FUP917451 GEJ917451:GEL917451 GOF917451:GOH917451 GYB917451:GYD917451 HHX917451:HHZ917451 HRT917451:HRV917451 IBP917451:IBR917451 ILL917451:ILN917451 IVH917451:IVJ917451 JFD917451:JFF917451 JOZ917451:JPB917451 JYV917451:JYX917451 KIR917451:KIT917451 KSN917451:KSP917451 LCJ917451:LCL917451 LMF917451:LMH917451 LWB917451:LWD917451 MFX917451:MFZ917451 MPT917451:MPV917451 MZP917451:MZR917451 NJL917451:NJN917451 NTH917451:NTJ917451 ODD917451:ODF917451 OMZ917451:ONB917451 OWV917451:OWX917451 PGR917451:PGT917451 PQN917451:PQP917451 QAJ917451:QAL917451 QKF917451:QKH917451 QUB917451:QUD917451 RDX917451:RDZ917451 RNT917451:RNV917451 RXP917451:RXR917451 SHL917451:SHN917451 SRH917451:SRJ917451 TBD917451:TBF917451 TKZ917451:TLB917451 TUV917451:TUX917451 UER917451:UET917451 UON917451:UOP917451 UYJ917451:UYL917451 VIF917451:VIH917451 VSB917451:VSD917451 WBX917451:WBZ917451 WLT917451:WLV917451 WVP917451:WVR917451 H982987:J982987 JD982987:JF982987 SZ982987:TB982987 ACV982987:ACX982987 AMR982987:AMT982987 AWN982987:AWP982987 BGJ982987:BGL982987 BQF982987:BQH982987 CAB982987:CAD982987 CJX982987:CJZ982987 CTT982987:CTV982987 DDP982987:DDR982987 DNL982987:DNN982987 DXH982987:DXJ982987 EHD982987:EHF982987 EQZ982987:ERB982987 FAV982987:FAX982987 FKR982987:FKT982987 FUN982987:FUP982987 GEJ982987:GEL982987 GOF982987:GOH982987 GYB982987:GYD982987 HHX982987:HHZ982987 HRT982987:HRV982987 IBP982987:IBR982987 ILL982987:ILN982987 IVH982987:IVJ982987 JFD982987:JFF982987 JOZ982987:JPB982987 JYV982987:JYX982987 KIR982987:KIT982987 KSN982987:KSP982987 LCJ982987:LCL982987 LMF982987:LMH982987 LWB982987:LWD982987 MFX982987:MFZ982987 MPT982987:MPV982987 MZP982987:MZR982987 NJL982987:NJN982987 NTH982987:NTJ982987 ODD982987:ODF982987 OMZ982987:ONB982987 OWV982987:OWX982987 PGR982987:PGT982987 PQN982987:PQP982987 QAJ982987:QAL982987 QKF982987:QKH982987 QUB982987:QUD982987 RDX982987:RDZ982987 RNT982987:RNV982987 RXP982987:RXR982987 SHL982987:SHN982987 SRH982987:SRJ982987 TBD982987:TBF982987 TKZ982987:TLB982987 TUV982987:TUX982987 UER982987:UET982987 UON982987:UOP982987 UYJ982987:UYL982987 VIF982987:VIH982987 VSB982987:VSD982987 WBX982987:WBZ982987 WLT982987:WLV982987 H15:J15 WVL982991:WVN982991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87:F65487 IZ65487:JB65487 SV65487:SX65487 ACR65487:ACT65487 AMN65487:AMP65487 AWJ65487:AWL65487 BGF65487:BGH65487 BQB65487:BQD65487 BZX65487:BZZ65487 CJT65487:CJV65487 CTP65487:CTR65487 DDL65487:DDN65487 DNH65487:DNJ65487 DXD65487:DXF65487 EGZ65487:EHB65487 EQV65487:EQX65487 FAR65487:FAT65487 FKN65487:FKP65487 FUJ65487:FUL65487 GEF65487:GEH65487 GOB65487:GOD65487 GXX65487:GXZ65487 HHT65487:HHV65487 HRP65487:HRR65487 IBL65487:IBN65487 ILH65487:ILJ65487 IVD65487:IVF65487 JEZ65487:JFB65487 JOV65487:JOX65487 JYR65487:JYT65487 KIN65487:KIP65487 KSJ65487:KSL65487 LCF65487:LCH65487 LMB65487:LMD65487 LVX65487:LVZ65487 MFT65487:MFV65487 MPP65487:MPR65487 MZL65487:MZN65487 NJH65487:NJJ65487 NTD65487:NTF65487 OCZ65487:ODB65487 OMV65487:OMX65487 OWR65487:OWT65487 PGN65487:PGP65487 PQJ65487:PQL65487 QAF65487:QAH65487 QKB65487:QKD65487 QTX65487:QTZ65487 RDT65487:RDV65487 RNP65487:RNR65487 RXL65487:RXN65487 SHH65487:SHJ65487 SRD65487:SRF65487 TAZ65487:TBB65487 TKV65487:TKX65487 TUR65487:TUT65487 UEN65487:UEP65487 UOJ65487:UOL65487 UYF65487:UYH65487 VIB65487:VID65487 VRX65487:VRZ65487 WBT65487:WBV65487 WLP65487:WLR65487 WVL65487:WVN65487 D131023:F131023 IZ131023:JB131023 SV131023:SX131023 ACR131023:ACT131023 AMN131023:AMP131023 AWJ131023:AWL131023 BGF131023:BGH131023 BQB131023:BQD131023 BZX131023:BZZ131023 CJT131023:CJV131023 CTP131023:CTR131023 DDL131023:DDN131023 DNH131023:DNJ131023 DXD131023:DXF131023 EGZ131023:EHB131023 EQV131023:EQX131023 FAR131023:FAT131023 FKN131023:FKP131023 FUJ131023:FUL131023 GEF131023:GEH131023 GOB131023:GOD131023 GXX131023:GXZ131023 HHT131023:HHV131023 HRP131023:HRR131023 IBL131023:IBN131023 ILH131023:ILJ131023 IVD131023:IVF131023 JEZ131023:JFB131023 JOV131023:JOX131023 JYR131023:JYT131023 KIN131023:KIP131023 KSJ131023:KSL131023 LCF131023:LCH131023 LMB131023:LMD131023 LVX131023:LVZ131023 MFT131023:MFV131023 MPP131023:MPR131023 MZL131023:MZN131023 NJH131023:NJJ131023 NTD131023:NTF131023 OCZ131023:ODB131023 OMV131023:OMX131023 OWR131023:OWT131023 PGN131023:PGP131023 PQJ131023:PQL131023 QAF131023:QAH131023 QKB131023:QKD131023 QTX131023:QTZ131023 RDT131023:RDV131023 RNP131023:RNR131023 RXL131023:RXN131023 SHH131023:SHJ131023 SRD131023:SRF131023 TAZ131023:TBB131023 TKV131023:TKX131023 TUR131023:TUT131023 UEN131023:UEP131023 UOJ131023:UOL131023 UYF131023:UYH131023 VIB131023:VID131023 VRX131023:VRZ131023 WBT131023:WBV131023 WLP131023:WLR131023 WVL131023:WVN131023 D196559:F196559 IZ196559:JB196559 SV196559:SX196559 ACR196559:ACT196559 AMN196559:AMP196559 AWJ196559:AWL196559 BGF196559:BGH196559 BQB196559:BQD196559 BZX196559:BZZ196559 CJT196559:CJV196559 CTP196559:CTR196559 DDL196559:DDN196559 DNH196559:DNJ196559 DXD196559:DXF196559 EGZ196559:EHB196559 EQV196559:EQX196559 FAR196559:FAT196559 FKN196559:FKP196559 FUJ196559:FUL196559 GEF196559:GEH196559 GOB196559:GOD196559 GXX196559:GXZ196559 HHT196559:HHV196559 HRP196559:HRR196559 IBL196559:IBN196559 ILH196559:ILJ196559 IVD196559:IVF196559 JEZ196559:JFB196559 JOV196559:JOX196559 JYR196559:JYT196559 KIN196559:KIP196559 KSJ196559:KSL196559 LCF196559:LCH196559 LMB196559:LMD196559 LVX196559:LVZ196559 MFT196559:MFV196559 MPP196559:MPR196559 MZL196559:MZN196559 NJH196559:NJJ196559 NTD196559:NTF196559 OCZ196559:ODB196559 OMV196559:OMX196559 OWR196559:OWT196559 PGN196559:PGP196559 PQJ196559:PQL196559 QAF196559:QAH196559 QKB196559:QKD196559 QTX196559:QTZ196559 RDT196559:RDV196559 RNP196559:RNR196559 RXL196559:RXN196559 SHH196559:SHJ196559 SRD196559:SRF196559 TAZ196559:TBB196559 TKV196559:TKX196559 TUR196559:TUT196559 UEN196559:UEP196559 UOJ196559:UOL196559 UYF196559:UYH196559 VIB196559:VID196559 VRX196559:VRZ196559 WBT196559:WBV196559 WLP196559:WLR196559 WVL196559:WVN196559 D262095:F262095 IZ262095:JB262095 SV262095:SX262095 ACR262095:ACT262095 AMN262095:AMP262095 AWJ262095:AWL262095 BGF262095:BGH262095 BQB262095:BQD262095 BZX262095:BZZ262095 CJT262095:CJV262095 CTP262095:CTR262095 DDL262095:DDN262095 DNH262095:DNJ262095 DXD262095:DXF262095 EGZ262095:EHB262095 EQV262095:EQX262095 FAR262095:FAT262095 FKN262095:FKP262095 FUJ262095:FUL262095 GEF262095:GEH262095 GOB262095:GOD262095 GXX262095:GXZ262095 HHT262095:HHV262095 HRP262095:HRR262095 IBL262095:IBN262095 ILH262095:ILJ262095 IVD262095:IVF262095 JEZ262095:JFB262095 JOV262095:JOX262095 JYR262095:JYT262095 KIN262095:KIP262095 KSJ262095:KSL262095 LCF262095:LCH262095 LMB262095:LMD262095 LVX262095:LVZ262095 MFT262095:MFV262095 MPP262095:MPR262095 MZL262095:MZN262095 NJH262095:NJJ262095 NTD262095:NTF262095 OCZ262095:ODB262095 OMV262095:OMX262095 OWR262095:OWT262095 PGN262095:PGP262095 PQJ262095:PQL262095 QAF262095:QAH262095 QKB262095:QKD262095 QTX262095:QTZ262095 RDT262095:RDV262095 RNP262095:RNR262095 RXL262095:RXN262095 SHH262095:SHJ262095 SRD262095:SRF262095 TAZ262095:TBB262095 TKV262095:TKX262095 TUR262095:TUT262095 UEN262095:UEP262095 UOJ262095:UOL262095 UYF262095:UYH262095 VIB262095:VID262095 VRX262095:VRZ262095 WBT262095:WBV262095 WLP262095:WLR262095 WVL262095:WVN262095 D327631:F327631 IZ327631:JB327631 SV327631:SX327631 ACR327631:ACT327631 AMN327631:AMP327631 AWJ327631:AWL327631 BGF327631:BGH327631 BQB327631:BQD327631 BZX327631:BZZ327631 CJT327631:CJV327631 CTP327631:CTR327631 DDL327631:DDN327631 DNH327631:DNJ327631 DXD327631:DXF327631 EGZ327631:EHB327631 EQV327631:EQX327631 FAR327631:FAT327631 FKN327631:FKP327631 FUJ327631:FUL327631 GEF327631:GEH327631 GOB327631:GOD327631 GXX327631:GXZ327631 HHT327631:HHV327631 HRP327631:HRR327631 IBL327631:IBN327631 ILH327631:ILJ327631 IVD327631:IVF327631 JEZ327631:JFB327631 JOV327631:JOX327631 JYR327631:JYT327631 KIN327631:KIP327631 KSJ327631:KSL327631 LCF327631:LCH327631 LMB327631:LMD327631 LVX327631:LVZ327631 MFT327631:MFV327631 MPP327631:MPR327631 MZL327631:MZN327631 NJH327631:NJJ327631 NTD327631:NTF327631 OCZ327631:ODB327631 OMV327631:OMX327631 OWR327631:OWT327631 PGN327631:PGP327631 PQJ327631:PQL327631 QAF327631:QAH327631 QKB327631:QKD327631 QTX327631:QTZ327631 RDT327631:RDV327631 RNP327631:RNR327631 RXL327631:RXN327631 SHH327631:SHJ327631 SRD327631:SRF327631 TAZ327631:TBB327631 TKV327631:TKX327631 TUR327631:TUT327631 UEN327631:UEP327631 UOJ327631:UOL327631 UYF327631:UYH327631 VIB327631:VID327631 VRX327631:VRZ327631 WBT327631:WBV327631 WLP327631:WLR327631 WVL327631:WVN327631 D393167:F393167 IZ393167:JB393167 SV393167:SX393167 ACR393167:ACT393167 AMN393167:AMP393167 AWJ393167:AWL393167 BGF393167:BGH393167 BQB393167:BQD393167 BZX393167:BZZ393167 CJT393167:CJV393167 CTP393167:CTR393167 DDL393167:DDN393167 DNH393167:DNJ393167 DXD393167:DXF393167 EGZ393167:EHB393167 EQV393167:EQX393167 FAR393167:FAT393167 FKN393167:FKP393167 FUJ393167:FUL393167 GEF393167:GEH393167 GOB393167:GOD393167 GXX393167:GXZ393167 HHT393167:HHV393167 HRP393167:HRR393167 IBL393167:IBN393167 ILH393167:ILJ393167 IVD393167:IVF393167 JEZ393167:JFB393167 JOV393167:JOX393167 JYR393167:JYT393167 KIN393167:KIP393167 KSJ393167:KSL393167 LCF393167:LCH393167 LMB393167:LMD393167 LVX393167:LVZ393167 MFT393167:MFV393167 MPP393167:MPR393167 MZL393167:MZN393167 NJH393167:NJJ393167 NTD393167:NTF393167 OCZ393167:ODB393167 OMV393167:OMX393167 OWR393167:OWT393167 PGN393167:PGP393167 PQJ393167:PQL393167 QAF393167:QAH393167 QKB393167:QKD393167 QTX393167:QTZ393167 RDT393167:RDV393167 RNP393167:RNR393167 RXL393167:RXN393167 SHH393167:SHJ393167 SRD393167:SRF393167 TAZ393167:TBB393167 TKV393167:TKX393167 TUR393167:TUT393167 UEN393167:UEP393167 UOJ393167:UOL393167 UYF393167:UYH393167 VIB393167:VID393167 VRX393167:VRZ393167 WBT393167:WBV393167 WLP393167:WLR393167 WVL393167:WVN393167 D458703:F458703 IZ458703:JB458703 SV458703:SX458703 ACR458703:ACT458703 AMN458703:AMP458703 AWJ458703:AWL458703 BGF458703:BGH458703 BQB458703:BQD458703 BZX458703:BZZ458703 CJT458703:CJV458703 CTP458703:CTR458703 DDL458703:DDN458703 DNH458703:DNJ458703 DXD458703:DXF458703 EGZ458703:EHB458703 EQV458703:EQX458703 FAR458703:FAT458703 FKN458703:FKP458703 FUJ458703:FUL458703 GEF458703:GEH458703 GOB458703:GOD458703 GXX458703:GXZ458703 HHT458703:HHV458703 HRP458703:HRR458703 IBL458703:IBN458703 ILH458703:ILJ458703 IVD458703:IVF458703 JEZ458703:JFB458703 JOV458703:JOX458703 JYR458703:JYT458703 KIN458703:KIP458703 KSJ458703:KSL458703 LCF458703:LCH458703 LMB458703:LMD458703 LVX458703:LVZ458703 MFT458703:MFV458703 MPP458703:MPR458703 MZL458703:MZN458703 NJH458703:NJJ458703 NTD458703:NTF458703 OCZ458703:ODB458703 OMV458703:OMX458703 OWR458703:OWT458703 PGN458703:PGP458703 PQJ458703:PQL458703 QAF458703:QAH458703 QKB458703:QKD458703 QTX458703:QTZ458703 RDT458703:RDV458703 RNP458703:RNR458703 RXL458703:RXN458703 SHH458703:SHJ458703 SRD458703:SRF458703 TAZ458703:TBB458703 TKV458703:TKX458703 TUR458703:TUT458703 UEN458703:UEP458703 UOJ458703:UOL458703 UYF458703:UYH458703 VIB458703:VID458703 VRX458703:VRZ458703 WBT458703:WBV458703 WLP458703:WLR458703 WVL458703:WVN458703 D524239:F524239 IZ524239:JB524239 SV524239:SX524239 ACR524239:ACT524239 AMN524239:AMP524239 AWJ524239:AWL524239 BGF524239:BGH524239 BQB524239:BQD524239 BZX524239:BZZ524239 CJT524239:CJV524239 CTP524239:CTR524239 DDL524239:DDN524239 DNH524239:DNJ524239 DXD524239:DXF524239 EGZ524239:EHB524239 EQV524239:EQX524239 FAR524239:FAT524239 FKN524239:FKP524239 FUJ524239:FUL524239 GEF524239:GEH524239 GOB524239:GOD524239 GXX524239:GXZ524239 HHT524239:HHV524239 HRP524239:HRR524239 IBL524239:IBN524239 ILH524239:ILJ524239 IVD524239:IVF524239 JEZ524239:JFB524239 JOV524239:JOX524239 JYR524239:JYT524239 KIN524239:KIP524239 KSJ524239:KSL524239 LCF524239:LCH524239 LMB524239:LMD524239 LVX524239:LVZ524239 MFT524239:MFV524239 MPP524239:MPR524239 MZL524239:MZN524239 NJH524239:NJJ524239 NTD524239:NTF524239 OCZ524239:ODB524239 OMV524239:OMX524239 OWR524239:OWT524239 PGN524239:PGP524239 PQJ524239:PQL524239 QAF524239:QAH524239 QKB524239:QKD524239 QTX524239:QTZ524239 RDT524239:RDV524239 RNP524239:RNR524239 RXL524239:RXN524239 SHH524239:SHJ524239 SRD524239:SRF524239 TAZ524239:TBB524239 TKV524239:TKX524239 TUR524239:TUT524239 UEN524239:UEP524239 UOJ524239:UOL524239 UYF524239:UYH524239 VIB524239:VID524239 VRX524239:VRZ524239 WBT524239:WBV524239 WLP524239:WLR524239 WVL524239:WVN524239 D589775:F589775 IZ589775:JB589775 SV589775:SX589775 ACR589775:ACT589775 AMN589775:AMP589775 AWJ589775:AWL589775 BGF589775:BGH589775 BQB589775:BQD589775 BZX589775:BZZ589775 CJT589775:CJV589775 CTP589775:CTR589775 DDL589775:DDN589775 DNH589775:DNJ589775 DXD589775:DXF589775 EGZ589775:EHB589775 EQV589775:EQX589775 FAR589775:FAT589775 FKN589775:FKP589775 FUJ589775:FUL589775 GEF589775:GEH589775 GOB589775:GOD589775 GXX589775:GXZ589775 HHT589775:HHV589775 HRP589775:HRR589775 IBL589775:IBN589775 ILH589775:ILJ589775 IVD589775:IVF589775 JEZ589775:JFB589775 JOV589775:JOX589775 JYR589775:JYT589775 KIN589775:KIP589775 KSJ589775:KSL589775 LCF589775:LCH589775 LMB589775:LMD589775 LVX589775:LVZ589775 MFT589775:MFV589775 MPP589775:MPR589775 MZL589775:MZN589775 NJH589775:NJJ589775 NTD589775:NTF589775 OCZ589775:ODB589775 OMV589775:OMX589775 OWR589775:OWT589775 PGN589775:PGP589775 PQJ589775:PQL589775 QAF589775:QAH589775 QKB589775:QKD589775 QTX589775:QTZ589775 RDT589775:RDV589775 RNP589775:RNR589775 RXL589775:RXN589775 SHH589775:SHJ589775 SRD589775:SRF589775 TAZ589775:TBB589775 TKV589775:TKX589775 TUR589775:TUT589775 UEN589775:UEP589775 UOJ589775:UOL589775 UYF589775:UYH589775 VIB589775:VID589775 VRX589775:VRZ589775 WBT589775:WBV589775 WLP589775:WLR589775 WVL589775:WVN589775 D655311:F655311 IZ655311:JB655311 SV655311:SX655311 ACR655311:ACT655311 AMN655311:AMP655311 AWJ655311:AWL655311 BGF655311:BGH655311 BQB655311:BQD655311 BZX655311:BZZ655311 CJT655311:CJV655311 CTP655311:CTR655311 DDL655311:DDN655311 DNH655311:DNJ655311 DXD655311:DXF655311 EGZ655311:EHB655311 EQV655311:EQX655311 FAR655311:FAT655311 FKN655311:FKP655311 FUJ655311:FUL655311 GEF655311:GEH655311 GOB655311:GOD655311 GXX655311:GXZ655311 HHT655311:HHV655311 HRP655311:HRR655311 IBL655311:IBN655311 ILH655311:ILJ655311 IVD655311:IVF655311 JEZ655311:JFB655311 JOV655311:JOX655311 JYR655311:JYT655311 KIN655311:KIP655311 KSJ655311:KSL655311 LCF655311:LCH655311 LMB655311:LMD655311 LVX655311:LVZ655311 MFT655311:MFV655311 MPP655311:MPR655311 MZL655311:MZN655311 NJH655311:NJJ655311 NTD655311:NTF655311 OCZ655311:ODB655311 OMV655311:OMX655311 OWR655311:OWT655311 PGN655311:PGP655311 PQJ655311:PQL655311 QAF655311:QAH655311 QKB655311:QKD655311 QTX655311:QTZ655311 RDT655311:RDV655311 RNP655311:RNR655311 RXL655311:RXN655311 SHH655311:SHJ655311 SRD655311:SRF655311 TAZ655311:TBB655311 TKV655311:TKX655311 TUR655311:TUT655311 UEN655311:UEP655311 UOJ655311:UOL655311 UYF655311:UYH655311 VIB655311:VID655311 VRX655311:VRZ655311 WBT655311:WBV655311 WLP655311:WLR655311 WVL655311:WVN655311 D720847:F720847 IZ720847:JB720847 SV720847:SX720847 ACR720847:ACT720847 AMN720847:AMP720847 AWJ720847:AWL720847 BGF720847:BGH720847 BQB720847:BQD720847 BZX720847:BZZ720847 CJT720847:CJV720847 CTP720847:CTR720847 DDL720847:DDN720847 DNH720847:DNJ720847 DXD720847:DXF720847 EGZ720847:EHB720847 EQV720847:EQX720847 FAR720847:FAT720847 FKN720847:FKP720847 FUJ720847:FUL720847 GEF720847:GEH720847 GOB720847:GOD720847 GXX720847:GXZ720847 HHT720847:HHV720847 HRP720847:HRR720847 IBL720847:IBN720847 ILH720847:ILJ720847 IVD720847:IVF720847 JEZ720847:JFB720847 JOV720847:JOX720847 JYR720847:JYT720847 KIN720847:KIP720847 KSJ720847:KSL720847 LCF720847:LCH720847 LMB720847:LMD720847 LVX720847:LVZ720847 MFT720847:MFV720847 MPP720847:MPR720847 MZL720847:MZN720847 NJH720847:NJJ720847 NTD720847:NTF720847 OCZ720847:ODB720847 OMV720847:OMX720847 OWR720847:OWT720847 PGN720847:PGP720847 PQJ720847:PQL720847 QAF720847:QAH720847 QKB720847:QKD720847 QTX720847:QTZ720847 RDT720847:RDV720847 RNP720847:RNR720847 RXL720847:RXN720847 SHH720847:SHJ720847 SRD720847:SRF720847 TAZ720847:TBB720847 TKV720847:TKX720847 TUR720847:TUT720847 UEN720847:UEP720847 UOJ720847:UOL720847 UYF720847:UYH720847 VIB720847:VID720847 VRX720847:VRZ720847 WBT720847:WBV720847 WLP720847:WLR720847 WVL720847:WVN720847 D786383:F786383 IZ786383:JB786383 SV786383:SX786383 ACR786383:ACT786383 AMN786383:AMP786383 AWJ786383:AWL786383 BGF786383:BGH786383 BQB786383:BQD786383 BZX786383:BZZ786383 CJT786383:CJV786383 CTP786383:CTR786383 DDL786383:DDN786383 DNH786383:DNJ786383 DXD786383:DXF786383 EGZ786383:EHB786383 EQV786383:EQX786383 FAR786383:FAT786383 FKN786383:FKP786383 FUJ786383:FUL786383 GEF786383:GEH786383 GOB786383:GOD786383 GXX786383:GXZ786383 HHT786383:HHV786383 HRP786383:HRR786383 IBL786383:IBN786383 ILH786383:ILJ786383 IVD786383:IVF786383 JEZ786383:JFB786383 JOV786383:JOX786383 JYR786383:JYT786383 KIN786383:KIP786383 KSJ786383:KSL786383 LCF786383:LCH786383 LMB786383:LMD786383 LVX786383:LVZ786383 MFT786383:MFV786383 MPP786383:MPR786383 MZL786383:MZN786383 NJH786383:NJJ786383 NTD786383:NTF786383 OCZ786383:ODB786383 OMV786383:OMX786383 OWR786383:OWT786383 PGN786383:PGP786383 PQJ786383:PQL786383 QAF786383:QAH786383 QKB786383:QKD786383 QTX786383:QTZ786383 RDT786383:RDV786383 RNP786383:RNR786383 RXL786383:RXN786383 SHH786383:SHJ786383 SRD786383:SRF786383 TAZ786383:TBB786383 TKV786383:TKX786383 TUR786383:TUT786383 UEN786383:UEP786383 UOJ786383:UOL786383 UYF786383:UYH786383 VIB786383:VID786383 VRX786383:VRZ786383 WBT786383:WBV786383 WLP786383:WLR786383 WVL786383:WVN786383 D851919:F851919 IZ851919:JB851919 SV851919:SX851919 ACR851919:ACT851919 AMN851919:AMP851919 AWJ851919:AWL851919 BGF851919:BGH851919 BQB851919:BQD851919 BZX851919:BZZ851919 CJT851919:CJV851919 CTP851919:CTR851919 DDL851919:DDN851919 DNH851919:DNJ851919 DXD851919:DXF851919 EGZ851919:EHB851919 EQV851919:EQX851919 FAR851919:FAT851919 FKN851919:FKP851919 FUJ851919:FUL851919 GEF851919:GEH851919 GOB851919:GOD851919 GXX851919:GXZ851919 HHT851919:HHV851919 HRP851919:HRR851919 IBL851919:IBN851919 ILH851919:ILJ851919 IVD851919:IVF851919 JEZ851919:JFB851919 JOV851919:JOX851919 JYR851919:JYT851919 KIN851919:KIP851919 KSJ851919:KSL851919 LCF851919:LCH851919 LMB851919:LMD851919 LVX851919:LVZ851919 MFT851919:MFV851919 MPP851919:MPR851919 MZL851919:MZN851919 NJH851919:NJJ851919 NTD851919:NTF851919 OCZ851919:ODB851919 OMV851919:OMX851919 OWR851919:OWT851919 PGN851919:PGP851919 PQJ851919:PQL851919 QAF851919:QAH851919 QKB851919:QKD851919 QTX851919:QTZ851919 RDT851919:RDV851919 RNP851919:RNR851919 RXL851919:RXN851919 SHH851919:SHJ851919 SRD851919:SRF851919 TAZ851919:TBB851919 TKV851919:TKX851919 TUR851919:TUT851919 UEN851919:UEP851919 UOJ851919:UOL851919 UYF851919:UYH851919 VIB851919:VID851919 VRX851919:VRZ851919 WBT851919:WBV851919 WLP851919:WLR851919 WVL851919:WVN851919 D917455:F917455 IZ917455:JB917455 SV917455:SX917455 ACR917455:ACT917455 AMN917455:AMP917455 AWJ917455:AWL917455 BGF917455:BGH917455 BQB917455:BQD917455 BZX917455:BZZ917455 CJT917455:CJV917455 CTP917455:CTR917455 DDL917455:DDN917455 DNH917455:DNJ917455 DXD917455:DXF917455 EGZ917455:EHB917455 EQV917455:EQX917455 FAR917455:FAT917455 FKN917455:FKP917455 FUJ917455:FUL917455 GEF917455:GEH917455 GOB917455:GOD917455 GXX917455:GXZ917455 HHT917455:HHV917455 HRP917455:HRR917455 IBL917455:IBN917455 ILH917455:ILJ917455 IVD917455:IVF917455 JEZ917455:JFB917455 JOV917455:JOX917455 JYR917455:JYT917455 KIN917455:KIP917455 KSJ917455:KSL917455 LCF917455:LCH917455 LMB917455:LMD917455 LVX917455:LVZ917455 MFT917455:MFV917455 MPP917455:MPR917455 MZL917455:MZN917455 NJH917455:NJJ917455 NTD917455:NTF917455 OCZ917455:ODB917455 OMV917455:OMX917455 OWR917455:OWT917455 PGN917455:PGP917455 PQJ917455:PQL917455 QAF917455:QAH917455 QKB917455:QKD917455 QTX917455:QTZ917455 RDT917455:RDV917455 RNP917455:RNR917455 RXL917455:RXN917455 SHH917455:SHJ917455 SRD917455:SRF917455 TAZ917455:TBB917455 TKV917455:TKX917455 TUR917455:TUT917455 UEN917455:UEP917455 UOJ917455:UOL917455 UYF917455:UYH917455 VIB917455:VID917455 VRX917455:VRZ917455 WBT917455:WBV917455 WLP917455:WLR917455 WVL917455:WVN917455 D982991:F982991 IZ982991:JB982991 SV982991:SX982991 ACR982991:ACT982991 AMN982991:AMP982991 AWJ982991:AWL982991 BGF982991:BGH982991 BQB982991:BQD982991 BZX982991:BZZ982991 CJT982991:CJV982991 CTP982991:CTR982991 DDL982991:DDN982991 DNH982991:DNJ982991 DXD982991:DXF982991 EGZ982991:EHB982991 EQV982991:EQX982991 FAR982991:FAT982991 FKN982991:FKP982991 FUJ982991:FUL982991 GEF982991:GEH982991 GOB982991:GOD982991 GXX982991:GXZ982991 HHT982991:HHV982991 HRP982991:HRR982991 IBL982991:IBN982991 ILH982991:ILJ982991 IVD982991:IVF982991 JEZ982991:JFB982991 JOV982991:JOX982991 JYR982991:JYT982991 KIN982991:KIP982991 KSJ982991:KSL982991 LCF982991:LCH982991 LMB982991:LMD982991 LVX982991:LVZ982991 MFT982991:MFV982991 MPP982991:MPR982991 MZL982991:MZN982991 NJH982991:NJJ982991 NTD982991:NTF982991 OCZ982991:ODB982991 OMV982991:OMX982991 OWR982991:OWT982991 PGN982991:PGP982991 PQJ982991:PQL982991 QAF982991:QAH982991 QKB982991:QKD982991 QTX982991:QTZ982991 RDT982991:RDV982991 RNP982991:RNR982991 RXL982991:RXN982991 SHH982991:SHJ982991 SRD982991:SRF982991 TAZ982991:TBB982991 TKV982991:TKX982991 TUR982991:TUT982991 UEN982991:UEP982991 UOJ982991:UOL982991 UYF982991:UYH982991 VIB982991:VID982991 VRX982991:VRZ982991 WBT982991:WBV982991 WLP982991:WLR982991 D19:F19 WVY982987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3 JM65483 TI65483 ADE65483 ANA65483 AWW65483 BGS65483 BQO65483 CAK65483 CKG65483 CUC65483 DDY65483 DNU65483 DXQ65483 EHM65483 ERI65483 FBE65483 FLA65483 FUW65483 GES65483 GOO65483 GYK65483 HIG65483 HSC65483 IBY65483 ILU65483 IVQ65483 JFM65483 JPI65483 JZE65483 KJA65483 KSW65483 LCS65483 LMO65483 LWK65483 MGG65483 MQC65483 MZY65483 NJU65483 NTQ65483 ODM65483 ONI65483 OXE65483 PHA65483 PQW65483 QAS65483 QKO65483 QUK65483 REG65483 ROC65483 RXY65483 SHU65483 SRQ65483 TBM65483 TLI65483 TVE65483 UFA65483 UOW65483 UYS65483 VIO65483 VSK65483 WCG65483 WMC65483 WVY65483 Q131019 JM131019 TI131019 ADE131019 ANA131019 AWW131019 BGS131019 BQO131019 CAK131019 CKG131019 CUC131019 DDY131019 DNU131019 DXQ131019 EHM131019 ERI131019 FBE131019 FLA131019 FUW131019 GES131019 GOO131019 GYK131019 HIG131019 HSC131019 IBY131019 ILU131019 IVQ131019 JFM131019 JPI131019 JZE131019 KJA131019 KSW131019 LCS131019 LMO131019 LWK131019 MGG131019 MQC131019 MZY131019 NJU131019 NTQ131019 ODM131019 ONI131019 OXE131019 PHA131019 PQW131019 QAS131019 QKO131019 QUK131019 REG131019 ROC131019 RXY131019 SHU131019 SRQ131019 TBM131019 TLI131019 TVE131019 UFA131019 UOW131019 UYS131019 VIO131019 VSK131019 WCG131019 WMC131019 WVY131019 Q196555 JM196555 TI196555 ADE196555 ANA196555 AWW196555 BGS196555 BQO196555 CAK196555 CKG196555 CUC196555 DDY196555 DNU196555 DXQ196555 EHM196555 ERI196555 FBE196555 FLA196555 FUW196555 GES196555 GOO196555 GYK196555 HIG196555 HSC196555 IBY196555 ILU196555 IVQ196555 JFM196555 JPI196555 JZE196555 KJA196555 KSW196555 LCS196555 LMO196555 LWK196555 MGG196555 MQC196555 MZY196555 NJU196555 NTQ196555 ODM196555 ONI196555 OXE196555 PHA196555 PQW196555 QAS196555 QKO196555 QUK196555 REG196555 ROC196555 RXY196555 SHU196555 SRQ196555 TBM196555 TLI196555 TVE196555 UFA196555 UOW196555 UYS196555 VIO196555 VSK196555 WCG196555 WMC196555 WVY196555 Q262091 JM262091 TI262091 ADE262091 ANA262091 AWW262091 BGS262091 BQO262091 CAK262091 CKG262091 CUC262091 DDY262091 DNU262091 DXQ262091 EHM262091 ERI262091 FBE262091 FLA262091 FUW262091 GES262091 GOO262091 GYK262091 HIG262091 HSC262091 IBY262091 ILU262091 IVQ262091 JFM262091 JPI262091 JZE262091 KJA262091 KSW262091 LCS262091 LMO262091 LWK262091 MGG262091 MQC262091 MZY262091 NJU262091 NTQ262091 ODM262091 ONI262091 OXE262091 PHA262091 PQW262091 QAS262091 QKO262091 QUK262091 REG262091 ROC262091 RXY262091 SHU262091 SRQ262091 TBM262091 TLI262091 TVE262091 UFA262091 UOW262091 UYS262091 VIO262091 VSK262091 WCG262091 WMC262091 WVY262091 Q327627 JM327627 TI327627 ADE327627 ANA327627 AWW327627 BGS327627 BQO327627 CAK327627 CKG327627 CUC327627 DDY327627 DNU327627 DXQ327627 EHM327627 ERI327627 FBE327627 FLA327627 FUW327627 GES327627 GOO327627 GYK327627 HIG327627 HSC327627 IBY327627 ILU327627 IVQ327627 JFM327627 JPI327627 JZE327627 KJA327627 KSW327627 LCS327627 LMO327627 LWK327627 MGG327627 MQC327627 MZY327627 NJU327627 NTQ327627 ODM327627 ONI327627 OXE327627 PHA327627 PQW327627 QAS327627 QKO327627 QUK327627 REG327627 ROC327627 RXY327627 SHU327627 SRQ327627 TBM327627 TLI327627 TVE327627 UFA327627 UOW327627 UYS327627 VIO327627 VSK327627 WCG327627 WMC327627 WVY327627 Q393163 JM393163 TI393163 ADE393163 ANA393163 AWW393163 BGS393163 BQO393163 CAK393163 CKG393163 CUC393163 DDY393163 DNU393163 DXQ393163 EHM393163 ERI393163 FBE393163 FLA393163 FUW393163 GES393163 GOO393163 GYK393163 HIG393163 HSC393163 IBY393163 ILU393163 IVQ393163 JFM393163 JPI393163 JZE393163 KJA393163 KSW393163 LCS393163 LMO393163 LWK393163 MGG393163 MQC393163 MZY393163 NJU393163 NTQ393163 ODM393163 ONI393163 OXE393163 PHA393163 PQW393163 QAS393163 QKO393163 QUK393163 REG393163 ROC393163 RXY393163 SHU393163 SRQ393163 TBM393163 TLI393163 TVE393163 UFA393163 UOW393163 UYS393163 VIO393163 VSK393163 WCG393163 WMC393163 WVY393163 Q458699 JM458699 TI458699 ADE458699 ANA458699 AWW458699 BGS458699 BQO458699 CAK458699 CKG458699 CUC458699 DDY458699 DNU458699 DXQ458699 EHM458699 ERI458699 FBE458699 FLA458699 FUW458699 GES458699 GOO458699 GYK458699 HIG458699 HSC458699 IBY458699 ILU458699 IVQ458699 JFM458699 JPI458699 JZE458699 KJA458699 KSW458699 LCS458699 LMO458699 LWK458699 MGG458699 MQC458699 MZY458699 NJU458699 NTQ458699 ODM458699 ONI458699 OXE458699 PHA458699 PQW458699 QAS458699 QKO458699 QUK458699 REG458699 ROC458699 RXY458699 SHU458699 SRQ458699 TBM458699 TLI458699 TVE458699 UFA458699 UOW458699 UYS458699 VIO458699 VSK458699 WCG458699 WMC458699 WVY458699 Q524235 JM524235 TI524235 ADE524235 ANA524235 AWW524235 BGS524235 BQO524235 CAK524235 CKG524235 CUC524235 DDY524235 DNU524235 DXQ524235 EHM524235 ERI524235 FBE524235 FLA524235 FUW524235 GES524235 GOO524235 GYK524235 HIG524235 HSC524235 IBY524235 ILU524235 IVQ524235 JFM524235 JPI524235 JZE524235 KJA524235 KSW524235 LCS524235 LMO524235 LWK524235 MGG524235 MQC524235 MZY524235 NJU524235 NTQ524235 ODM524235 ONI524235 OXE524235 PHA524235 PQW524235 QAS524235 QKO524235 QUK524235 REG524235 ROC524235 RXY524235 SHU524235 SRQ524235 TBM524235 TLI524235 TVE524235 UFA524235 UOW524235 UYS524235 VIO524235 VSK524235 WCG524235 WMC524235 WVY524235 Q589771 JM589771 TI589771 ADE589771 ANA589771 AWW589771 BGS589771 BQO589771 CAK589771 CKG589771 CUC589771 DDY589771 DNU589771 DXQ589771 EHM589771 ERI589771 FBE589771 FLA589771 FUW589771 GES589771 GOO589771 GYK589771 HIG589771 HSC589771 IBY589771 ILU589771 IVQ589771 JFM589771 JPI589771 JZE589771 KJA589771 KSW589771 LCS589771 LMO589771 LWK589771 MGG589771 MQC589771 MZY589771 NJU589771 NTQ589771 ODM589771 ONI589771 OXE589771 PHA589771 PQW589771 QAS589771 QKO589771 QUK589771 REG589771 ROC589771 RXY589771 SHU589771 SRQ589771 TBM589771 TLI589771 TVE589771 UFA589771 UOW589771 UYS589771 VIO589771 VSK589771 WCG589771 WMC589771 WVY589771 Q655307 JM655307 TI655307 ADE655307 ANA655307 AWW655307 BGS655307 BQO655307 CAK655307 CKG655307 CUC655307 DDY655307 DNU655307 DXQ655307 EHM655307 ERI655307 FBE655307 FLA655307 FUW655307 GES655307 GOO655307 GYK655307 HIG655307 HSC655307 IBY655307 ILU655307 IVQ655307 JFM655307 JPI655307 JZE655307 KJA655307 KSW655307 LCS655307 LMO655307 LWK655307 MGG655307 MQC655307 MZY655307 NJU655307 NTQ655307 ODM655307 ONI655307 OXE655307 PHA655307 PQW655307 QAS655307 QKO655307 QUK655307 REG655307 ROC655307 RXY655307 SHU655307 SRQ655307 TBM655307 TLI655307 TVE655307 UFA655307 UOW655307 UYS655307 VIO655307 VSK655307 WCG655307 WMC655307 WVY655307 Q720843 JM720843 TI720843 ADE720843 ANA720843 AWW720843 BGS720843 BQO720843 CAK720843 CKG720843 CUC720843 DDY720843 DNU720843 DXQ720843 EHM720843 ERI720843 FBE720843 FLA720843 FUW720843 GES720843 GOO720843 GYK720843 HIG720843 HSC720843 IBY720843 ILU720843 IVQ720843 JFM720843 JPI720843 JZE720843 KJA720843 KSW720843 LCS720843 LMO720843 LWK720843 MGG720843 MQC720843 MZY720843 NJU720843 NTQ720843 ODM720843 ONI720843 OXE720843 PHA720843 PQW720843 QAS720843 QKO720843 QUK720843 REG720843 ROC720843 RXY720843 SHU720843 SRQ720843 TBM720843 TLI720843 TVE720843 UFA720843 UOW720843 UYS720843 VIO720843 VSK720843 WCG720843 WMC720843 WVY720843 Q786379 JM786379 TI786379 ADE786379 ANA786379 AWW786379 BGS786379 BQO786379 CAK786379 CKG786379 CUC786379 DDY786379 DNU786379 DXQ786379 EHM786379 ERI786379 FBE786379 FLA786379 FUW786379 GES786379 GOO786379 GYK786379 HIG786379 HSC786379 IBY786379 ILU786379 IVQ786379 JFM786379 JPI786379 JZE786379 KJA786379 KSW786379 LCS786379 LMO786379 LWK786379 MGG786379 MQC786379 MZY786379 NJU786379 NTQ786379 ODM786379 ONI786379 OXE786379 PHA786379 PQW786379 QAS786379 QKO786379 QUK786379 REG786379 ROC786379 RXY786379 SHU786379 SRQ786379 TBM786379 TLI786379 TVE786379 UFA786379 UOW786379 UYS786379 VIO786379 VSK786379 WCG786379 WMC786379 WVY786379 Q851915 JM851915 TI851915 ADE851915 ANA851915 AWW851915 BGS851915 BQO851915 CAK851915 CKG851915 CUC851915 DDY851915 DNU851915 DXQ851915 EHM851915 ERI851915 FBE851915 FLA851915 FUW851915 GES851915 GOO851915 GYK851915 HIG851915 HSC851915 IBY851915 ILU851915 IVQ851915 JFM851915 JPI851915 JZE851915 KJA851915 KSW851915 LCS851915 LMO851915 LWK851915 MGG851915 MQC851915 MZY851915 NJU851915 NTQ851915 ODM851915 ONI851915 OXE851915 PHA851915 PQW851915 QAS851915 QKO851915 QUK851915 REG851915 ROC851915 RXY851915 SHU851915 SRQ851915 TBM851915 TLI851915 TVE851915 UFA851915 UOW851915 UYS851915 VIO851915 VSK851915 WCG851915 WMC851915 WVY851915 Q917451 JM917451 TI917451 ADE917451 ANA917451 AWW917451 BGS917451 BQO917451 CAK917451 CKG917451 CUC917451 DDY917451 DNU917451 DXQ917451 EHM917451 ERI917451 FBE917451 FLA917451 FUW917451 GES917451 GOO917451 GYK917451 HIG917451 HSC917451 IBY917451 ILU917451 IVQ917451 JFM917451 JPI917451 JZE917451 KJA917451 KSW917451 LCS917451 LMO917451 LWK917451 MGG917451 MQC917451 MZY917451 NJU917451 NTQ917451 ODM917451 ONI917451 OXE917451 PHA917451 PQW917451 QAS917451 QKO917451 QUK917451 REG917451 ROC917451 RXY917451 SHU917451 SRQ917451 TBM917451 TLI917451 TVE917451 UFA917451 UOW917451 UYS917451 VIO917451 VSK917451 WCG917451 WMC917451 WVY917451 Q982987 JM982987 TI982987 ADE982987 ANA982987 AWW982987 BGS982987 BQO982987 CAK982987 CKG982987 CUC982987 DDY982987 DNU982987 DXQ982987 EHM982987 ERI982987 FBE982987 FLA982987 FUW982987 GES982987 GOO982987 GYK982987 HIG982987 HSC982987 IBY982987 ILU982987 IVQ982987 JFM982987 JPI982987 JZE982987 KJA982987 KSW982987 LCS982987 LMO982987 LWK982987 MGG982987 MQC982987 MZY982987 NJU982987 NTQ982987 ODM982987 ONI982987 OXE982987 PHA982987 PQW982987 QAS982987 QKO982987 QUK982987 REG982987 ROC982987 RXY982987 SHU982987 SRQ982987 TBM982987 TLI982987 TVE982987 UFA982987 UOW982987 UYS982987 VIO982987 VSK982987 WCG982987 WMC982987 Q15 WVR982988:WVS982988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4:K65484 JF65484:JG65484 TB65484:TC65484 ACX65484:ACY65484 AMT65484:AMU65484 AWP65484:AWQ65484 BGL65484:BGM65484 BQH65484:BQI65484 CAD65484:CAE65484 CJZ65484:CKA65484 CTV65484:CTW65484 DDR65484:DDS65484 DNN65484:DNO65484 DXJ65484:DXK65484 EHF65484:EHG65484 ERB65484:ERC65484 FAX65484:FAY65484 FKT65484:FKU65484 FUP65484:FUQ65484 GEL65484:GEM65484 GOH65484:GOI65484 GYD65484:GYE65484 HHZ65484:HIA65484 HRV65484:HRW65484 IBR65484:IBS65484 ILN65484:ILO65484 IVJ65484:IVK65484 JFF65484:JFG65484 JPB65484:JPC65484 JYX65484:JYY65484 KIT65484:KIU65484 KSP65484:KSQ65484 LCL65484:LCM65484 LMH65484:LMI65484 LWD65484:LWE65484 MFZ65484:MGA65484 MPV65484:MPW65484 MZR65484:MZS65484 NJN65484:NJO65484 NTJ65484:NTK65484 ODF65484:ODG65484 ONB65484:ONC65484 OWX65484:OWY65484 PGT65484:PGU65484 PQP65484:PQQ65484 QAL65484:QAM65484 QKH65484:QKI65484 QUD65484:QUE65484 RDZ65484:REA65484 RNV65484:RNW65484 RXR65484:RXS65484 SHN65484:SHO65484 SRJ65484:SRK65484 TBF65484:TBG65484 TLB65484:TLC65484 TUX65484:TUY65484 UET65484:UEU65484 UOP65484:UOQ65484 UYL65484:UYM65484 VIH65484:VII65484 VSD65484:VSE65484 WBZ65484:WCA65484 WLV65484:WLW65484 WVR65484:WVS65484 J131020:K131020 JF131020:JG131020 TB131020:TC131020 ACX131020:ACY131020 AMT131020:AMU131020 AWP131020:AWQ131020 BGL131020:BGM131020 BQH131020:BQI131020 CAD131020:CAE131020 CJZ131020:CKA131020 CTV131020:CTW131020 DDR131020:DDS131020 DNN131020:DNO131020 DXJ131020:DXK131020 EHF131020:EHG131020 ERB131020:ERC131020 FAX131020:FAY131020 FKT131020:FKU131020 FUP131020:FUQ131020 GEL131020:GEM131020 GOH131020:GOI131020 GYD131020:GYE131020 HHZ131020:HIA131020 HRV131020:HRW131020 IBR131020:IBS131020 ILN131020:ILO131020 IVJ131020:IVK131020 JFF131020:JFG131020 JPB131020:JPC131020 JYX131020:JYY131020 KIT131020:KIU131020 KSP131020:KSQ131020 LCL131020:LCM131020 LMH131020:LMI131020 LWD131020:LWE131020 MFZ131020:MGA131020 MPV131020:MPW131020 MZR131020:MZS131020 NJN131020:NJO131020 NTJ131020:NTK131020 ODF131020:ODG131020 ONB131020:ONC131020 OWX131020:OWY131020 PGT131020:PGU131020 PQP131020:PQQ131020 QAL131020:QAM131020 QKH131020:QKI131020 QUD131020:QUE131020 RDZ131020:REA131020 RNV131020:RNW131020 RXR131020:RXS131020 SHN131020:SHO131020 SRJ131020:SRK131020 TBF131020:TBG131020 TLB131020:TLC131020 TUX131020:TUY131020 UET131020:UEU131020 UOP131020:UOQ131020 UYL131020:UYM131020 VIH131020:VII131020 VSD131020:VSE131020 WBZ131020:WCA131020 WLV131020:WLW131020 WVR131020:WVS131020 J196556:K196556 JF196556:JG196556 TB196556:TC196556 ACX196556:ACY196556 AMT196556:AMU196556 AWP196556:AWQ196556 BGL196556:BGM196556 BQH196556:BQI196556 CAD196556:CAE196556 CJZ196556:CKA196556 CTV196556:CTW196556 DDR196556:DDS196556 DNN196556:DNO196556 DXJ196556:DXK196556 EHF196556:EHG196556 ERB196556:ERC196556 FAX196556:FAY196556 FKT196556:FKU196556 FUP196556:FUQ196556 GEL196556:GEM196556 GOH196556:GOI196556 GYD196556:GYE196556 HHZ196556:HIA196556 HRV196556:HRW196556 IBR196556:IBS196556 ILN196556:ILO196556 IVJ196556:IVK196556 JFF196556:JFG196556 JPB196556:JPC196556 JYX196556:JYY196556 KIT196556:KIU196556 KSP196556:KSQ196556 LCL196556:LCM196556 LMH196556:LMI196556 LWD196556:LWE196556 MFZ196556:MGA196556 MPV196556:MPW196556 MZR196556:MZS196556 NJN196556:NJO196556 NTJ196556:NTK196556 ODF196556:ODG196556 ONB196556:ONC196556 OWX196556:OWY196556 PGT196556:PGU196556 PQP196556:PQQ196556 QAL196556:QAM196556 QKH196556:QKI196556 QUD196556:QUE196556 RDZ196556:REA196556 RNV196556:RNW196556 RXR196556:RXS196556 SHN196556:SHO196556 SRJ196556:SRK196556 TBF196556:TBG196556 TLB196556:TLC196556 TUX196556:TUY196556 UET196556:UEU196556 UOP196556:UOQ196556 UYL196556:UYM196556 VIH196556:VII196556 VSD196556:VSE196556 WBZ196556:WCA196556 WLV196556:WLW196556 WVR196556:WVS196556 J262092:K262092 JF262092:JG262092 TB262092:TC262092 ACX262092:ACY262092 AMT262092:AMU262092 AWP262092:AWQ262092 BGL262092:BGM262092 BQH262092:BQI262092 CAD262092:CAE262092 CJZ262092:CKA262092 CTV262092:CTW262092 DDR262092:DDS262092 DNN262092:DNO262092 DXJ262092:DXK262092 EHF262092:EHG262092 ERB262092:ERC262092 FAX262092:FAY262092 FKT262092:FKU262092 FUP262092:FUQ262092 GEL262092:GEM262092 GOH262092:GOI262092 GYD262092:GYE262092 HHZ262092:HIA262092 HRV262092:HRW262092 IBR262092:IBS262092 ILN262092:ILO262092 IVJ262092:IVK262092 JFF262092:JFG262092 JPB262092:JPC262092 JYX262092:JYY262092 KIT262092:KIU262092 KSP262092:KSQ262092 LCL262092:LCM262092 LMH262092:LMI262092 LWD262092:LWE262092 MFZ262092:MGA262092 MPV262092:MPW262092 MZR262092:MZS262092 NJN262092:NJO262092 NTJ262092:NTK262092 ODF262092:ODG262092 ONB262092:ONC262092 OWX262092:OWY262092 PGT262092:PGU262092 PQP262092:PQQ262092 QAL262092:QAM262092 QKH262092:QKI262092 QUD262092:QUE262092 RDZ262092:REA262092 RNV262092:RNW262092 RXR262092:RXS262092 SHN262092:SHO262092 SRJ262092:SRK262092 TBF262092:TBG262092 TLB262092:TLC262092 TUX262092:TUY262092 UET262092:UEU262092 UOP262092:UOQ262092 UYL262092:UYM262092 VIH262092:VII262092 VSD262092:VSE262092 WBZ262092:WCA262092 WLV262092:WLW262092 WVR262092:WVS262092 J327628:K327628 JF327628:JG327628 TB327628:TC327628 ACX327628:ACY327628 AMT327628:AMU327628 AWP327628:AWQ327628 BGL327628:BGM327628 BQH327628:BQI327628 CAD327628:CAE327628 CJZ327628:CKA327628 CTV327628:CTW327628 DDR327628:DDS327628 DNN327628:DNO327628 DXJ327628:DXK327628 EHF327628:EHG327628 ERB327628:ERC327628 FAX327628:FAY327628 FKT327628:FKU327628 FUP327628:FUQ327628 GEL327628:GEM327628 GOH327628:GOI327628 GYD327628:GYE327628 HHZ327628:HIA327628 HRV327628:HRW327628 IBR327628:IBS327628 ILN327628:ILO327628 IVJ327628:IVK327628 JFF327628:JFG327628 JPB327628:JPC327628 JYX327628:JYY327628 KIT327628:KIU327628 KSP327628:KSQ327628 LCL327628:LCM327628 LMH327628:LMI327628 LWD327628:LWE327628 MFZ327628:MGA327628 MPV327628:MPW327628 MZR327628:MZS327628 NJN327628:NJO327628 NTJ327628:NTK327628 ODF327628:ODG327628 ONB327628:ONC327628 OWX327628:OWY327628 PGT327628:PGU327628 PQP327628:PQQ327628 QAL327628:QAM327628 QKH327628:QKI327628 QUD327628:QUE327628 RDZ327628:REA327628 RNV327628:RNW327628 RXR327628:RXS327628 SHN327628:SHO327628 SRJ327628:SRK327628 TBF327628:TBG327628 TLB327628:TLC327628 TUX327628:TUY327628 UET327628:UEU327628 UOP327628:UOQ327628 UYL327628:UYM327628 VIH327628:VII327628 VSD327628:VSE327628 WBZ327628:WCA327628 WLV327628:WLW327628 WVR327628:WVS327628 J393164:K393164 JF393164:JG393164 TB393164:TC393164 ACX393164:ACY393164 AMT393164:AMU393164 AWP393164:AWQ393164 BGL393164:BGM393164 BQH393164:BQI393164 CAD393164:CAE393164 CJZ393164:CKA393164 CTV393164:CTW393164 DDR393164:DDS393164 DNN393164:DNO393164 DXJ393164:DXK393164 EHF393164:EHG393164 ERB393164:ERC393164 FAX393164:FAY393164 FKT393164:FKU393164 FUP393164:FUQ393164 GEL393164:GEM393164 GOH393164:GOI393164 GYD393164:GYE393164 HHZ393164:HIA393164 HRV393164:HRW393164 IBR393164:IBS393164 ILN393164:ILO393164 IVJ393164:IVK393164 JFF393164:JFG393164 JPB393164:JPC393164 JYX393164:JYY393164 KIT393164:KIU393164 KSP393164:KSQ393164 LCL393164:LCM393164 LMH393164:LMI393164 LWD393164:LWE393164 MFZ393164:MGA393164 MPV393164:MPW393164 MZR393164:MZS393164 NJN393164:NJO393164 NTJ393164:NTK393164 ODF393164:ODG393164 ONB393164:ONC393164 OWX393164:OWY393164 PGT393164:PGU393164 PQP393164:PQQ393164 QAL393164:QAM393164 QKH393164:QKI393164 QUD393164:QUE393164 RDZ393164:REA393164 RNV393164:RNW393164 RXR393164:RXS393164 SHN393164:SHO393164 SRJ393164:SRK393164 TBF393164:TBG393164 TLB393164:TLC393164 TUX393164:TUY393164 UET393164:UEU393164 UOP393164:UOQ393164 UYL393164:UYM393164 VIH393164:VII393164 VSD393164:VSE393164 WBZ393164:WCA393164 WLV393164:WLW393164 WVR393164:WVS393164 J458700:K458700 JF458700:JG458700 TB458700:TC458700 ACX458700:ACY458700 AMT458700:AMU458700 AWP458700:AWQ458700 BGL458700:BGM458700 BQH458700:BQI458700 CAD458700:CAE458700 CJZ458700:CKA458700 CTV458700:CTW458700 DDR458700:DDS458700 DNN458700:DNO458700 DXJ458700:DXK458700 EHF458700:EHG458700 ERB458700:ERC458700 FAX458700:FAY458700 FKT458700:FKU458700 FUP458700:FUQ458700 GEL458700:GEM458700 GOH458700:GOI458700 GYD458700:GYE458700 HHZ458700:HIA458700 HRV458700:HRW458700 IBR458700:IBS458700 ILN458700:ILO458700 IVJ458700:IVK458700 JFF458700:JFG458700 JPB458700:JPC458700 JYX458700:JYY458700 KIT458700:KIU458700 KSP458700:KSQ458700 LCL458700:LCM458700 LMH458700:LMI458700 LWD458700:LWE458700 MFZ458700:MGA458700 MPV458700:MPW458700 MZR458700:MZS458700 NJN458700:NJO458700 NTJ458700:NTK458700 ODF458700:ODG458700 ONB458700:ONC458700 OWX458700:OWY458700 PGT458700:PGU458700 PQP458700:PQQ458700 QAL458700:QAM458700 QKH458700:QKI458700 QUD458700:QUE458700 RDZ458700:REA458700 RNV458700:RNW458700 RXR458700:RXS458700 SHN458700:SHO458700 SRJ458700:SRK458700 TBF458700:TBG458700 TLB458700:TLC458700 TUX458700:TUY458700 UET458700:UEU458700 UOP458700:UOQ458700 UYL458700:UYM458700 VIH458700:VII458700 VSD458700:VSE458700 WBZ458700:WCA458700 WLV458700:WLW458700 WVR458700:WVS458700 J524236:K524236 JF524236:JG524236 TB524236:TC524236 ACX524236:ACY524236 AMT524236:AMU524236 AWP524236:AWQ524236 BGL524236:BGM524236 BQH524236:BQI524236 CAD524236:CAE524236 CJZ524236:CKA524236 CTV524236:CTW524236 DDR524236:DDS524236 DNN524236:DNO524236 DXJ524236:DXK524236 EHF524236:EHG524236 ERB524236:ERC524236 FAX524236:FAY524236 FKT524236:FKU524236 FUP524236:FUQ524236 GEL524236:GEM524236 GOH524236:GOI524236 GYD524236:GYE524236 HHZ524236:HIA524236 HRV524236:HRW524236 IBR524236:IBS524236 ILN524236:ILO524236 IVJ524236:IVK524236 JFF524236:JFG524236 JPB524236:JPC524236 JYX524236:JYY524236 KIT524236:KIU524236 KSP524236:KSQ524236 LCL524236:LCM524236 LMH524236:LMI524236 LWD524236:LWE524236 MFZ524236:MGA524236 MPV524236:MPW524236 MZR524236:MZS524236 NJN524236:NJO524236 NTJ524236:NTK524236 ODF524236:ODG524236 ONB524236:ONC524236 OWX524236:OWY524236 PGT524236:PGU524236 PQP524236:PQQ524236 QAL524236:QAM524236 QKH524236:QKI524236 QUD524236:QUE524236 RDZ524236:REA524236 RNV524236:RNW524236 RXR524236:RXS524236 SHN524236:SHO524236 SRJ524236:SRK524236 TBF524236:TBG524236 TLB524236:TLC524236 TUX524236:TUY524236 UET524236:UEU524236 UOP524236:UOQ524236 UYL524236:UYM524236 VIH524236:VII524236 VSD524236:VSE524236 WBZ524236:WCA524236 WLV524236:WLW524236 WVR524236:WVS524236 J589772:K589772 JF589772:JG589772 TB589772:TC589772 ACX589772:ACY589772 AMT589772:AMU589772 AWP589772:AWQ589772 BGL589772:BGM589772 BQH589772:BQI589772 CAD589772:CAE589772 CJZ589772:CKA589772 CTV589772:CTW589772 DDR589772:DDS589772 DNN589772:DNO589772 DXJ589772:DXK589772 EHF589772:EHG589772 ERB589772:ERC589772 FAX589772:FAY589772 FKT589772:FKU589772 FUP589772:FUQ589772 GEL589772:GEM589772 GOH589772:GOI589772 GYD589772:GYE589772 HHZ589772:HIA589772 HRV589772:HRW589772 IBR589772:IBS589772 ILN589772:ILO589772 IVJ589772:IVK589772 JFF589772:JFG589772 JPB589772:JPC589772 JYX589772:JYY589772 KIT589772:KIU589772 KSP589772:KSQ589772 LCL589772:LCM589772 LMH589772:LMI589772 LWD589772:LWE589772 MFZ589772:MGA589772 MPV589772:MPW589772 MZR589772:MZS589772 NJN589772:NJO589772 NTJ589772:NTK589772 ODF589772:ODG589772 ONB589772:ONC589772 OWX589772:OWY589772 PGT589772:PGU589772 PQP589772:PQQ589772 QAL589772:QAM589772 QKH589772:QKI589772 QUD589772:QUE589772 RDZ589772:REA589772 RNV589772:RNW589772 RXR589772:RXS589772 SHN589772:SHO589772 SRJ589772:SRK589772 TBF589772:TBG589772 TLB589772:TLC589772 TUX589772:TUY589772 UET589772:UEU589772 UOP589772:UOQ589772 UYL589772:UYM589772 VIH589772:VII589772 VSD589772:VSE589772 WBZ589772:WCA589772 WLV589772:WLW589772 WVR589772:WVS589772 J655308:K655308 JF655308:JG655308 TB655308:TC655308 ACX655308:ACY655308 AMT655308:AMU655308 AWP655308:AWQ655308 BGL655308:BGM655308 BQH655308:BQI655308 CAD655308:CAE655308 CJZ655308:CKA655308 CTV655308:CTW655308 DDR655308:DDS655308 DNN655308:DNO655308 DXJ655308:DXK655308 EHF655308:EHG655308 ERB655308:ERC655308 FAX655308:FAY655308 FKT655308:FKU655308 FUP655308:FUQ655308 GEL655308:GEM655308 GOH655308:GOI655308 GYD655308:GYE655308 HHZ655308:HIA655308 HRV655308:HRW655308 IBR655308:IBS655308 ILN655308:ILO655308 IVJ655308:IVK655308 JFF655308:JFG655308 JPB655308:JPC655308 JYX655308:JYY655308 KIT655308:KIU655308 KSP655308:KSQ655308 LCL655308:LCM655308 LMH655308:LMI655308 LWD655308:LWE655308 MFZ655308:MGA655308 MPV655308:MPW655308 MZR655308:MZS655308 NJN655308:NJO655308 NTJ655308:NTK655308 ODF655308:ODG655308 ONB655308:ONC655308 OWX655308:OWY655308 PGT655308:PGU655308 PQP655308:PQQ655308 QAL655308:QAM655308 QKH655308:QKI655308 QUD655308:QUE655308 RDZ655308:REA655308 RNV655308:RNW655308 RXR655308:RXS655308 SHN655308:SHO655308 SRJ655308:SRK655308 TBF655308:TBG655308 TLB655308:TLC655308 TUX655308:TUY655308 UET655308:UEU655308 UOP655308:UOQ655308 UYL655308:UYM655308 VIH655308:VII655308 VSD655308:VSE655308 WBZ655308:WCA655308 WLV655308:WLW655308 WVR655308:WVS655308 J720844:K720844 JF720844:JG720844 TB720844:TC720844 ACX720844:ACY720844 AMT720844:AMU720844 AWP720844:AWQ720844 BGL720844:BGM720844 BQH720844:BQI720844 CAD720844:CAE720844 CJZ720844:CKA720844 CTV720844:CTW720844 DDR720844:DDS720844 DNN720844:DNO720844 DXJ720844:DXK720844 EHF720844:EHG720844 ERB720844:ERC720844 FAX720844:FAY720844 FKT720844:FKU720844 FUP720844:FUQ720844 GEL720844:GEM720844 GOH720844:GOI720844 GYD720844:GYE720844 HHZ720844:HIA720844 HRV720844:HRW720844 IBR720844:IBS720844 ILN720844:ILO720844 IVJ720844:IVK720844 JFF720844:JFG720844 JPB720844:JPC720844 JYX720844:JYY720844 KIT720844:KIU720844 KSP720844:KSQ720844 LCL720844:LCM720844 LMH720844:LMI720844 LWD720844:LWE720844 MFZ720844:MGA720844 MPV720844:MPW720844 MZR720844:MZS720844 NJN720844:NJO720844 NTJ720844:NTK720844 ODF720844:ODG720844 ONB720844:ONC720844 OWX720844:OWY720844 PGT720844:PGU720844 PQP720844:PQQ720844 QAL720844:QAM720844 QKH720844:QKI720844 QUD720844:QUE720844 RDZ720844:REA720844 RNV720844:RNW720844 RXR720844:RXS720844 SHN720844:SHO720844 SRJ720844:SRK720844 TBF720844:TBG720844 TLB720844:TLC720844 TUX720844:TUY720844 UET720844:UEU720844 UOP720844:UOQ720844 UYL720844:UYM720844 VIH720844:VII720844 VSD720844:VSE720844 WBZ720844:WCA720844 WLV720844:WLW720844 WVR720844:WVS720844 J786380:K786380 JF786380:JG786380 TB786380:TC786380 ACX786380:ACY786380 AMT786380:AMU786380 AWP786380:AWQ786380 BGL786380:BGM786380 BQH786380:BQI786380 CAD786380:CAE786380 CJZ786380:CKA786380 CTV786380:CTW786380 DDR786380:DDS786380 DNN786380:DNO786380 DXJ786380:DXK786380 EHF786380:EHG786380 ERB786380:ERC786380 FAX786380:FAY786380 FKT786380:FKU786380 FUP786380:FUQ786380 GEL786380:GEM786380 GOH786380:GOI786380 GYD786380:GYE786380 HHZ786380:HIA786380 HRV786380:HRW786380 IBR786380:IBS786380 ILN786380:ILO786380 IVJ786380:IVK786380 JFF786380:JFG786380 JPB786380:JPC786380 JYX786380:JYY786380 KIT786380:KIU786380 KSP786380:KSQ786380 LCL786380:LCM786380 LMH786380:LMI786380 LWD786380:LWE786380 MFZ786380:MGA786380 MPV786380:MPW786380 MZR786380:MZS786380 NJN786380:NJO786380 NTJ786380:NTK786380 ODF786380:ODG786380 ONB786380:ONC786380 OWX786380:OWY786380 PGT786380:PGU786380 PQP786380:PQQ786380 QAL786380:QAM786380 QKH786380:QKI786380 QUD786380:QUE786380 RDZ786380:REA786380 RNV786380:RNW786380 RXR786380:RXS786380 SHN786380:SHO786380 SRJ786380:SRK786380 TBF786380:TBG786380 TLB786380:TLC786380 TUX786380:TUY786380 UET786380:UEU786380 UOP786380:UOQ786380 UYL786380:UYM786380 VIH786380:VII786380 VSD786380:VSE786380 WBZ786380:WCA786380 WLV786380:WLW786380 WVR786380:WVS786380 J851916:K851916 JF851916:JG851916 TB851916:TC851916 ACX851916:ACY851916 AMT851916:AMU851916 AWP851916:AWQ851916 BGL851916:BGM851916 BQH851916:BQI851916 CAD851916:CAE851916 CJZ851916:CKA851916 CTV851916:CTW851916 DDR851916:DDS851916 DNN851916:DNO851916 DXJ851916:DXK851916 EHF851916:EHG851916 ERB851916:ERC851916 FAX851916:FAY851916 FKT851916:FKU851916 FUP851916:FUQ851916 GEL851916:GEM851916 GOH851916:GOI851916 GYD851916:GYE851916 HHZ851916:HIA851916 HRV851916:HRW851916 IBR851916:IBS851916 ILN851916:ILO851916 IVJ851916:IVK851916 JFF851916:JFG851916 JPB851916:JPC851916 JYX851916:JYY851916 KIT851916:KIU851916 KSP851916:KSQ851916 LCL851916:LCM851916 LMH851916:LMI851916 LWD851916:LWE851916 MFZ851916:MGA851916 MPV851916:MPW851916 MZR851916:MZS851916 NJN851916:NJO851916 NTJ851916:NTK851916 ODF851916:ODG851916 ONB851916:ONC851916 OWX851916:OWY851916 PGT851916:PGU851916 PQP851916:PQQ851916 QAL851916:QAM851916 QKH851916:QKI851916 QUD851916:QUE851916 RDZ851916:REA851916 RNV851916:RNW851916 RXR851916:RXS851916 SHN851916:SHO851916 SRJ851916:SRK851916 TBF851916:TBG851916 TLB851916:TLC851916 TUX851916:TUY851916 UET851916:UEU851916 UOP851916:UOQ851916 UYL851916:UYM851916 VIH851916:VII851916 VSD851916:VSE851916 WBZ851916:WCA851916 WLV851916:WLW851916 WVR851916:WVS851916 J917452:K917452 JF917452:JG917452 TB917452:TC917452 ACX917452:ACY917452 AMT917452:AMU917452 AWP917452:AWQ917452 BGL917452:BGM917452 BQH917452:BQI917452 CAD917452:CAE917452 CJZ917452:CKA917452 CTV917452:CTW917452 DDR917452:DDS917452 DNN917452:DNO917452 DXJ917452:DXK917452 EHF917452:EHG917452 ERB917452:ERC917452 FAX917452:FAY917452 FKT917452:FKU917452 FUP917452:FUQ917452 GEL917452:GEM917452 GOH917452:GOI917452 GYD917452:GYE917452 HHZ917452:HIA917452 HRV917452:HRW917452 IBR917452:IBS917452 ILN917452:ILO917452 IVJ917452:IVK917452 JFF917452:JFG917452 JPB917452:JPC917452 JYX917452:JYY917452 KIT917452:KIU917452 KSP917452:KSQ917452 LCL917452:LCM917452 LMH917452:LMI917452 LWD917452:LWE917452 MFZ917452:MGA917452 MPV917452:MPW917452 MZR917452:MZS917452 NJN917452:NJO917452 NTJ917452:NTK917452 ODF917452:ODG917452 ONB917452:ONC917452 OWX917452:OWY917452 PGT917452:PGU917452 PQP917452:PQQ917452 QAL917452:QAM917452 QKH917452:QKI917452 QUD917452:QUE917452 RDZ917452:REA917452 RNV917452:RNW917452 RXR917452:RXS917452 SHN917452:SHO917452 SRJ917452:SRK917452 TBF917452:TBG917452 TLB917452:TLC917452 TUX917452:TUY917452 UET917452:UEU917452 UOP917452:UOQ917452 UYL917452:UYM917452 VIH917452:VII917452 VSD917452:VSE917452 WBZ917452:WCA917452 WLV917452:WLW917452 WVR917452:WVS917452 J982988:K982988 JF982988:JG982988 TB982988:TC982988 ACX982988:ACY982988 AMT982988:AMU982988 AWP982988:AWQ982988 BGL982988:BGM982988 BQH982988:BQI982988 CAD982988:CAE982988 CJZ982988:CKA982988 CTV982988:CTW982988 DDR982988:DDS982988 DNN982988:DNO982988 DXJ982988:DXK982988 EHF982988:EHG982988 ERB982988:ERC982988 FAX982988:FAY982988 FKT982988:FKU982988 FUP982988:FUQ982988 GEL982988:GEM982988 GOH982988:GOI982988 GYD982988:GYE982988 HHZ982988:HIA982988 HRV982988:HRW982988 IBR982988:IBS982988 ILN982988:ILO982988 IVJ982988:IVK982988 JFF982988:JFG982988 JPB982988:JPC982988 JYX982988:JYY982988 KIT982988:KIU982988 KSP982988:KSQ982988 LCL982988:LCM982988 LMH982988:LMI982988 LWD982988:LWE982988 MFZ982988:MGA982988 MPV982988:MPW982988 MZR982988:MZS982988 NJN982988:NJO982988 NTJ982988:NTK982988 ODF982988:ODG982988 ONB982988:ONC982988 OWX982988:OWY982988 PGT982988:PGU982988 PQP982988:PQQ982988 QAL982988:QAM982988 QKH982988:QKI982988 QUD982988:QUE982988 RDZ982988:REA982988 RNV982988:RNW982988 RXR982988:RXS982988 SHN982988:SHO982988 SRJ982988:SRK982988 TBF982988:TBG982988 TLB982988:TLC982988 TUX982988:TUY982988 UET982988:UEU982988 UOP982988:UOQ982988 UYL982988:UYM982988 VIH982988:VII982988 VSD982988:VSE982988 WBZ982988:WCA982988 WLV982988:WLW982988 J16:K16 WVX983024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0 JL65520 TH65520 ADD65520 AMZ65520 AWV65520 BGR65520 BQN65520 CAJ65520 CKF65520 CUB65520 DDX65520 DNT65520 DXP65520 EHL65520 ERH65520 FBD65520 FKZ65520 FUV65520 GER65520 GON65520 GYJ65520 HIF65520 HSB65520 IBX65520 ILT65520 IVP65520 JFL65520 JPH65520 JZD65520 KIZ65520 KSV65520 LCR65520 LMN65520 LWJ65520 MGF65520 MQB65520 MZX65520 NJT65520 NTP65520 ODL65520 ONH65520 OXD65520 PGZ65520 PQV65520 QAR65520 QKN65520 QUJ65520 REF65520 ROB65520 RXX65520 SHT65520 SRP65520 TBL65520 TLH65520 TVD65520 UEZ65520 UOV65520 UYR65520 VIN65520 VSJ65520 WCF65520 WMB65520 WVX65520 P131056 JL131056 TH131056 ADD131056 AMZ131056 AWV131056 BGR131056 BQN131056 CAJ131056 CKF131056 CUB131056 DDX131056 DNT131056 DXP131056 EHL131056 ERH131056 FBD131056 FKZ131056 FUV131056 GER131056 GON131056 GYJ131056 HIF131056 HSB131056 IBX131056 ILT131056 IVP131056 JFL131056 JPH131056 JZD131056 KIZ131056 KSV131056 LCR131056 LMN131056 LWJ131056 MGF131056 MQB131056 MZX131056 NJT131056 NTP131056 ODL131056 ONH131056 OXD131056 PGZ131056 PQV131056 QAR131056 QKN131056 QUJ131056 REF131056 ROB131056 RXX131056 SHT131056 SRP131056 TBL131056 TLH131056 TVD131056 UEZ131056 UOV131056 UYR131056 VIN131056 VSJ131056 WCF131056 WMB131056 WVX131056 P196592 JL196592 TH196592 ADD196592 AMZ196592 AWV196592 BGR196592 BQN196592 CAJ196592 CKF196592 CUB196592 DDX196592 DNT196592 DXP196592 EHL196592 ERH196592 FBD196592 FKZ196592 FUV196592 GER196592 GON196592 GYJ196592 HIF196592 HSB196592 IBX196592 ILT196592 IVP196592 JFL196592 JPH196592 JZD196592 KIZ196592 KSV196592 LCR196592 LMN196592 LWJ196592 MGF196592 MQB196592 MZX196592 NJT196592 NTP196592 ODL196592 ONH196592 OXD196592 PGZ196592 PQV196592 QAR196592 QKN196592 QUJ196592 REF196592 ROB196592 RXX196592 SHT196592 SRP196592 TBL196592 TLH196592 TVD196592 UEZ196592 UOV196592 UYR196592 VIN196592 VSJ196592 WCF196592 WMB196592 WVX196592 P262128 JL262128 TH262128 ADD262128 AMZ262128 AWV262128 BGR262128 BQN262128 CAJ262128 CKF262128 CUB262128 DDX262128 DNT262128 DXP262128 EHL262128 ERH262128 FBD262128 FKZ262128 FUV262128 GER262128 GON262128 GYJ262128 HIF262128 HSB262128 IBX262128 ILT262128 IVP262128 JFL262128 JPH262128 JZD262128 KIZ262128 KSV262128 LCR262128 LMN262128 LWJ262128 MGF262128 MQB262128 MZX262128 NJT262128 NTP262128 ODL262128 ONH262128 OXD262128 PGZ262128 PQV262128 QAR262128 QKN262128 QUJ262128 REF262128 ROB262128 RXX262128 SHT262128 SRP262128 TBL262128 TLH262128 TVD262128 UEZ262128 UOV262128 UYR262128 VIN262128 VSJ262128 WCF262128 WMB262128 WVX262128 P327664 JL327664 TH327664 ADD327664 AMZ327664 AWV327664 BGR327664 BQN327664 CAJ327664 CKF327664 CUB327664 DDX327664 DNT327664 DXP327664 EHL327664 ERH327664 FBD327664 FKZ327664 FUV327664 GER327664 GON327664 GYJ327664 HIF327664 HSB327664 IBX327664 ILT327664 IVP327664 JFL327664 JPH327664 JZD327664 KIZ327664 KSV327664 LCR327664 LMN327664 LWJ327664 MGF327664 MQB327664 MZX327664 NJT327664 NTP327664 ODL327664 ONH327664 OXD327664 PGZ327664 PQV327664 QAR327664 QKN327664 QUJ327664 REF327664 ROB327664 RXX327664 SHT327664 SRP327664 TBL327664 TLH327664 TVD327664 UEZ327664 UOV327664 UYR327664 VIN327664 VSJ327664 WCF327664 WMB327664 WVX327664 P393200 JL393200 TH393200 ADD393200 AMZ393200 AWV393200 BGR393200 BQN393200 CAJ393200 CKF393200 CUB393200 DDX393200 DNT393200 DXP393200 EHL393200 ERH393200 FBD393200 FKZ393200 FUV393200 GER393200 GON393200 GYJ393200 HIF393200 HSB393200 IBX393200 ILT393200 IVP393200 JFL393200 JPH393200 JZD393200 KIZ393200 KSV393200 LCR393200 LMN393200 LWJ393200 MGF393200 MQB393200 MZX393200 NJT393200 NTP393200 ODL393200 ONH393200 OXD393200 PGZ393200 PQV393200 QAR393200 QKN393200 QUJ393200 REF393200 ROB393200 RXX393200 SHT393200 SRP393200 TBL393200 TLH393200 TVD393200 UEZ393200 UOV393200 UYR393200 VIN393200 VSJ393200 WCF393200 WMB393200 WVX393200 P458736 JL458736 TH458736 ADD458736 AMZ458736 AWV458736 BGR458736 BQN458736 CAJ458736 CKF458736 CUB458736 DDX458736 DNT458736 DXP458736 EHL458736 ERH458736 FBD458736 FKZ458736 FUV458736 GER458736 GON458736 GYJ458736 HIF458736 HSB458736 IBX458736 ILT458736 IVP458736 JFL458736 JPH458736 JZD458736 KIZ458736 KSV458736 LCR458736 LMN458736 LWJ458736 MGF458736 MQB458736 MZX458736 NJT458736 NTP458736 ODL458736 ONH458736 OXD458736 PGZ458736 PQV458736 QAR458736 QKN458736 QUJ458736 REF458736 ROB458736 RXX458736 SHT458736 SRP458736 TBL458736 TLH458736 TVD458736 UEZ458736 UOV458736 UYR458736 VIN458736 VSJ458736 WCF458736 WMB458736 WVX458736 P524272 JL524272 TH524272 ADD524272 AMZ524272 AWV524272 BGR524272 BQN524272 CAJ524272 CKF524272 CUB524272 DDX524272 DNT524272 DXP524272 EHL524272 ERH524272 FBD524272 FKZ524272 FUV524272 GER524272 GON524272 GYJ524272 HIF524272 HSB524272 IBX524272 ILT524272 IVP524272 JFL524272 JPH524272 JZD524272 KIZ524272 KSV524272 LCR524272 LMN524272 LWJ524272 MGF524272 MQB524272 MZX524272 NJT524272 NTP524272 ODL524272 ONH524272 OXD524272 PGZ524272 PQV524272 QAR524272 QKN524272 QUJ524272 REF524272 ROB524272 RXX524272 SHT524272 SRP524272 TBL524272 TLH524272 TVD524272 UEZ524272 UOV524272 UYR524272 VIN524272 VSJ524272 WCF524272 WMB524272 WVX524272 P589808 JL589808 TH589808 ADD589808 AMZ589808 AWV589808 BGR589808 BQN589808 CAJ589808 CKF589808 CUB589808 DDX589808 DNT589808 DXP589808 EHL589808 ERH589808 FBD589808 FKZ589808 FUV589808 GER589808 GON589808 GYJ589808 HIF589808 HSB589808 IBX589808 ILT589808 IVP589808 JFL589808 JPH589808 JZD589808 KIZ589808 KSV589808 LCR589808 LMN589808 LWJ589808 MGF589808 MQB589808 MZX589808 NJT589808 NTP589808 ODL589808 ONH589808 OXD589808 PGZ589808 PQV589808 QAR589808 QKN589808 QUJ589808 REF589808 ROB589808 RXX589808 SHT589808 SRP589808 TBL589808 TLH589808 TVD589808 UEZ589808 UOV589808 UYR589808 VIN589808 VSJ589808 WCF589808 WMB589808 WVX589808 P655344 JL655344 TH655344 ADD655344 AMZ655344 AWV655344 BGR655344 BQN655344 CAJ655344 CKF655344 CUB655344 DDX655344 DNT655344 DXP655344 EHL655344 ERH655344 FBD655344 FKZ655344 FUV655344 GER655344 GON655344 GYJ655344 HIF655344 HSB655344 IBX655344 ILT655344 IVP655344 JFL655344 JPH655344 JZD655344 KIZ655344 KSV655344 LCR655344 LMN655344 LWJ655344 MGF655344 MQB655344 MZX655344 NJT655344 NTP655344 ODL655344 ONH655344 OXD655344 PGZ655344 PQV655344 QAR655344 QKN655344 QUJ655344 REF655344 ROB655344 RXX655344 SHT655344 SRP655344 TBL655344 TLH655344 TVD655344 UEZ655344 UOV655344 UYR655344 VIN655344 VSJ655344 WCF655344 WMB655344 WVX655344 P720880 JL720880 TH720880 ADD720880 AMZ720880 AWV720880 BGR720880 BQN720880 CAJ720880 CKF720880 CUB720880 DDX720880 DNT720880 DXP720880 EHL720880 ERH720880 FBD720880 FKZ720880 FUV720880 GER720880 GON720880 GYJ720880 HIF720880 HSB720880 IBX720880 ILT720880 IVP720880 JFL720880 JPH720880 JZD720880 KIZ720880 KSV720880 LCR720880 LMN720880 LWJ720880 MGF720880 MQB720880 MZX720880 NJT720880 NTP720880 ODL720880 ONH720880 OXD720880 PGZ720880 PQV720880 QAR720880 QKN720880 QUJ720880 REF720880 ROB720880 RXX720880 SHT720880 SRP720880 TBL720880 TLH720880 TVD720880 UEZ720880 UOV720880 UYR720880 VIN720880 VSJ720880 WCF720880 WMB720880 WVX720880 P786416 JL786416 TH786416 ADD786416 AMZ786416 AWV786416 BGR786416 BQN786416 CAJ786416 CKF786416 CUB786416 DDX786416 DNT786416 DXP786416 EHL786416 ERH786416 FBD786416 FKZ786416 FUV786416 GER786416 GON786416 GYJ786416 HIF786416 HSB786416 IBX786416 ILT786416 IVP786416 JFL786416 JPH786416 JZD786416 KIZ786416 KSV786416 LCR786416 LMN786416 LWJ786416 MGF786416 MQB786416 MZX786416 NJT786416 NTP786416 ODL786416 ONH786416 OXD786416 PGZ786416 PQV786416 QAR786416 QKN786416 QUJ786416 REF786416 ROB786416 RXX786416 SHT786416 SRP786416 TBL786416 TLH786416 TVD786416 UEZ786416 UOV786416 UYR786416 VIN786416 VSJ786416 WCF786416 WMB786416 WVX786416 P851952 JL851952 TH851952 ADD851952 AMZ851952 AWV851952 BGR851952 BQN851952 CAJ851952 CKF851952 CUB851952 DDX851952 DNT851952 DXP851952 EHL851952 ERH851952 FBD851952 FKZ851952 FUV851952 GER851952 GON851952 GYJ851952 HIF851952 HSB851952 IBX851952 ILT851952 IVP851952 JFL851952 JPH851952 JZD851952 KIZ851952 KSV851952 LCR851952 LMN851952 LWJ851952 MGF851952 MQB851952 MZX851952 NJT851952 NTP851952 ODL851952 ONH851952 OXD851952 PGZ851952 PQV851952 QAR851952 QKN851952 QUJ851952 REF851952 ROB851952 RXX851952 SHT851952 SRP851952 TBL851952 TLH851952 TVD851952 UEZ851952 UOV851952 UYR851952 VIN851952 VSJ851952 WCF851952 WMB851952 WVX851952 P917488 JL917488 TH917488 ADD917488 AMZ917488 AWV917488 BGR917488 BQN917488 CAJ917488 CKF917488 CUB917488 DDX917488 DNT917488 DXP917488 EHL917488 ERH917488 FBD917488 FKZ917488 FUV917488 GER917488 GON917488 GYJ917488 HIF917488 HSB917488 IBX917488 ILT917488 IVP917488 JFL917488 JPH917488 JZD917488 KIZ917488 KSV917488 LCR917488 LMN917488 LWJ917488 MGF917488 MQB917488 MZX917488 NJT917488 NTP917488 ODL917488 ONH917488 OXD917488 PGZ917488 PQV917488 QAR917488 QKN917488 QUJ917488 REF917488 ROB917488 RXX917488 SHT917488 SRP917488 TBL917488 TLH917488 TVD917488 UEZ917488 UOV917488 UYR917488 VIN917488 VSJ917488 WCF917488 WMB917488 WVX917488 P983024 JL983024 TH983024 ADD983024 AMZ983024 AWV983024 BGR983024 BQN983024 CAJ983024 CKF983024 CUB983024 DDX983024 DNT983024 DXP983024 EHL983024 ERH983024 FBD983024 FKZ983024 FUV983024 GER983024 GON983024 GYJ983024 HIF983024 HSB983024 IBX983024 ILT983024 IVP983024 JFL983024 JPH983024 JZD983024 KIZ983024 KSV983024 LCR983024 LMN983024 LWJ983024 MGF983024 MQB983024 MZX983024 NJT983024 NTP983024 ODL983024 ONH983024 OXD983024 PGZ983024 PQV983024 QAR983024 QKN983024 QUJ983024 REF983024 ROB983024 RXX983024 SHT983024 SRP983024 TBL983024 TLH983024 TVD983024 UEZ983024 UOV983024 UYR983024 VIN983024 VSJ983024 WCF983024 WMB983024 P51">
      <formula1>#REF!</formula1>
    </dataValidation>
    <dataValidation type="list" errorStyle="warning" allowBlank="1" showInputMessage="1" showErrorMessage="1" sqref="WVR982983:WVV982983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79:N65479 JF65479:JJ65479 TB65479:TF65479 ACX65479:ADB65479 AMT65479:AMX65479 AWP65479:AWT65479 BGL65479:BGP65479 BQH65479:BQL65479 CAD65479:CAH65479 CJZ65479:CKD65479 CTV65479:CTZ65479 DDR65479:DDV65479 DNN65479:DNR65479 DXJ65479:DXN65479 EHF65479:EHJ65479 ERB65479:ERF65479 FAX65479:FBB65479 FKT65479:FKX65479 FUP65479:FUT65479 GEL65479:GEP65479 GOH65479:GOL65479 GYD65479:GYH65479 HHZ65479:HID65479 HRV65479:HRZ65479 IBR65479:IBV65479 ILN65479:ILR65479 IVJ65479:IVN65479 JFF65479:JFJ65479 JPB65479:JPF65479 JYX65479:JZB65479 KIT65479:KIX65479 KSP65479:KST65479 LCL65479:LCP65479 LMH65479:LML65479 LWD65479:LWH65479 MFZ65479:MGD65479 MPV65479:MPZ65479 MZR65479:MZV65479 NJN65479:NJR65479 NTJ65479:NTN65479 ODF65479:ODJ65479 ONB65479:ONF65479 OWX65479:OXB65479 PGT65479:PGX65479 PQP65479:PQT65479 QAL65479:QAP65479 QKH65479:QKL65479 QUD65479:QUH65479 RDZ65479:RED65479 RNV65479:RNZ65479 RXR65479:RXV65479 SHN65479:SHR65479 SRJ65479:SRN65479 TBF65479:TBJ65479 TLB65479:TLF65479 TUX65479:TVB65479 UET65479:UEX65479 UOP65479:UOT65479 UYL65479:UYP65479 VIH65479:VIL65479 VSD65479:VSH65479 WBZ65479:WCD65479 WLV65479:WLZ65479 WVR65479:WVV65479 J131015:N131015 JF131015:JJ131015 TB131015:TF131015 ACX131015:ADB131015 AMT131015:AMX131015 AWP131015:AWT131015 BGL131015:BGP131015 BQH131015:BQL131015 CAD131015:CAH131015 CJZ131015:CKD131015 CTV131015:CTZ131015 DDR131015:DDV131015 DNN131015:DNR131015 DXJ131015:DXN131015 EHF131015:EHJ131015 ERB131015:ERF131015 FAX131015:FBB131015 FKT131015:FKX131015 FUP131015:FUT131015 GEL131015:GEP131015 GOH131015:GOL131015 GYD131015:GYH131015 HHZ131015:HID131015 HRV131015:HRZ131015 IBR131015:IBV131015 ILN131015:ILR131015 IVJ131015:IVN131015 JFF131015:JFJ131015 JPB131015:JPF131015 JYX131015:JZB131015 KIT131015:KIX131015 KSP131015:KST131015 LCL131015:LCP131015 LMH131015:LML131015 LWD131015:LWH131015 MFZ131015:MGD131015 MPV131015:MPZ131015 MZR131015:MZV131015 NJN131015:NJR131015 NTJ131015:NTN131015 ODF131015:ODJ131015 ONB131015:ONF131015 OWX131015:OXB131015 PGT131015:PGX131015 PQP131015:PQT131015 QAL131015:QAP131015 QKH131015:QKL131015 QUD131015:QUH131015 RDZ131015:RED131015 RNV131015:RNZ131015 RXR131015:RXV131015 SHN131015:SHR131015 SRJ131015:SRN131015 TBF131015:TBJ131015 TLB131015:TLF131015 TUX131015:TVB131015 UET131015:UEX131015 UOP131015:UOT131015 UYL131015:UYP131015 VIH131015:VIL131015 VSD131015:VSH131015 WBZ131015:WCD131015 WLV131015:WLZ131015 WVR131015:WVV131015 J196551:N196551 JF196551:JJ196551 TB196551:TF196551 ACX196551:ADB196551 AMT196551:AMX196551 AWP196551:AWT196551 BGL196551:BGP196551 BQH196551:BQL196551 CAD196551:CAH196551 CJZ196551:CKD196551 CTV196551:CTZ196551 DDR196551:DDV196551 DNN196551:DNR196551 DXJ196551:DXN196551 EHF196551:EHJ196551 ERB196551:ERF196551 FAX196551:FBB196551 FKT196551:FKX196551 FUP196551:FUT196551 GEL196551:GEP196551 GOH196551:GOL196551 GYD196551:GYH196551 HHZ196551:HID196551 HRV196551:HRZ196551 IBR196551:IBV196551 ILN196551:ILR196551 IVJ196551:IVN196551 JFF196551:JFJ196551 JPB196551:JPF196551 JYX196551:JZB196551 KIT196551:KIX196551 KSP196551:KST196551 LCL196551:LCP196551 LMH196551:LML196551 LWD196551:LWH196551 MFZ196551:MGD196551 MPV196551:MPZ196551 MZR196551:MZV196551 NJN196551:NJR196551 NTJ196551:NTN196551 ODF196551:ODJ196551 ONB196551:ONF196551 OWX196551:OXB196551 PGT196551:PGX196551 PQP196551:PQT196551 QAL196551:QAP196551 QKH196551:QKL196551 QUD196551:QUH196551 RDZ196551:RED196551 RNV196551:RNZ196551 RXR196551:RXV196551 SHN196551:SHR196551 SRJ196551:SRN196551 TBF196551:TBJ196551 TLB196551:TLF196551 TUX196551:TVB196551 UET196551:UEX196551 UOP196551:UOT196551 UYL196551:UYP196551 VIH196551:VIL196551 VSD196551:VSH196551 WBZ196551:WCD196551 WLV196551:WLZ196551 WVR196551:WVV196551 J262087:N262087 JF262087:JJ262087 TB262087:TF262087 ACX262087:ADB262087 AMT262087:AMX262087 AWP262087:AWT262087 BGL262087:BGP262087 BQH262087:BQL262087 CAD262087:CAH262087 CJZ262087:CKD262087 CTV262087:CTZ262087 DDR262087:DDV262087 DNN262087:DNR262087 DXJ262087:DXN262087 EHF262087:EHJ262087 ERB262087:ERF262087 FAX262087:FBB262087 FKT262087:FKX262087 FUP262087:FUT262087 GEL262087:GEP262087 GOH262087:GOL262087 GYD262087:GYH262087 HHZ262087:HID262087 HRV262087:HRZ262087 IBR262087:IBV262087 ILN262087:ILR262087 IVJ262087:IVN262087 JFF262087:JFJ262087 JPB262087:JPF262087 JYX262087:JZB262087 KIT262087:KIX262087 KSP262087:KST262087 LCL262087:LCP262087 LMH262087:LML262087 LWD262087:LWH262087 MFZ262087:MGD262087 MPV262087:MPZ262087 MZR262087:MZV262087 NJN262087:NJR262087 NTJ262087:NTN262087 ODF262087:ODJ262087 ONB262087:ONF262087 OWX262087:OXB262087 PGT262087:PGX262087 PQP262087:PQT262087 QAL262087:QAP262087 QKH262087:QKL262087 QUD262087:QUH262087 RDZ262087:RED262087 RNV262087:RNZ262087 RXR262087:RXV262087 SHN262087:SHR262087 SRJ262087:SRN262087 TBF262087:TBJ262087 TLB262087:TLF262087 TUX262087:TVB262087 UET262087:UEX262087 UOP262087:UOT262087 UYL262087:UYP262087 VIH262087:VIL262087 VSD262087:VSH262087 WBZ262087:WCD262087 WLV262087:WLZ262087 WVR262087:WVV262087 J327623:N327623 JF327623:JJ327623 TB327623:TF327623 ACX327623:ADB327623 AMT327623:AMX327623 AWP327623:AWT327623 BGL327623:BGP327623 BQH327623:BQL327623 CAD327623:CAH327623 CJZ327623:CKD327623 CTV327623:CTZ327623 DDR327623:DDV327623 DNN327623:DNR327623 DXJ327623:DXN327623 EHF327623:EHJ327623 ERB327623:ERF327623 FAX327623:FBB327623 FKT327623:FKX327623 FUP327623:FUT327623 GEL327623:GEP327623 GOH327623:GOL327623 GYD327623:GYH327623 HHZ327623:HID327623 HRV327623:HRZ327623 IBR327623:IBV327623 ILN327623:ILR327623 IVJ327623:IVN327623 JFF327623:JFJ327623 JPB327623:JPF327623 JYX327623:JZB327623 KIT327623:KIX327623 KSP327623:KST327623 LCL327623:LCP327623 LMH327623:LML327623 LWD327623:LWH327623 MFZ327623:MGD327623 MPV327623:MPZ327623 MZR327623:MZV327623 NJN327623:NJR327623 NTJ327623:NTN327623 ODF327623:ODJ327623 ONB327623:ONF327623 OWX327623:OXB327623 PGT327623:PGX327623 PQP327623:PQT327623 QAL327623:QAP327623 QKH327623:QKL327623 QUD327623:QUH327623 RDZ327623:RED327623 RNV327623:RNZ327623 RXR327623:RXV327623 SHN327623:SHR327623 SRJ327623:SRN327623 TBF327623:TBJ327623 TLB327623:TLF327623 TUX327623:TVB327623 UET327623:UEX327623 UOP327623:UOT327623 UYL327623:UYP327623 VIH327623:VIL327623 VSD327623:VSH327623 WBZ327623:WCD327623 WLV327623:WLZ327623 WVR327623:WVV327623 J393159:N393159 JF393159:JJ393159 TB393159:TF393159 ACX393159:ADB393159 AMT393159:AMX393159 AWP393159:AWT393159 BGL393159:BGP393159 BQH393159:BQL393159 CAD393159:CAH393159 CJZ393159:CKD393159 CTV393159:CTZ393159 DDR393159:DDV393159 DNN393159:DNR393159 DXJ393159:DXN393159 EHF393159:EHJ393159 ERB393159:ERF393159 FAX393159:FBB393159 FKT393159:FKX393159 FUP393159:FUT393159 GEL393159:GEP393159 GOH393159:GOL393159 GYD393159:GYH393159 HHZ393159:HID393159 HRV393159:HRZ393159 IBR393159:IBV393159 ILN393159:ILR393159 IVJ393159:IVN393159 JFF393159:JFJ393159 JPB393159:JPF393159 JYX393159:JZB393159 KIT393159:KIX393159 KSP393159:KST393159 LCL393159:LCP393159 LMH393159:LML393159 LWD393159:LWH393159 MFZ393159:MGD393159 MPV393159:MPZ393159 MZR393159:MZV393159 NJN393159:NJR393159 NTJ393159:NTN393159 ODF393159:ODJ393159 ONB393159:ONF393159 OWX393159:OXB393159 PGT393159:PGX393159 PQP393159:PQT393159 QAL393159:QAP393159 QKH393159:QKL393159 QUD393159:QUH393159 RDZ393159:RED393159 RNV393159:RNZ393159 RXR393159:RXV393159 SHN393159:SHR393159 SRJ393159:SRN393159 TBF393159:TBJ393159 TLB393159:TLF393159 TUX393159:TVB393159 UET393159:UEX393159 UOP393159:UOT393159 UYL393159:UYP393159 VIH393159:VIL393159 VSD393159:VSH393159 WBZ393159:WCD393159 WLV393159:WLZ393159 WVR393159:WVV393159 J458695:N458695 JF458695:JJ458695 TB458695:TF458695 ACX458695:ADB458695 AMT458695:AMX458695 AWP458695:AWT458695 BGL458695:BGP458695 BQH458695:BQL458695 CAD458695:CAH458695 CJZ458695:CKD458695 CTV458695:CTZ458695 DDR458695:DDV458695 DNN458695:DNR458695 DXJ458695:DXN458695 EHF458695:EHJ458695 ERB458695:ERF458695 FAX458695:FBB458695 FKT458695:FKX458695 FUP458695:FUT458695 GEL458695:GEP458695 GOH458695:GOL458695 GYD458695:GYH458695 HHZ458695:HID458695 HRV458695:HRZ458695 IBR458695:IBV458695 ILN458695:ILR458695 IVJ458695:IVN458695 JFF458695:JFJ458695 JPB458695:JPF458695 JYX458695:JZB458695 KIT458695:KIX458695 KSP458695:KST458695 LCL458695:LCP458695 LMH458695:LML458695 LWD458695:LWH458695 MFZ458695:MGD458695 MPV458695:MPZ458695 MZR458695:MZV458695 NJN458695:NJR458695 NTJ458695:NTN458695 ODF458695:ODJ458695 ONB458695:ONF458695 OWX458695:OXB458695 PGT458695:PGX458695 PQP458695:PQT458695 QAL458695:QAP458695 QKH458695:QKL458695 QUD458695:QUH458695 RDZ458695:RED458695 RNV458695:RNZ458695 RXR458695:RXV458695 SHN458695:SHR458695 SRJ458695:SRN458695 TBF458695:TBJ458695 TLB458695:TLF458695 TUX458695:TVB458695 UET458695:UEX458695 UOP458695:UOT458695 UYL458695:UYP458695 VIH458695:VIL458695 VSD458695:VSH458695 WBZ458695:WCD458695 WLV458695:WLZ458695 WVR458695:WVV458695 J524231:N524231 JF524231:JJ524231 TB524231:TF524231 ACX524231:ADB524231 AMT524231:AMX524231 AWP524231:AWT524231 BGL524231:BGP524231 BQH524231:BQL524231 CAD524231:CAH524231 CJZ524231:CKD524231 CTV524231:CTZ524231 DDR524231:DDV524231 DNN524231:DNR524231 DXJ524231:DXN524231 EHF524231:EHJ524231 ERB524231:ERF524231 FAX524231:FBB524231 FKT524231:FKX524231 FUP524231:FUT524231 GEL524231:GEP524231 GOH524231:GOL524231 GYD524231:GYH524231 HHZ524231:HID524231 HRV524231:HRZ524231 IBR524231:IBV524231 ILN524231:ILR524231 IVJ524231:IVN524231 JFF524231:JFJ524231 JPB524231:JPF524231 JYX524231:JZB524231 KIT524231:KIX524231 KSP524231:KST524231 LCL524231:LCP524231 LMH524231:LML524231 LWD524231:LWH524231 MFZ524231:MGD524231 MPV524231:MPZ524231 MZR524231:MZV524231 NJN524231:NJR524231 NTJ524231:NTN524231 ODF524231:ODJ524231 ONB524231:ONF524231 OWX524231:OXB524231 PGT524231:PGX524231 PQP524231:PQT524231 QAL524231:QAP524231 QKH524231:QKL524231 QUD524231:QUH524231 RDZ524231:RED524231 RNV524231:RNZ524231 RXR524231:RXV524231 SHN524231:SHR524231 SRJ524231:SRN524231 TBF524231:TBJ524231 TLB524231:TLF524231 TUX524231:TVB524231 UET524231:UEX524231 UOP524231:UOT524231 UYL524231:UYP524231 VIH524231:VIL524231 VSD524231:VSH524231 WBZ524231:WCD524231 WLV524231:WLZ524231 WVR524231:WVV524231 J589767:N589767 JF589767:JJ589767 TB589767:TF589767 ACX589767:ADB589767 AMT589767:AMX589767 AWP589767:AWT589767 BGL589767:BGP589767 BQH589767:BQL589767 CAD589767:CAH589767 CJZ589767:CKD589767 CTV589767:CTZ589767 DDR589767:DDV589767 DNN589767:DNR589767 DXJ589767:DXN589767 EHF589767:EHJ589767 ERB589767:ERF589767 FAX589767:FBB589767 FKT589767:FKX589767 FUP589767:FUT589767 GEL589767:GEP589767 GOH589767:GOL589767 GYD589767:GYH589767 HHZ589767:HID589767 HRV589767:HRZ589767 IBR589767:IBV589767 ILN589767:ILR589767 IVJ589767:IVN589767 JFF589767:JFJ589767 JPB589767:JPF589767 JYX589767:JZB589767 KIT589767:KIX589767 KSP589767:KST589767 LCL589767:LCP589767 LMH589767:LML589767 LWD589767:LWH589767 MFZ589767:MGD589767 MPV589767:MPZ589767 MZR589767:MZV589767 NJN589767:NJR589767 NTJ589767:NTN589767 ODF589767:ODJ589767 ONB589767:ONF589767 OWX589767:OXB589767 PGT589767:PGX589767 PQP589767:PQT589767 QAL589767:QAP589767 QKH589767:QKL589767 QUD589767:QUH589767 RDZ589767:RED589767 RNV589767:RNZ589767 RXR589767:RXV589767 SHN589767:SHR589767 SRJ589767:SRN589767 TBF589767:TBJ589767 TLB589767:TLF589767 TUX589767:TVB589767 UET589767:UEX589767 UOP589767:UOT589767 UYL589767:UYP589767 VIH589767:VIL589767 VSD589767:VSH589767 WBZ589767:WCD589767 WLV589767:WLZ589767 WVR589767:WVV589767 J655303:N655303 JF655303:JJ655303 TB655303:TF655303 ACX655303:ADB655303 AMT655303:AMX655303 AWP655303:AWT655303 BGL655303:BGP655303 BQH655303:BQL655303 CAD655303:CAH655303 CJZ655303:CKD655303 CTV655303:CTZ655303 DDR655303:DDV655303 DNN655303:DNR655303 DXJ655303:DXN655303 EHF655303:EHJ655303 ERB655303:ERF655303 FAX655303:FBB655303 FKT655303:FKX655303 FUP655303:FUT655303 GEL655303:GEP655303 GOH655303:GOL655303 GYD655303:GYH655303 HHZ655303:HID655303 HRV655303:HRZ655303 IBR655303:IBV655303 ILN655303:ILR655303 IVJ655303:IVN655303 JFF655303:JFJ655303 JPB655303:JPF655303 JYX655303:JZB655303 KIT655303:KIX655303 KSP655303:KST655303 LCL655303:LCP655303 LMH655303:LML655303 LWD655303:LWH655303 MFZ655303:MGD655303 MPV655303:MPZ655303 MZR655303:MZV655303 NJN655303:NJR655303 NTJ655303:NTN655303 ODF655303:ODJ655303 ONB655303:ONF655303 OWX655303:OXB655303 PGT655303:PGX655303 PQP655303:PQT655303 QAL655303:QAP655303 QKH655303:QKL655303 QUD655303:QUH655303 RDZ655303:RED655303 RNV655303:RNZ655303 RXR655303:RXV655303 SHN655303:SHR655303 SRJ655303:SRN655303 TBF655303:TBJ655303 TLB655303:TLF655303 TUX655303:TVB655303 UET655303:UEX655303 UOP655303:UOT655303 UYL655303:UYP655303 VIH655303:VIL655303 VSD655303:VSH655303 WBZ655303:WCD655303 WLV655303:WLZ655303 WVR655303:WVV655303 J720839:N720839 JF720839:JJ720839 TB720839:TF720839 ACX720839:ADB720839 AMT720839:AMX720839 AWP720839:AWT720839 BGL720839:BGP720839 BQH720839:BQL720839 CAD720839:CAH720839 CJZ720839:CKD720839 CTV720839:CTZ720839 DDR720839:DDV720839 DNN720839:DNR720839 DXJ720839:DXN720839 EHF720839:EHJ720839 ERB720839:ERF720839 FAX720839:FBB720839 FKT720839:FKX720839 FUP720839:FUT720839 GEL720839:GEP720839 GOH720839:GOL720839 GYD720839:GYH720839 HHZ720839:HID720839 HRV720839:HRZ720839 IBR720839:IBV720839 ILN720839:ILR720839 IVJ720839:IVN720839 JFF720839:JFJ720839 JPB720839:JPF720839 JYX720839:JZB720839 KIT720839:KIX720839 KSP720839:KST720839 LCL720839:LCP720839 LMH720839:LML720839 LWD720839:LWH720839 MFZ720839:MGD720839 MPV720839:MPZ720839 MZR720839:MZV720839 NJN720839:NJR720839 NTJ720839:NTN720839 ODF720839:ODJ720839 ONB720839:ONF720839 OWX720839:OXB720839 PGT720839:PGX720839 PQP720839:PQT720839 QAL720839:QAP720839 QKH720839:QKL720839 QUD720839:QUH720839 RDZ720839:RED720839 RNV720839:RNZ720839 RXR720839:RXV720839 SHN720839:SHR720839 SRJ720839:SRN720839 TBF720839:TBJ720839 TLB720839:TLF720839 TUX720839:TVB720839 UET720839:UEX720839 UOP720839:UOT720839 UYL720839:UYP720839 VIH720839:VIL720839 VSD720839:VSH720839 WBZ720839:WCD720839 WLV720839:WLZ720839 WVR720839:WVV720839 J786375:N786375 JF786375:JJ786375 TB786375:TF786375 ACX786375:ADB786375 AMT786375:AMX786375 AWP786375:AWT786375 BGL786375:BGP786375 BQH786375:BQL786375 CAD786375:CAH786375 CJZ786375:CKD786375 CTV786375:CTZ786375 DDR786375:DDV786375 DNN786375:DNR786375 DXJ786375:DXN786375 EHF786375:EHJ786375 ERB786375:ERF786375 FAX786375:FBB786375 FKT786375:FKX786375 FUP786375:FUT786375 GEL786375:GEP786375 GOH786375:GOL786375 GYD786375:GYH786375 HHZ786375:HID786375 HRV786375:HRZ786375 IBR786375:IBV786375 ILN786375:ILR786375 IVJ786375:IVN786375 JFF786375:JFJ786375 JPB786375:JPF786375 JYX786375:JZB786375 KIT786375:KIX786375 KSP786375:KST786375 LCL786375:LCP786375 LMH786375:LML786375 LWD786375:LWH786375 MFZ786375:MGD786375 MPV786375:MPZ786375 MZR786375:MZV786375 NJN786375:NJR786375 NTJ786375:NTN786375 ODF786375:ODJ786375 ONB786375:ONF786375 OWX786375:OXB786375 PGT786375:PGX786375 PQP786375:PQT786375 QAL786375:QAP786375 QKH786375:QKL786375 QUD786375:QUH786375 RDZ786375:RED786375 RNV786375:RNZ786375 RXR786375:RXV786375 SHN786375:SHR786375 SRJ786375:SRN786375 TBF786375:TBJ786375 TLB786375:TLF786375 TUX786375:TVB786375 UET786375:UEX786375 UOP786375:UOT786375 UYL786375:UYP786375 VIH786375:VIL786375 VSD786375:VSH786375 WBZ786375:WCD786375 WLV786375:WLZ786375 WVR786375:WVV786375 J851911:N851911 JF851911:JJ851911 TB851911:TF851911 ACX851911:ADB851911 AMT851911:AMX851911 AWP851911:AWT851911 BGL851911:BGP851911 BQH851911:BQL851911 CAD851911:CAH851911 CJZ851911:CKD851911 CTV851911:CTZ851911 DDR851911:DDV851911 DNN851911:DNR851911 DXJ851911:DXN851911 EHF851911:EHJ851911 ERB851911:ERF851911 FAX851911:FBB851911 FKT851911:FKX851911 FUP851911:FUT851911 GEL851911:GEP851911 GOH851911:GOL851911 GYD851911:GYH851911 HHZ851911:HID851911 HRV851911:HRZ851911 IBR851911:IBV851911 ILN851911:ILR851911 IVJ851911:IVN851911 JFF851911:JFJ851911 JPB851911:JPF851911 JYX851911:JZB851911 KIT851911:KIX851911 KSP851911:KST851911 LCL851911:LCP851911 LMH851911:LML851911 LWD851911:LWH851911 MFZ851911:MGD851911 MPV851911:MPZ851911 MZR851911:MZV851911 NJN851911:NJR851911 NTJ851911:NTN851911 ODF851911:ODJ851911 ONB851911:ONF851911 OWX851911:OXB851911 PGT851911:PGX851911 PQP851911:PQT851911 QAL851911:QAP851911 QKH851911:QKL851911 QUD851911:QUH851911 RDZ851911:RED851911 RNV851911:RNZ851911 RXR851911:RXV851911 SHN851911:SHR851911 SRJ851911:SRN851911 TBF851911:TBJ851911 TLB851911:TLF851911 TUX851911:TVB851911 UET851911:UEX851911 UOP851911:UOT851911 UYL851911:UYP851911 VIH851911:VIL851911 VSD851911:VSH851911 WBZ851911:WCD851911 WLV851911:WLZ851911 WVR851911:WVV851911 J917447:N917447 JF917447:JJ917447 TB917447:TF917447 ACX917447:ADB917447 AMT917447:AMX917447 AWP917447:AWT917447 BGL917447:BGP917447 BQH917447:BQL917447 CAD917447:CAH917447 CJZ917447:CKD917447 CTV917447:CTZ917447 DDR917447:DDV917447 DNN917447:DNR917447 DXJ917447:DXN917447 EHF917447:EHJ917447 ERB917447:ERF917447 FAX917447:FBB917447 FKT917447:FKX917447 FUP917447:FUT917447 GEL917447:GEP917447 GOH917447:GOL917447 GYD917447:GYH917447 HHZ917447:HID917447 HRV917447:HRZ917447 IBR917447:IBV917447 ILN917447:ILR917447 IVJ917447:IVN917447 JFF917447:JFJ917447 JPB917447:JPF917447 JYX917447:JZB917447 KIT917447:KIX917447 KSP917447:KST917447 LCL917447:LCP917447 LMH917447:LML917447 LWD917447:LWH917447 MFZ917447:MGD917447 MPV917447:MPZ917447 MZR917447:MZV917447 NJN917447:NJR917447 NTJ917447:NTN917447 ODF917447:ODJ917447 ONB917447:ONF917447 OWX917447:OXB917447 PGT917447:PGX917447 PQP917447:PQT917447 QAL917447:QAP917447 QKH917447:QKL917447 QUD917447:QUH917447 RDZ917447:RED917447 RNV917447:RNZ917447 RXR917447:RXV917447 SHN917447:SHR917447 SRJ917447:SRN917447 TBF917447:TBJ917447 TLB917447:TLF917447 TUX917447:TVB917447 UET917447:UEX917447 UOP917447:UOT917447 UYL917447:UYP917447 VIH917447:VIL917447 VSD917447:VSH917447 WBZ917447:WCD917447 WLV917447:WLZ917447 WVR917447:WVV917447 J982983:N982983 JF982983:JJ982983 TB982983:TF982983 ACX982983:ADB982983 AMT982983:AMX982983 AWP982983:AWT982983 BGL982983:BGP982983 BQH982983:BQL982983 CAD982983:CAH982983 CJZ982983:CKD982983 CTV982983:CTZ982983 DDR982983:DDV982983 DNN982983:DNR982983 DXJ982983:DXN982983 EHF982983:EHJ982983 ERB982983:ERF982983 FAX982983:FBB982983 FKT982983:FKX982983 FUP982983:FUT982983 GEL982983:GEP982983 GOH982983:GOL982983 GYD982983:GYH982983 HHZ982983:HID982983 HRV982983:HRZ982983 IBR982983:IBV982983 ILN982983:ILR982983 IVJ982983:IVN982983 JFF982983:JFJ982983 JPB982983:JPF982983 JYX982983:JZB982983 KIT982983:KIX982983 KSP982983:KST982983 LCL982983:LCP982983 LMH982983:LML982983 LWD982983:LWH982983 MFZ982983:MGD982983 MPV982983:MPZ982983 MZR982983:MZV982983 NJN982983:NJR982983 NTJ982983:NTN982983 ODF982983:ODJ982983 ONB982983:ONF982983 OWX982983:OXB982983 PGT982983:PGX982983 PQP982983:PQT982983 QAL982983:QAP982983 QKH982983:QKL982983 QUD982983:QUH982983 RDZ982983:RED982983 RNV982983:RNZ982983 RXR982983:RXV982983 SHN982983:SHR982983 SRJ982983:SRN982983 TBF982983:TBJ982983 TLB982983:TLF982983 TUX982983:TVB982983 UET982983:UEX982983 UOP982983:UOT982983 UYL982983:UYP982983 VIH982983:VIL982983 VSD982983:VSH982983 WBZ982983:WCD982983 WLV982983:WLZ982983 J11:N11">
      <formula1>#REF!</formula1>
    </dataValidation>
  </dataValidations>
  <pageMargins left="0.7" right="0.7" top="0.75" bottom="0.75" header="0.3" footer="0.3"/>
  <pageSetup paperSize="9" scale="60"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60"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72"/>
      <c r="E1" s="273"/>
      <c r="F1" s="273"/>
      <c r="G1" s="273"/>
      <c r="H1" s="273"/>
      <c r="I1" s="273"/>
      <c r="T1" s="5"/>
      <c r="U1" s="5" t="s">
        <v>104</v>
      </c>
    </row>
    <row r="2" spans="1:256">
      <c r="D2" s="272"/>
      <c r="E2" s="273"/>
      <c r="F2" s="273"/>
      <c r="G2" s="273"/>
      <c r="H2" s="273"/>
      <c r="I2" s="273"/>
      <c r="T2" s="5"/>
      <c r="U2" s="5"/>
    </row>
    <row r="3" spans="1:256">
      <c r="D3" s="273"/>
      <c r="E3" s="273"/>
      <c r="F3" s="273"/>
      <c r="G3" s="273"/>
      <c r="H3" s="273"/>
      <c r="I3" s="273"/>
      <c r="S3" s="10"/>
      <c r="T3" s="7" t="s">
        <v>105</v>
      </c>
      <c r="U3" s="129"/>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30" t="s">
        <v>163</v>
      </c>
      <c r="U6" s="20"/>
    </row>
    <row r="7" spans="1:256" ht="25.5" customHeight="1">
      <c r="D7" s="9"/>
      <c r="E7" s="323" t="e">
        <f>#REF!</f>
        <v>#REF!</v>
      </c>
      <c r="F7" s="323"/>
      <c r="G7" s="323"/>
      <c r="H7" s="323"/>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75" t="s">
        <v>1</v>
      </c>
      <c r="E9" s="275"/>
      <c r="F9" s="275"/>
      <c r="G9" s="275"/>
      <c r="H9" s="275"/>
      <c r="I9" s="275"/>
      <c r="J9" s="275"/>
      <c r="K9" s="275"/>
      <c r="L9" s="275"/>
      <c r="M9" s="275"/>
      <c r="N9" s="275"/>
      <c r="O9" s="275"/>
      <c r="P9" s="275"/>
      <c r="Q9" s="275"/>
      <c r="R9" s="275"/>
      <c r="S9" s="275"/>
      <c r="T9" s="275"/>
      <c r="U9" s="27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75" t="s">
        <v>2</v>
      </c>
      <c r="E10" s="275"/>
      <c r="F10" s="275"/>
      <c r="G10" s="275"/>
      <c r="H10" s="275"/>
      <c r="I10" s="275"/>
      <c r="J10" s="275"/>
      <c r="K10" s="275"/>
      <c r="L10" s="275"/>
      <c r="M10" s="275"/>
      <c r="N10" s="275"/>
      <c r="O10" s="275"/>
      <c r="P10" s="275"/>
      <c r="Q10" s="275"/>
      <c r="R10" s="275"/>
      <c r="S10" s="275"/>
      <c r="T10" s="275"/>
      <c r="U10" s="275"/>
      <c r="V10" s="21"/>
      <c r="W10" s="21"/>
      <c r="X10" s="131"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70" t="s">
        <v>109</v>
      </c>
      <c r="K11" s="270"/>
      <c r="L11" s="270"/>
      <c r="M11" s="270"/>
      <c r="N11" s="270"/>
      <c r="Q11" s="14"/>
      <c r="R11" s="277"/>
      <c r="S11" s="277"/>
      <c r="T11" s="277"/>
      <c r="U11" s="277"/>
    </row>
    <row r="12" spans="1:256" ht="32.25" customHeight="1">
      <c r="D12" s="279" t="s">
        <v>110</v>
      </c>
      <c r="E12" s="320"/>
      <c r="F12" s="320"/>
      <c r="G12" s="320"/>
      <c r="H12" s="320"/>
      <c r="I12" s="321" t="str">
        <f>X12</f>
        <v>Строительство ВЛИ-0,38 кВ от КТП-10/0,4кВ (сооруж. по дог. №С8-22-302-74579(721688) от 29.04.2022), ПС №140 "Радищево", в т.ч. ПИР, МО, Солнечногорский р-н, д. Чепчиха, СНТ "Лесное", уч.128</v>
      </c>
      <c r="J12" s="321"/>
      <c r="K12" s="321"/>
      <c r="L12" s="321"/>
      <c r="M12" s="321"/>
      <c r="N12" s="321"/>
      <c r="O12" s="321"/>
      <c r="P12" s="321"/>
      <c r="Q12" s="321"/>
      <c r="R12" s="321"/>
      <c r="S12" s="321"/>
      <c r="T12" s="321"/>
      <c r="U12" s="321"/>
      <c r="X12" s="133" t="s">
        <v>164</v>
      </c>
      <c r="Y12" s="1" t="s">
        <v>7</v>
      </c>
    </row>
    <row r="13" spans="1:256">
      <c r="E13" s="53"/>
      <c r="F13" s="53"/>
      <c r="G13" s="53" t="s">
        <v>112</v>
      </c>
      <c r="X13" s="134"/>
    </row>
    <row r="14" spans="1:256" ht="15.75">
      <c r="E14" s="53"/>
      <c r="F14" s="285" t="str">
        <f>CONCATENATE("Код SAP ",X14)</f>
        <v>Код SAP I-285572</v>
      </c>
      <c r="G14" s="322"/>
      <c r="H14" s="322"/>
      <c r="I14" s="322"/>
      <c r="X14" s="133" t="s">
        <v>165</v>
      </c>
      <c r="Y14" s="1" t="s">
        <v>8</v>
      </c>
    </row>
    <row r="15" spans="1:256" ht="47.25">
      <c r="G15" s="10" t="s">
        <v>114</v>
      </c>
      <c r="H15" s="270" t="s">
        <v>115</v>
      </c>
      <c r="I15" s="270"/>
      <c r="J15" s="270"/>
      <c r="K15" s="270"/>
      <c r="N15" s="30"/>
      <c r="O15" s="30"/>
      <c r="P15" s="14" t="s">
        <v>116</v>
      </c>
      <c r="Q15" s="270"/>
      <c r="R15" s="270"/>
      <c r="S15" s="270"/>
      <c r="T15" s="270"/>
      <c r="U15" s="270"/>
      <c r="X15" s="133" t="s">
        <v>166</v>
      </c>
      <c r="Y15" s="1" t="s">
        <v>12</v>
      </c>
    </row>
    <row r="16" spans="1:256" ht="15.75">
      <c r="H16" s="30"/>
      <c r="I16" s="14" t="s">
        <v>118</v>
      </c>
      <c r="J16" s="317" t="s">
        <v>119</v>
      </c>
      <c r="K16" s="317"/>
      <c r="P16" s="14" t="s">
        <v>120</v>
      </c>
      <c r="Q16" s="318"/>
      <c r="R16" s="318"/>
      <c r="S16" s="318"/>
      <c r="T16" s="318"/>
      <c r="U16" s="318"/>
      <c r="X16" s="151">
        <v>0.15</v>
      </c>
      <c r="Y16" s="1" t="s">
        <v>14</v>
      </c>
      <c r="AB16" s="1"/>
      <c r="AC16" s="1"/>
      <c r="AD16" s="1"/>
      <c r="AE16" s="1"/>
      <c r="AF16" s="1"/>
    </row>
    <row r="17" spans="1:256" ht="15.75">
      <c r="H17" s="30"/>
      <c r="I17" s="30"/>
      <c r="J17" s="30"/>
      <c r="K17" s="14" t="s">
        <v>122</v>
      </c>
      <c r="L17" s="319"/>
      <c r="M17" s="319"/>
      <c r="N17" s="319"/>
      <c r="O17" s="319"/>
      <c r="P17" s="319"/>
      <c r="Q17" s="319"/>
      <c r="R17" s="319"/>
      <c r="S17" s="319"/>
      <c r="T17" s="319"/>
      <c r="U17" s="319"/>
      <c r="X17" s="54">
        <v>44932</v>
      </c>
      <c r="Y17" s="1" t="s">
        <v>15</v>
      </c>
      <c r="AB17" s="1"/>
      <c r="AC17" s="1"/>
      <c r="AD17" s="1"/>
      <c r="AE17" s="1"/>
      <c r="AF17" s="1"/>
    </row>
    <row r="18" spans="1:256" ht="15.75">
      <c r="D18" s="26" t="s">
        <v>123</v>
      </c>
      <c r="E18" s="56"/>
      <c r="F18" s="56"/>
      <c r="G18" s="56"/>
      <c r="H18" s="56"/>
      <c r="I18" s="56"/>
      <c r="J18" s="56"/>
      <c r="K18" s="56"/>
      <c r="L18" s="56"/>
      <c r="M18" s="56"/>
      <c r="N18" s="56"/>
      <c r="O18" s="56"/>
      <c r="P18" s="56"/>
      <c r="Q18" s="56"/>
      <c r="R18" s="56"/>
      <c r="S18" s="56"/>
      <c r="T18" s="56"/>
      <c r="U18" s="56"/>
      <c r="X18" s="52">
        <v>20538.04</v>
      </c>
      <c r="Y18" s="1" t="s">
        <v>17</v>
      </c>
    </row>
    <row r="19" spans="1:256" ht="15.75">
      <c r="D19" s="269" t="s">
        <v>16</v>
      </c>
      <c r="E19" s="269"/>
      <c r="F19" s="269"/>
      <c r="H19" s="270" t="s">
        <v>124</v>
      </c>
      <c r="I19" s="270"/>
      <c r="J19" s="270"/>
      <c r="L19" s="270"/>
      <c r="M19" s="270"/>
      <c r="N19" s="270"/>
      <c r="P19" s="270" t="str">
        <f>X15</f>
        <v>МО, Солнечногорский р-н, д. Чепчиха, СНТ "Лесное", уч.128</v>
      </c>
      <c r="Q19" s="270"/>
      <c r="R19" s="270"/>
      <c r="S19" s="270"/>
      <c r="T19" s="270"/>
      <c r="U19" s="270"/>
      <c r="X19" s="52">
        <v>322006.24</v>
      </c>
      <c r="Y19" s="1" t="s">
        <v>125</v>
      </c>
    </row>
    <row r="20" spans="1:256" ht="15.75">
      <c r="D20" s="262" t="s">
        <v>18</v>
      </c>
      <c r="E20" s="262"/>
      <c r="F20" s="262"/>
      <c r="I20" s="47" t="s">
        <v>19</v>
      </c>
      <c r="M20" s="47" t="s">
        <v>20</v>
      </c>
      <c r="Q20" s="47" t="s">
        <v>21</v>
      </c>
      <c r="X20" s="133" t="s">
        <v>167</v>
      </c>
      <c r="Y20" s="1" t="s">
        <v>24</v>
      </c>
    </row>
    <row r="21" spans="1:256">
      <c r="D21" s="53"/>
      <c r="E21" s="53"/>
      <c r="F21" s="53"/>
      <c r="I21" s="47"/>
      <c r="M21" s="47"/>
      <c r="Q21" s="47"/>
    </row>
    <row r="22" spans="1:256" ht="15.75">
      <c r="F22" s="10" t="s">
        <v>23</v>
      </c>
      <c r="G22" s="263" t="str">
        <f>CONCATENATE("Выполнение ",X10)</f>
        <v>Выполнение ПИР, СМР, ПНР</v>
      </c>
      <c r="H22" s="263"/>
      <c r="I22" s="263"/>
      <c r="J22" s="263"/>
      <c r="K22" s="263"/>
      <c r="L22" s="263"/>
      <c r="M22" s="263"/>
      <c r="N22" s="263"/>
      <c r="O22" s="263"/>
      <c r="P22" s="263"/>
      <c r="Q22" s="263"/>
      <c r="R22" s="263"/>
      <c r="S22" s="263"/>
      <c r="T22" s="263"/>
      <c r="U22" s="263"/>
      <c r="X22" s="54"/>
    </row>
    <row r="23" spans="1:256" ht="31.5" customHeight="1">
      <c r="D23" s="316" t="s">
        <v>127</v>
      </c>
      <c r="E23" s="316"/>
      <c r="F23" s="316"/>
      <c r="H23" s="50" t="s">
        <v>128</v>
      </c>
      <c r="I23" s="266" t="str">
        <f>I12</f>
        <v>Строительство ВЛИ-0,38 кВ от КТП-10/0,4кВ (сооруж. по дог. №С8-22-302-74579(721688) от 29.04.2022), ПС №140 "Радищево", в т.ч. ПИР, МО, Солнечногорский р-н, д. Чепчиха, СНТ "Лесное", уч.128</v>
      </c>
      <c r="J23" s="266"/>
      <c r="K23" s="266"/>
      <c r="L23" s="266"/>
      <c r="M23" s="266"/>
      <c r="N23" s="266"/>
      <c r="O23" s="266"/>
      <c r="P23" s="266"/>
      <c r="Q23" s="266"/>
      <c r="R23" s="266"/>
      <c r="S23" s="266"/>
      <c r="T23" s="266"/>
      <c r="U23" s="266"/>
    </row>
    <row r="24" spans="1:256">
      <c r="D24" s="53"/>
      <c r="E24" s="53"/>
      <c r="F24" s="53"/>
      <c r="G24" s="30"/>
    </row>
    <row r="25" spans="1:256">
      <c r="D25" s="26" t="s">
        <v>26</v>
      </c>
      <c r="E25" s="56"/>
      <c r="F25" s="56"/>
      <c r="G25" s="30"/>
      <c r="I25" s="263" t="str">
        <f>CONCATENATE("ТУ №",X20,": Строительство ВЛ-0,4 кВ протяженностью ",X16," км")</f>
        <v>ТУ №С8-22-303-87826(204821): Строительство ВЛ-0,4 кВ протяженностью 0,15 км</v>
      </c>
      <c r="J25" s="263"/>
      <c r="K25" s="263"/>
      <c r="L25" s="263"/>
      <c r="M25" s="263"/>
      <c r="N25" s="263"/>
      <c r="O25" s="263"/>
      <c r="P25" s="263"/>
      <c r="Q25" s="263"/>
      <c r="R25" s="263"/>
      <c r="S25" s="263"/>
      <c r="T25" s="263"/>
      <c r="U25" s="263"/>
    </row>
    <row r="26" spans="1:256" ht="22.5" customHeight="1">
      <c r="B26" s="58" t="s">
        <v>27</v>
      </c>
      <c r="C26" s="58" t="s">
        <v>28</v>
      </c>
      <c r="D26" s="257" t="s">
        <v>29</v>
      </c>
      <c r="E26" s="257"/>
      <c r="F26" s="257"/>
      <c r="G26" s="257"/>
      <c r="H26" s="257"/>
      <c r="I26" s="257"/>
      <c r="J26" s="257"/>
      <c r="K26" s="257"/>
      <c r="L26" s="257"/>
      <c r="M26" s="257"/>
      <c r="N26" s="257"/>
      <c r="O26" s="257"/>
      <c r="P26" s="257"/>
      <c r="Q26" s="257"/>
      <c r="R26" s="257"/>
      <c r="S26" s="257"/>
      <c r="T26" s="257"/>
      <c r="U26" s="257"/>
    </row>
    <row r="27" spans="1:256">
      <c r="A27" s="30"/>
      <c r="B27" s="2" t="b">
        <f>OR(B28:B49)</f>
        <v>1</v>
      </c>
      <c r="C27" s="2" t="b">
        <f>OR(C28:C49)</f>
        <v>0</v>
      </c>
      <c r="D27" s="258" t="s">
        <v>30</v>
      </c>
      <c r="E27" s="259"/>
      <c r="F27" s="259"/>
      <c r="G27" s="259"/>
      <c r="H27" s="259"/>
      <c r="I27" s="259"/>
      <c r="J27" s="259"/>
      <c r="K27" s="260"/>
      <c r="L27" s="261" t="s">
        <v>31</v>
      </c>
      <c r="M27" s="261"/>
      <c r="N27" s="261"/>
      <c r="O27" s="261"/>
      <c r="P27" s="261"/>
      <c r="Q27" s="261"/>
      <c r="R27" s="261"/>
      <c r="S27" s="261"/>
      <c r="T27" s="261"/>
      <c r="U27" s="261"/>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7"/>
      <c r="B28" s="59" t="b">
        <v>1</v>
      </c>
      <c r="C28" s="59"/>
      <c r="D28" s="62"/>
      <c r="E28" s="235" t="s">
        <v>32</v>
      </c>
      <c r="F28" s="236"/>
      <c r="G28" s="236"/>
      <c r="H28" s="236"/>
      <c r="I28" s="236"/>
      <c r="J28" s="236"/>
      <c r="K28" s="237"/>
      <c r="L28" s="220"/>
      <c r="M28" s="220"/>
      <c r="N28" s="220"/>
      <c r="O28" s="220"/>
      <c r="P28" s="220"/>
      <c r="Q28" s="220"/>
      <c r="R28" s="220"/>
      <c r="S28" s="220"/>
      <c r="T28" s="220"/>
      <c r="U28" s="220"/>
      <c r="V28" s="57"/>
      <c r="W28" s="57"/>
      <c r="X28" s="57"/>
      <c r="Y28" s="57"/>
      <c r="Z28" s="57"/>
      <c r="AA28" s="57"/>
      <c r="AB28" s="57"/>
      <c r="AC28" s="57"/>
      <c r="AD28" s="57"/>
      <c r="AE28" s="57"/>
      <c r="AF28" s="57"/>
      <c r="AG28" s="57"/>
      <c r="AH28" s="57"/>
      <c r="AI28" s="57"/>
      <c r="AJ28" s="57"/>
      <c r="AK28" s="57"/>
      <c r="AL28" s="57"/>
      <c r="AM28" s="57"/>
      <c r="AN28" s="57"/>
      <c r="AO28" s="57"/>
      <c r="AP28" s="57"/>
      <c r="AQ28" s="57"/>
      <c r="AR28" s="57"/>
      <c r="AS28" s="57"/>
      <c r="AT28" s="57"/>
      <c r="AU28" s="57"/>
      <c r="AV28" s="57"/>
      <c r="AW28" s="57"/>
      <c r="AX28" s="57"/>
      <c r="AY28" s="57"/>
      <c r="AZ28" s="57"/>
      <c r="BA28" s="57"/>
      <c r="BB28" s="57"/>
      <c r="BC28" s="57"/>
      <c r="BD28" s="57"/>
      <c r="BE28" s="57"/>
      <c r="BF28" s="57"/>
      <c r="BG28" s="57"/>
      <c r="BH28" s="57"/>
      <c r="BI28" s="57"/>
      <c r="BJ28" s="57"/>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c r="DJ28" s="57"/>
      <c r="DK28" s="57"/>
      <c r="DL28" s="57"/>
      <c r="DM28" s="57"/>
      <c r="DN28" s="57"/>
      <c r="DO28" s="57"/>
      <c r="DP28" s="57"/>
      <c r="DQ28" s="57"/>
      <c r="DR28" s="57"/>
      <c r="DS28" s="57"/>
      <c r="DT28" s="57"/>
      <c r="DU28" s="57"/>
      <c r="DV28" s="57"/>
      <c r="DW28" s="57"/>
      <c r="DX28" s="57"/>
      <c r="DY28" s="57"/>
      <c r="DZ28" s="57"/>
      <c r="EA28" s="57"/>
      <c r="EB28" s="57"/>
      <c r="EC28" s="57"/>
      <c r="ED28" s="57"/>
      <c r="EE28" s="57"/>
      <c r="EF28" s="57"/>
      <c r="EG28" s="57"/>
      <c r="EH28" s="57"/>
      <c r="EI28" s="57"/>
      <c r="EJ28" s="57"/>
      <c r="EK28" s="57"/>
      <c r="EL28" s="57"/>
      <c r="EM28" s="57"/>
      <c r="EN28" s="57"/>
      <c r="EO28" s="57"/>
      <c r="EP28" s="57"/>
      <c r="EQ28" s="57"/>
      <c r="ER28" s="57"/>
      <c r="ES28" s="57"/>
      <c r="ET28" s="57"/>
      <c r="EU28" s="57"/>
      <c r="EV28" s="57"/>
      <c r="EW28" s="57"/>
      <c r="EX28" s="57"/>
      <c r="EY28" s="57"/>
      <c r="EZ28" s="57"/>
      <c r="FA28" s="57"/>
      <c r="FB28" s="57"/>
      <c r="FC28" s="57"/>
      <c r="FD28" s="57"/>
      <c r="FE28" s="57"/>
      <c r="FF28" s="57"/>
      <c r="FG28" s="57"/>
      <c r="FH28" s="57"/>
      <c r="FI28" s="57"/>
      <c r="FJ28" s="57"/>
      <c r="FK28" s="57"/>
      <c r="FL28" s="57"/>
      <c r="FM28" s="57"/>
      <c r="FN28" s="57"/>
      <c r="FO28" s="57"/>
      <c r="FP28" s="57"/>
      <c r="FQ28" s="57"/>
      <c r="FR28" s="57"/>
      <c r="FS28" s="57"/>
      <c r="FT28" s="57"/>
      <c r="FU28" s="57"/>
      <c r="FV28" s="57"/>
      <c r="FW28" s="57"/>
      <c r="FX28" s="57"/>
      <c r="FY28" s="57"/>
      <c r="FZ28" s="57"/>
      <c r="GA28" s="57"/>
      <c r="GB28" s="57"/>
      <c r="GC28" s="57"/>
      <c r="GD28" s="57"/>
      <c r="GE28" s="57"/>
      <c r="GF28" s="57"/>
      <c r="GG28" s="57"/>
      <c r="GH28" s="57"/>
      <c r="GI28" s="57"/>
      <c r="GJ28" s="57"/>
      <c r="GK28" s="57"/>
      <c r="GL28" s="57"/>
      <c r="GM28" s="57"/>
      <c r="GN28" s="57"/>
      <c r="GO28" s="57"/>
      <c r="GP28" s="57"/>
      <c r="GQ28" s="57"/>
      <c r="GR28" s="57"/>
      <c r="GS28" s="57"/>
      <c r="GT28" s="57"/>
      <c r="GU28" s="57"/>
      <c r="GV28" s="57"/>
      <c r="GW28" s="57"/>
      <c r="GX28" s="57"/>
      <c r="GY28" s="57"/>
      <c r="GZ28" s="57"/>
      <c r="HA28" s="57"/>
      <c r="HB28" s="57"/>
      <c r="HC28" s="57"/>
      <c r="HD28" s="57"/>
      <c r="HE28" s="57"/>
      <c r="HF28" s="57"/>
      <c r="HG28" s="57"/>
      <c r="HH28" s="57"/>
      <c r="HI28" s="57"/>
      <c r="HJ28" s="57"/>
      <c r="HK28" s="57"/>
      <c r="HL28" s="57"/>
      <c r="HM28" s="57"/>
      <c r="HN28" s="57"/>
      <c r="HO28" s="57"/>
      <c r="HP28" s="57"/>
      <c r="HQ28" s="57"/>
      <c r="HR28" s="57"/>
      <c r="HS28" s="57"/>
      <c r="HT28" s="57"/>
      <c r="HU28" s="57"/>
      <c r="HV28" s="57"/>
      <c r="HW28" s="57"/>
      <c r="HX28" s="57"/>
      <c r="HY28" s="57"/>
      <c r="HZ28" s="57"/>
      <c r="IA28" s="57"/>
      <c r="IB28" s="57"/>
      <c r="IC28" s="57"/>
      <c r="ID28" s="57"/>
      <c r="IE28" s="57"/>
      <c r="IF28" s="57"/>
      <c r="IG28" s="57"/>
      <c r="IH28" s="57"/>
      <c r="II28" s="57"/>
      <c r="IJ28" s="57"/>
      <c r="IK28" s="57"/>
      <c r="IL28" s="57"/>
      <c r="IM28" s="57"/>
      <c r="IN28" s="57"/>
      <c r="IO28" s="57"/>
      <c r="IP28" s="57"/>
      <c r="IQ28" s="57"/>
      <c r="IR28" s="57"/>
      <c r="IS28" s="57"/>
      <c r="IT28" s="57"/>
      <c r="IU28" s="57"/>
      <c r="IV28" s="57"/>
    </row>
    <row r="29" spans="1:256">
      <c r="A29" s="9"/>
      <c r="B29" s="59" t="b">
        <v>1</v>
      </c>
      <c r="C29" s="59"/>
      <c r="D29" s="66"/>
      <c r="E29" s="9"/>
      <c r="F29" s="235" t="s">
        <v>34</v>
      </c>
      <c r="G29" s="236"/>
      <c r="H29" s="236"/>
      <c r="I29" s="236"/>
      <c r="J29" s="236"/>
      <c r="K29" s="237"/>
      <c r="L29" s="235"/>
      <c r="M29" s="236"/>
      <c r="N29" s="236"/>
      <c r="O29" s="236"/>
      <c r="P29" s="236"/>
      <c r="Q29" s="236"/>
      <c r="R29" s="236"/>
      <c r="S29" s="236"/>
      <c r="T29" s="236"/>
      <c r="U29" s="23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9" t="b">
        <v>1</v>
      </c>
      <c r="C30" s="59"/>
      <c r="D30" s="66"/>
      <c r="E30" s="9"/>
      <c r="F30" s="235" t="s">
        <v>36</v>
      </c>
      <c r="G30" s="236"/>
      <c r="H30" s="236"/>
      <c r="I30" s="236"/>
      <c r="J30" s="236"/>
      <c r="K30" s="237"/>
      <c r="L30" s="254" t="s">
        <v>37</v>
      </c>
      <c r="M30" s="255"/>
      <c r="N30" s="255"/>
      <c r="O30" s="255"/>
      <c r="P30" s="255"/>
      <c r="Q30" s="255"/>
      <c r="R30" s="255"/>
      <c r="S30" s="255"/>
      <c r="T30" s="255"/>
      <c r="U30" s="256"/>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9" t="b">
        <v>1</v>
      </c>
      <c r="C31" s="59"/>
      <c r="D31" s="66"/>
      <c r="E31" s="9"/>
      <c r="F31" s="235" t="s">
        <v>129</v>
      </c>
      <c r="G31" s="236"/>
      <c r="H31" s="236"/>
      <c r="I31" s="236"/>
      <c r="J31" s="236"/>
      <c r="K31" s="237"/>
      <c r="L31" s="313"/>
      <c r="M31" s="314"/>
      <c r="N31" s="314"/>
      <c r="O31" s="314"/>
      <c r="P31" s="314"/>
      <c r="Q31" s="314"/>
      <c r="R31" s="314"/>
      <c r="S31" s="314"/>
      <c r="T31" s="314"/>
      <c r="U31" s="315"/>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9" t="b">
        <v>1</v>
      </c>
      <c r="C32" s="59"/>
      <c r="D32" s="66"/>
      <c r="E32" s="9"/>
      <c r="F32" s="235" t="s">
        <v>38</v>
      </c>
      <c r="G32" s="236"/>
      <c r="H32" s="236"/>
      <c r="I32" s="236"/>
      <c r="J32" s="236"/>
      <c r="K32" s="237"/>
      <c r="L32" s="254"/>
      <c r="M32" s="236"/>
      <c r="N32" s="236"/>
      <c r="O32" s="236"/>
      <c r="P32" s="236"/>
      <c r="Q32" s="236"/>
      <c r="R32" s="236"/>
      <c r="S32" s="236"/>
      <c r="T32" s="236"/>
      <c r="U32" s="237"/>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9"/>
      <c r="C33" s="59"/>
      <c r="D33" s="62"/>
      <c r="E33" s="235" t="s">
        <v>130</v>
      </c>
      <c r="F33" s="236"/>
      <c r="G33" s="236"/>
      <c r="H33" s="236"/>
      <c r="I33" s="236"/>
      <c r="J33" s="236"/>
      <c r="K33" s="237"/>
      <c r="L33" s="135"/>
      <c r="M33" s="136"/>
      <c r="N33" s="136"/>
      <c r="O33" s="136"/>
      <c r="P33" s="136"/>
      <c r="Q33" s="136"/>
      <c r="R33" s="136"/>
      <c r="S33" s="136"/>
      <c r="T33" s="136"/>
      <c r="U33" s="137"/>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9" t="b">
        <v>0</v>
      </c>
      <c r="C34" s="59"/>
      <c r="D34" s="66"/>
      <c r="E34" s="235" t="s">
        <v>40</v>
      </c>
      <c r="F34" s="236"/>
      <c r="G34" s="236"/>
      <c r="H34" s="236"/>
      <c r="I34" s="236"/>
      <c r="J34" s="236"/>
      <c r="K34" s="237"/>
      <c r="L34" s="253"/>
      <c r="M34" s="240"/>
      <c r="N34" s="240"/>
      <c r="O34" s="240"/>
      <c r="P34" s="240"/>
      <c r="Q34" s="240"/>
      <c r="R34" s="240"/>
      <c r="S34" s="240"/>
      <c r="T34" s="240"/>
      <c r="U34" s="240"/>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4.5" customHeight="1">
      <c r="A35" s="9"/>
      <c r="B35" s="59" t="b">
        <v>1</v>
      </c>
      <c r="C35" s="59"/>
      <c r="D35" s="66"/>
      <c r="E35" s="247" t="s">
        <v>131</v>
      </c>
      <c r="F35" s="248"/>
      <c r="G35" s="248"/>
      <c r="H35" s="248"/>
      <c r="I35" s="248"/>
      <c r="J35" s="248"/>
      <c r="K35" s="249"/>
      <c r="L35" s="239" t="s">
        <v>42</v>
      </c>
      <c r="M35" s="240"/>
      <c r="N35" s="240"/>
      <c r="O35" s="240"/>
      <c r="P35" s="240"/>
      <c r="Q35" s="240"/>
      <c r="R35" s="240"/>
      <c r="S35" s="240"/>
      <c r="T35" s="240"/>
      <c r="U35" s="240"/>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9"/>
      <c r="C36" s="59"/>
      <c r="D36" s="66"/>
      <c r="E36" s="61"/>
      <c r="F36" s="248" t="s">
        <v>132</v>
      </c>
      <c r="G36" s="248"/>
      <c r="H36" s="248"/>
      <c r="I36" s="248"/>
      <c r="J36" s="248"/>
      <c r="K36" s="249"/>
      <c r="L36" s="310"/>
      <c r="M36" s="311"/>
      <c r="N36" s="311"/>
      <c r="O36" s="311"/>
      <c r="P36" s="311"/>
      <c r="Q36" s="311"/>
      <c r="R36" s="311"/>
      <c r="S36" s="311"/>
      <c r="T36" s="311"/>
      <c r="U36" s="31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9" t="b">
        <v>0</v>
      </c>
      <c r="C37" s="59"/>
      <c r="D37" s="66"/>
      <c r="E37" s="235" t="s">
        <v>43</v>
      </c>
      <c r="F37" s="236"/>
      <c r="G37" s="236"/>
      <c r="H37" s="236"/>
      <c r="I37" s="236"/>
      <c r="J37" s="236"/>
      <c r="K37" s="237"/>
      <c r="L37" s="221"/>
      <c r="M37" s="221"/>
      <c r="N37" s="221"/>
      <c r="O37" s="221"/>
      <c r="P37" s="221"/>
      <c r="Q37" s="221"/>
      <c r="R37" s="221"/>
      <c r="S37" s="221"/>
      <c r="T37" s="221"/>
      <c r="U37" s="221"/>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33" customHeight="1">
      <c r="A38" s="9"/>
      <c r="B38" s="59" t="b">
        <v>1</v>
      </c>
      <c r="C38" s="59"/>
      <c r="D38" s="66"/>
      <c r="E38" s="235" t="s">
        <v>45</v>
      </c>
      <c r="F38" s="236"/>
      <c r="G38" s="236"/>
      <c r="H38" s="236"/>
      <c r="I38" s="236"/>
      <c r="J38" s="236"/>
      <c r="K38" s="237"/>
      <c r="L38" s="221" t="s">
        <v>46</v>
      </c>
      <c r="M38" s="221"/>
      <c r="N38" s="221"/>
      <c r="O38" s="221"/>
      <c r="P38" s="221"/>
      <c r="Q38" s="221"/>
      <c r="R38" s="221"/>
      <c r="S38" s="221"/>
      <c r="T38" s="221"/>
      <c r="U38" s="221"/>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9" t="b">
        <v>1</v>
      </c>
      <c r="C39" s="59"/>
      <c r="D39" s="66"/>
      <c r="E39" s="62"/>
      <c r="F39" s="235" t="s">
        <v>47</v>
      </c>
      <c r="G39" s="236"/>
      <c r="H39" s="236"/>
      <c r="I39" s="236"/>
      <c r="J39" s="236"/>
      <c r="K39" s="237"/>
      <c r="L39" s="239"/>
      <c r="M39" s="240"/>
      <c r="N39" s="240"/>
      <c r="O39" s="240"/>
      <c r="P39" s="240"/>
      <c r="Q39" s="240"/>
      <c r="R39" s="240"/>
      <c r="S39" s="240"/>
      <c r="T39" s="240"/>
      <c r="U39" s="240"/>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2" customHeight="1">
      <c r="A40" s="9"/>
      <c r="B40" s="59" t="b">
        <v>1</v>
      </c>
      <c r="C40" s="59"/>
      <c r="D40" s="66"/>
      <c r="E40" s="62"/>
      <c r="F40" s="235" t="s">
        <v>48</v>
      </c>
      <c r="G40" s="236"/>
      <c r="H40" s="236"/>
      <c r="I40" s="236"/>
      <c r="J40" s="236"/>
      <c r="K40" s="237"/>
      <c r="L40" s="241" t="s">
        <v>49</v>
      </c>
      <c r="M40" s="242"/>
      <c r="N40" s="242"/>
      <c r="O40" s="242"/>
      <c r="P40" s="242"/>
      <c r="Q40" s="242"/>
      <c r="R40" s="242"/>
      <c r="S40" s="242"/>
      <c r="T40" s="242"/>
      <c r="U40" s="243"/>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57" customHeight="1">
      <c r="A41" s="9"/>
      <c r="B41" s="59" t="b">
        <v>1</v>
      </c>
      <c r="C41" s="59"/>
      <c r="D41" s="66"/>
      <c r="E41" s="62"/>
      <c r="F41" s="235" t="s">
        <v>50</v>
      </c>
      <c r="G41" s="236"/>
      <c r="H41" s="236"/>
      <c r="I41" s="236"/>
      <c r="J41" s="236"/>
      <c r="K41" s="237"/>
      <c r="L41" s="244"/>
      <c r="M41" s="245"/>
      <c r="N41" s="245"/>
      <c r="O41" s="245"/>
      <c r="P41" s="245"/>
      <c r="Q41" s="245"/>
      <c r="R41" s="245"/>
      <c r="S41" s="245"/>
      <c r="T41" s="245"/>
      <c r="U41" s="246"/>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6.5" customHeight="1">
      <c r="A42" s="9"/>
      <c r="B42" s="59"/>
      <c r="C42" s="59" t="b">
        <v>0</v>
      </c>
      <c r="D42" s="66"/>
      <c r="E42" s="62"/>
      <c r="F42" s="235" t="s">
        <v>51</v>
      </c>
      <c r="G42" s="236"/>
      <c r="H42" s="236"/>
      <c r="I42" s="236"/>
      <c r="J42" s="236"/>
      <c r="K42" s="237"/>
      <c r="L42" s="221" t="s">
        <v>52</v>
      </c>
      <c r="M42" s="221"/>
      <c r="N42" s="221"/>
      <c r="O42" s="221"/>
      <c r="P42" s="221"/>
      <c r="Q42" s="221"/>
      <c r="R42" s="221"/>
      <c r="S42" s="221"/>
      <c r="T42" s="221"/>
      <c r="U42" s="221"/>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2.75" customHeight="1">
      <c r="A43" s="9"/>
      <c r="B43" s="59"/>
      <c r="C43" s="59" t="b">
        <v>0</v>
      </c>
      <c r="D43" s="66"/>
      <c r="E43" s="62"/>
      <c r="F43" s="235" t="s">
        <v>53</v>
      </c>
      <c r="G43" s="236"/>
      <c r="H43" s="236"/>
      <c r="I43" s="236"/>
      <c r="J43" s="236"/>
      <c r="K43" s="237"/>
      <c r="L43" s="221" t="s">
        <v>54</v>
      </c>
      <c r="M43" s="221"/>
      <c r="N43" s="221"/>
      <c r="O43" s="221"/>
      <c r="P43" s="221"/>
      <c r="Q43" s="221"/>
      <c r="R43" s="221"/>
      <c r="S43" s="221"/>
      <c r="T43" s="221"/>
      <c r="U43" s="221"/>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9"/>
      <c r="C44" s="59" t="b">
        <v>0</v>
      </c>
      <c r="D44" s="66"/>
      <c r="E44" s="62"/>
      <c r="F44" s="235" t="s">
        <v>55</v>
      </c>
      <c r="G44" s="236"/>
      <c r="H44" s="236"/>
      <c r="I44" s="236"/>
      <c r="J44" s="236"/>
      <c r="K44" s="237"/>
      <c r="L44" s="221"/>
      <c r="M44" s="221"/>
      <c r="N44" s="221"/>
      <c r="O44" s="221"/>
      <c r="P44" s="221"/>
      <c r="Q44" s="221"/>
      <c r="R44" s="221"/>
      <c r="S44" s="221"/>
      <c r="T44" s="221"/>
      <c r="U44" s="221"/>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9" t="b">
        <v>1</v>
      </c>
      <c r="C45" s="59"/>
      <c r="D45" s="66"/>
      <c r="E45" s="62"/>
      <c r="F45" s="235" t="s">
        <v>56</v>
      </c>
      <c r="G45" s="236"/>
      <c r="H45" s="236"/>
      <c r="I45" s="236"/>
      <c r="J45" s="236"/>
      <c r="K45" s="237"/>
      <c r="L45" s="221"/>
      <c r="M45" s="221"/>
      <c r="N45" s="221"/>
      <c r="O45" s="221"/>
      <c r="P45" s="221"/>
      <c r="Q45" s="221"/>
      <c r="R45" s="221"/>
      <c r="S45" s="221"/>
      <c r="T45" s="221"/>
      <c r="U45" s="221"/>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9" t="b">
        <v>1</v>
      </c>
      <c r="C46" s="59"/>
      <c r="D46" s="66"/>
      <c r="E46" s="62"/>
      <c r="F46" s="235" t="s">
        <v>57</v>
      </c>
      <c r="G46" s="236"/>
      <c r="H46" s="236"/>
      <c r="I46" s="236"/>
      <c r="J46" s="236"/>
      <c r="K46" s="237"/>
      <c r="L46" s="220"/>
      <c r="M46" s="220"/>
      <c r="N46" s="220"/>
      <c r="O46" s="220"/>
      <c r="P46" s="220"/>
      <c r="Q46" s="220"/>
      <c r="R46" s="220"/>
      <c r="S46" s="220"/>
      <c r="T46" s="220"/>
      <c r="U46" s="220"/>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97.5" customHeight="1">
      <c r="A47" s="9"/>
      <c r="B47" s="59" t="b">
        <v>1</v>
      </c>
      <c r="C47" s="59"/>
      <c r="D47" s="66"/>
      <c r="E47" s="62"/>
      <c r="F47" s="235" t="s">
        <v>58</v>
      </c>
      <c r="G47" s="236"/>
      <c r="H47" s="236"/>
      <c r="I47" s="236"/>
      <c r="J47" s="236"/>
      <c r="K47" s="237"/>
      <c r="L47" s="221" t="s">
        <v>59</v>
      </c>
      <c r="M47" s="221"/>
      <c r="N47" s="221"/>
      <c r="O47" s="221"/>
      <c r="P47" s="221"/>
      <c r="Q47" s="221"/>
      <c r="R47" s="221"/>
      <c r="S47" s="221"/>
      <c r="T47" s="221"/>
      <c r="U47" s="221"/>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9" t="b">
        <v>1</v>
      </c>
      <c r="C48" s="59"/>
      <c r="D48" s="66"/>
      <c r="E48" s="62"/>
      <c r="F48" s="235" t="s">
        <v>60</v>
      </c>
      <c r="G48" s="236"/>
      <c r="H48" s="236"/>
      <c r="I48" s="236"/>
      <c r="J48" s="236"/>
      <c r="K48" s="237"/>
      <c r="L48" s="221" t="s">
        <v>61</v>
      </c>
      <c r="M48" s="220"/>
      <c r="N48" s="220"/>
      <c r="O48" s="220"/>
      <c r="P48" s="220"/>
      <c r="Q48" s="220"/>
      <c r="R48" s="220"/>
      <c r="S48" s="220"/>
      <c r="T48" s="220"/>
      <c r="U48" s="220"/>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9" t="b">
        <v>1</v>
      </c>
      <c r="C49" s="59"/>
      <c r="D49" s="66"/>
      <c r="E49" s="235" t="s">
        <v>133</v>
      </c>
      <c r="F49" s="236"/>
      <c r="G49" s="236"/>
      <c r="H49" s="236"/>
      <c r="I49" s="236"/>
      <c r="J49" s="236"/>
      <c r="K49" s="237"/>
      <c r="L49" s="220"/>
      <c r="M49" s="220"/>
      <c r="N49" s="220"/>
      <c r="O49" s="220"/>
      <c r="P49" s="220"/>
      <c r="Q49" s="220"/>
      <c r="R49" s="220"/>
      <c r="S49" s="220"/>
      <c r="T49" s="220"/>
      <c r="U49" s="220"/>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87" t="s">
        <v>134</v>
      </c>
      <c r="E50" s="288"/>
      <c r="F50" s="288"/>
      <c r="G50" s="289"/>
      <c r="H50" s="138"/>
      <c r="I50" s="296" t="s">
        <v>66</v>
      </c>
      <c r="J50" s="297"/>
      <c r="L50" s="30" t="s">
        <v>64</v>
      </c>
      <c r="P50" s="276" t="s">
        <v>65</v>
      </c>
      <c r="Q50" s="276"/>
      <c r="R50" s="276"/>
      <c r="S50" s="276"/>
      <c r="T50" s="276"/>
      <c r="U50" s="276"/>
    </row>
    <row r="51" spans="1:256" ht="15">
      <c r="D51" s="290"/>
      <c r="E51" s="291"/>
      <c r="F51" s="291"/>
      <c r="G51" s="292"/>
      <c r="H51" s="139" t="s">
        <v>33</v>
      </c>
      <c r="I51" s="298" t="s">
        <v>135</v>
      </c>
      <c r="J51" s="299"/>
      <c r="L51" s="30" t="s">
        <v>136</v>
      </c>
      <c r="P51" s="30"/>
      <c r="Q51" s="30"/>
      <c r="R51" s="30"/>
      <c r="S51" s="30"/>
      <c r="T51" s="30"/>
      <c r="U51" s="30"/>
      <c r="V51" s="30"/>
    </row>
    <row r="52" spans="1:256" ht="15">
      <c r="D52" s="290"/>
      <c r="E52" s="291"/>
      <c r="F52" s="291"/>
      <c r="G52" s="292"/>
      <c r="H52" s="140"/>
      <c r="I52" s="298" t="s">
        <v>137</v>
      </c>
      <c r="J52" s="299"/>
      <c r="L52" s="300"/>
      <c r="M52" s="301"/>
      <c r="N52" s="301"/>
      <c r="O52" s="301"/>
      <c r="P52" s="301"/>
      <c r="Q52" s="301"/>
      <c r="R52" s="301"/>
      <c r="S52" s="301"/>
      <c r="T52" s="301"/>
      <c r="U52" s="302"/>
    </row>
    <row r="53" spans="1:256" ht="15">
      <c r="D53" s="290"/>
      <c r="E53" s="291"/>
      <c r="F53" s="291"/>
      <c r="G53" s="292"/>
      <c r="H53" s="140"/>
      <c r="I53" s="298" t="s">
        <v>138</v>
      </c>
      <c r="J53" s="299"/>
      <c r="L53" s="241"/>
      <c r="M53" s="303"/>
      <c r="N53" s="303"/>
      <c r="O53" s="303"/>
      <c r="P53" s="303"/>
      <c r="Q53" s="303"/>
      <c r="R53" s="303"/>
      <c r="S53" s="303"/>
      <c r="T53" s="303"/>
      <c r="U53" s="304"/>
    </row>
    <row r="54" spans="1:256" ht="15">
      <c r="D54" s="290"/>
      <c r="E54" s="291"/>
      <c r="F54" s="291"/>
      <c r="G54" s="292"/>
      <c r="H54" s="140"/>
      <c r="I54" s="298" t="s">
        <v>139</v>
      </c>
      <c r="J54" s="299"/>
      <c r="L54" s="241"/>
      <c r="M54" s="303"/>
      <c r="N54" s="303"/>
      <c r="O54" s="303"/>
      <c r="P54" s="303"/>
      <c r="Q54" s="303"/>
      <c r="R54" s="303"/>
      <c r="S54" s="303"/>
      <c r="T54" s="303"/>
      <c r="U54" s="304"/>
    </row>
    <row r="55" spans="1:256" ht="15">
      <c r="D55" s="293"/>
      <c r="E55" s="294"/>
      <c r="F55" s="294"/>
      <c r="G55" s="295"/>
      <c r="H55" s="140"/>
      <c r="I55" s="308" t="s">
        <v>140</v>
      </c>
      <c r="J55" s="309"/>
      <c r="L55" s="241"/>
      <c r="M55" s="303"/>
      <c r="N55" s="303"/>
      <c r="O55" s="303"/>
      <c r="P55" s="303"/>
      <c r="Q55" s="303"/>
      <c r="R55" s="303"/>
      <c r="S55" s="303"/>
      <c r="T55" s="303"/>
      <c r="U55" s="304"/>
    </row>
    <row r="56" spans="1:256">
      <c r="L56" s="305"/>
      <c r="M56" s="306"/>
      <c r="N56" s="306"/>
      <c r="O56" s="306"/>
      <c r="P56" s="306"/>
      <c r="Q56" s="306"/>
      <c r="R56" s="306"/>
      <c r="S56" s="306"/>
      <c r="T56" s="306"/>
      <c r="U56" s="307"/>
    </row>
    <row r="57" spans="1:256">
      <c r="L57" s="141"/>
      <c r="M57" s="141"/>
      <c r="N57" s="141"/>
      <c r="O57" s="141"/>
      <c r="P57" s="141"/>
      <c r="Q57" s="141"/>
      <c r="R57" s="141"/>
      <c r="S57" s="141"/>
      <c r="T57" s="141"/>
      <c r="U57" s="141"/>
      <c r="AB57" s="1"/>
      <c r="AC57" s="1"/>
      <c r="AD57" s="1"/>
      <c r="AE57" s="1"/>
      <c r="AF57" s="1"/>
    </row>
    <row r="58" spans="1:256" ht="21" customHeight="1">
      <c r="D58" s="30" t="s">
        <v>68</v>
      </c>
      <c r="G58" s="286">
        <f>X19*0.9</f>
        <v>289805.61599999998</v>
      </c>
      <c r="H58" s="286"/>
      <c r="I58" s="1" t="s">
        <v>69</v>
      </c>
      <c r="K58" s="30"/>
      <c r="L58" s="30" t="s">
        <v>68</v>
      </c>
      <c r="O58" s="283">
        <f>O60+O61+O62+O63+O64+O65</f>
        <v>347766.73919999995</v>
      </c>
      <c r="P58" s="283"/>
      <c r="Q58" s="1" t="s">
        <v>69</v>
      </c>
      <c r="R58" s="142"/>
      <c r="S58" s="26"/>
      <c r="T58" s="143"/>
      <c r="U58" s="30"/>
    </row>
    <row r="59" spans="1:256">
      <c r="D59" s="2" t="s">
        <v>141</v>
      </c>
      <c r="G59" s="144"/>
      <c r="H59" s="144"/>
      <c r="K59" s="30"/>
      <c r="L59" s="30" t="s">
        <v>142</v>
      </c>
      <c r="O59" s="145"/>
      <c r="P59" s="145"/>
      <c r="R59" s="142"/>
      <c r="S59" s="143"/>
      <c r="T59" s="146"/>
      <c r="U59" s="30"/>
      <c r="AB59" s="1"/>
      <c r="AC59" s="1"/>
      <c r="AD59" s="1"/>
      <c r="AE59" s="1"/>
      <c r="AF59" s="1"/>
    </row>
    <row r="60" spans="1:256" ht="19.5" customHeight="1">
      <c r="F60" s="10" t="s">
        <v>143</v>
      </c>
      <c r="G60" s="283">
        <f>X18</f>
        <v>20538.04</v>
      </c>
      <c r="H60" s="283"/>
      <c r="I60" s="1" t="s">
        <v>69</v>
      </c>
      <c r="J60" s="132"/>
      <c r="K60" s="142"/>
      <c r="N60" s="10" t="s">
        <v>144</v>
      </c>
      <c r="O60" s="283">
        <f t="shared" ref="O60:O61" si="0">G60*1.2</f>
        <v>24645.648000000001</v>
      </c>
      <c r="P60" s="283"/>
      <c r="Q60" s="1" t="s">
        <v>69</v>
      </c>
      <c r="R60" s="142"/>
      <c r="S60" s="143"/>
      <c r="T60" s="146"/>
      <c r="U60" s="30"/>
      <c r="AB60" s="1"/>
      <c r="AC60" s="1"/>
      <c r="AD60" s="1"/>
      <c r="AE60" s="1"/>
      <c r="AF60" s="1"/>
    </row>
    <row r="61" spans="1:256" ht="17.25" customHeight="1">
      <c r="F61" s="10" t="s">
        <v>145</v>
      </c>
      <c r="G61" s="283">
        <f>G58-G60</f>
        <v>269267.576</v>
      </c>
      <c r="H61" s="283"/>
      <c r="I61" s="1" t="s">
        <v>69</v>
      </c>
      <c r="J61" s="132"/>
      <c r="K61" s="142"/>
      <c r="N61" s="10" t="s">
        <v>145</v>
      </c>
      <c r="O61" s="283">
        <f t="shared" si="0"/>
        <v>323121.09119999997</v>
      </c>
      <c r="P61" s="283"/>
      <c r="Q61" s="1" t="s">
        <v>69</v>
      </c>
      <c r="R61" s="142"/>
      <c r="S61" s="143"/>
      <c r="T61" s="146"/>
      <c r="U61" s="30"/>
      <c r="AB61" s="1"/>
      <c r="AC61" s="1"/>
      <c r="AD61" s="1"/>
      <c r="AE61" s="1"/>
      <c r="AF61" s="1"/>
    </row>
    <row r="62" spans="1:256" ht="21" customHeight="1">
      <c r="F62" s="10" t="s">
        <v>146</v>
      </c>
      <c r="G62" s="283">
        <v>0</v>
      </c>
      <c r="H62" s="283"/>
      <c r="I62" s="1" t="s">
        <v>69</v>
      </c>
      <c r="J62" s="132"/>
      <c r="K62" s="142"/>
      <c r="N62" s="10" t="s">
        <v>146</v>
      </c>
      <c r="O62" s="284">
        <v>0</v>
      </c>
      <c r="P62" s="284"/>
      <c r="Q62" s="1" t="s">
        <v>69</v>
      </c>
      <c r="R62" s="142"/>
      <c r="S62" s="142"/>
      <c r="T62" s="142"/>
      <c r="U62" s="142"/>
      <c r="AB62" s="1"/>
      <c r="AC62" s="1"/>
      <c r="AD62" s="1"/>
      <c r="AE62" s="1"/>
      <c r="AF62" s="1"/>
    </row>
    <row r="63" spans="1:256" ht="18.75" customHeight="1">
      <c r="F63" s="10" t="s">
        <v>147</v>
      </c>
      <c r="G63" s="283">
        <v>0</v>
      </c>
      <c r="H63" s="283"/>
      <c r="I63" s="1" t="s">
        <v>69</v>
      </c>
      <c r="K63" s="142"/>
      <c r="N63" s="10" t="s">
        <v>147</v>
      </c>
      <c r="O63" s="284">
        <v>0</v>
      </c>
      <c r="P63" s="284"/>
      <c r="Q63" s="1" t="s">
        <v>69</v>
      </c>
      <c r="R63" s="142"/>
      <c r="S63" s="142"/>
      <c r="T63" s="142"/>
      <c r="U63" s="142"/>
      <c r="AB63" s="1"/>
      <c r="AC63" s="1"/>
      <c r="AD63" s="1"/>
      <c r="AE63" s="1"/>
      <c r="AF63" s="1"/>
    </row>
    <row r="64" spans="1:256" ht="18.75" customHeight="1">
      <c r="D64" s="285" t="s">
        <v>86</v>
      </c>
      <c r="E64" s="285"/>
      <c r="F64" s="285"/>
      <c r="G64" s="283">
        <v>0</v>
      </c>
      <c r="H64" s="283"/>
      <c r="I64" s="1" t="s">
        <v>69</v>
      </c>
      <c r="K64" s="142"/>
      <c r="N64" s="10" t="s">
        <v>86</v>
      </c>
      <c r="O64" s="284">
        <v>0</v>
      </c>
      <c r="P64" s="284"/>
      <c r="Q64" s="1" t="s">
        <v>69</v>
      </c>
      <c r="R64" s="142"/>
      <c r="S64" s="142"/>
      <c r="T64" s="142"/>
      <c r="U64" s="142"/>
      <c r="AB64" s="1"/>
      <c r="AC64" s="1"/>
      <c r="AD64" s="1"/>
      <c r="AE64" s="1"/>
      <c r="AF64" s="1"/>
    </row>
    <row r="65" spans="1:256" ht="18.75" customHeight="1">
      <c r="E65" s="282" t="s">
        <v>148</v>
      </c>
      <c r="F65" s="282"/>
      <c r="G65" s="283">
        <v>0</v>
      </c>
      <c r="H65" s="283"/>
      <c r="I65" s="1" t="s">
        <v>69</v>
      </c>
      <c r="K65" s="142"/>
      <c r="M65" s="282" t="s">
        <v>148</v>
      </c>
      <c r="N65" s="282"/>
      <c r="O65" s="284">
        <v>0</v>
      </c>
      <c r="P65" s="284"/>
      <c r="Q65" s="1" t="s">
        <v>69</v>
      </c>
      <c r="R65" s="142"/>
      <c r="S65" s="142"/>
      <c r="T65" s="142"/>
      <c r="U65" s="142"/>
      <c r="AB65" s="1"/>
      <c r="AC65" s="1"/>
      <c r="AD65" s="1"/>
      <c r="AE65" s="1"/>
      <c r="AF65" s="1"/>
    </row>
    <row r="66" spans="1:256" ht="15.75">
      <c r="E66" s="147"/>
      <c r="F66" s="148"/>
      <c r="G66" s="21"/>
      <c r="K66" s="141"/>
      <c r="L66" s="141"/>
      <c r="M66" s="141"/>
      <c r="N66" s="141"/>
      <c r="O66" s="141"/>
      <c r="P66" s="141"/>
      <c r="Q66" s="141"/>
      <c r="R66" s="141"/>
      <c r="S66" s="141"/>
      <c r="T66" s="141"/>
      <c r="U66" s="141"/>
      <c r="AB66" s="1"/>
      <c r="AC66" s="1"/>
      <c r="AD66" s="1"/>
      <c r="AE66" s="1"/>
      <c r="AF66" s="1"/>
    </row>
    <row r="67" spans="1:256">
      <c r="D67" s="285" t="s">
        <v>149</v>
      </c>
      <c r="E67" s="285"/>
      <c r="F67" s="285"/>
      <c r="G67" s="285"/>
      <c r="H67" s="285"/>
      <c r="I67" s="285"/>
      <c r="J67" s="285"/>
      <c r="K67" s="285"/>
      <c r="L67" s="285"/>
      <c r="M67" s="285"/>
      <c r="N67" s="285"/>
      <c r="O67" s="285"/>
      <c r="P67" s="285"/>
      <c r="Q67" s="285"/>
      <c r="R67" s="285"/>
      <c r="S67" s="285"/>
      <c r="T67" s="285"/>
      <c r="U67" s="285"/>
    </row>
    <row r="68" spans="1:256">
      <c r="D68" s="56"/>
      <c r="E68" s="1" t="s">
        <v>150</v>
      </c>
      <c r="M68" s="44"/>
      <c r="N68" s="1" t="s">
        <v>151</v>
      </c>
    </row>
    <row r="69" spans="1:256" ht="19.5" customHeight="1">
      <c r="D69" s="56"/>
      <c r="E69" s="1" t="s">
        <v>152</v>
      </c>
      <c r="Q69" s="44" t="s">
        <v>153</v>
      </c>
      <c r="R69" s="1" t="s">
        <v>154</v>
      </c>
    </row>
    <row r="70" spans="1:256" ht="18" customHeight="1">
      <c r="E70" s="1" t="s">
        <v>91</v>
      </c>
      <c r="N70" s="56"/>
    </row>
    <row r="71" spans="1:256">
      <c r="N71" s="56"/>
    </row>
    <row r="72" spans="1:256" ht="19.5" customHeight="1">
      <c r="D72" s="278" t="s">
        <v>155</v>
      </c>
      <c r="E72" s="278"/>
      <c r="F72" s="278"/>
      <c r="G72" s="278"/>
      <c r="H72" s="278"/>
      <c r="I72" s="279" t="s">
        <v>156</v>
      </c>
      <c r="J72" s="279"/>
      <c r="K72" s="279"/>
      <c r="L72" s="279"/>
      <c r="M72" s="280">
        <f>EDATE(X17,-1)</f>
        <v>44901</v>
      </c>
      <c r="N72" s="280"/>
      <c r="O72" s="30"/>
      <c r="AB72" s="1"/>
      <c r="AC72" s="1"/>
      <c r="AD72" s="1"/>
      <c r="AE72" s="1"/>
      <c r="AF72" s="1"/>
    </row>
    <row r="73" spans="1:256" ht="21.75" customHeight="1">
      <c r="N73" s="56"/>
      <c r="Q73" s="281" t="s">
        <v>157</v>
      </c>
      <c r="R73" s="281"/>
      <c r="S73" s="281"/>
      <c r="T73" s="281"/>
      <c r="U73" s="281"/>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ht="22.5" customHeight="1">
      <c r="A76" s="30"/>
      <c r="C76" s="2"/>
      <c r="D76" s="124" t="s">
        <v>168</v>
      </c>
      <c r="E76" s="125"/>
      <c r="F76" s="125"/>
      <c r="G76" s="125"/>
      <c r="H76" s="125"/>
      <c r="I76" s="125"/>
      <c r="J76" s="125"/>
      <c r="K76" s="125"/>
      <c r="L76" s="125"/>
      <c r="M76" s="125"/>
      <c r="N76" s="125"/>
      <c r="O76" s="149"/>
      <c r="P76" s="150"/>
      <c r="Q76" s="149"/>
      <c r="R76" s="124" t="s">
        <v>103</v>
      </c>
      <c r="S76" s="124"/>
      <c r="U76" s="124"/>
      <c r="V76" s="124"/>
      <c r="W76" s="30"/>
      <c r="X76" s="57"/>
      <c r="Y76" s="57"/>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22"/>
      <c r="E77" s="123"/>
      <c r="F77" s="123"/>
      <c r="G77" s="123"/>
      <c r="H77" s="123"/>
      <c r="I77" s="123"/>
      <c r="J77" s="123"/>
      <c r="K77" s="123"/>
      <c r="L77" s="123"/>
      <c r="M77" s="123"/>
      <c r="N77" s="123"/>
      <c r="O77" s="126" t="s">
        <v>160</v>
      </c>
      <c r="P77" s="124"/>
      <c r="Q77" s="124"/>
      <c r="R77" s="124"/>
      <c r="S77" s="124"/>
      <c r="U77" s="124"/>
      <c r="V77" s="124"/>
      <c r="X77" s="30" t="s">
        <v>161</v>
      </c>
      <c r="Y77" s="30"/>
      <c r="Z77" s="30"/>
      <c r="AA77" s="30"/>
      <c r="AB77" s="1"/>
      <c r="AC77" s="1"/>
      <c r="AD77" s="1"/>
      <c r="AE77" s="1"/>
      <c r="AF77" s="1"/>
    </row>
    <row r="78" spans="1:256">
      <c r="D78" s="122"/>
      <c r="E78" s="123"/>
      <c r="F78" s="123"/>
      <c r="G78" s="123"/>
      <c r="H78" s="123"/>
      <c r="I78" s="123"/>
      <c r="J78" s="123"/>
      <c r="K78" s="123"/>
      <c r="L78" s="123"/>
      <c r="M78" s="123"/>
      <c r="N78" s="123"/>
      <c r="O78" s="126"/>
      <c r="P78" s="124"/>
      <c r="Q78" s="124"/>
      <c r="R78" s="124"/>
      <c r="S78" s="124"/>
      <c r="U78" s="124"/>
      <c r="V78" s="124"/>
      <c r="X78" s="30"/>
      <c r="Y78" s="30"/>
      <c r="Z78" s="30"/>
      <c r="AA78" s="30"/>
      <c r="AB78" s="1"/>
      <c r="AC78" s="1"/>
      <c r="AD78" s="1"/>
      <c r="AE78" s="1"/>
      <c r="AF78" s="1"/>
    </row>
    <row r="79" spans="1:256">
      <c r="D79" s="122"/>
      <c r="E79" s="123"/>
      <c r="F79" s="123"/>
      <c r="G79" s="123"/>
      <c r="H79" s="123"/>
      <c r="I79" s="123"/>
      <c r="J79" s="123"/>
      <c r="K79" s="123"/>
      <c r="L79" s="123"/>
      <c r="M79" s="123"/>
      <c r="N79" s="123"/>
      <c r="O79" s="126"/>
      <c r="P79" s="124"/>
      <c r="Q79" s="124"/>
      <c r="R79" s="124"/>
      <c r="S79" s="124"/>
      <c r="U79" s="124"/>
      <c r="V79" s="124"/>
      <c r="X79" s="30"/>
      <c r="Y79" s="30"/>
      <c r="Z79" s="30"/>
      <c r="AA79" s="30"/>
      <c r="AB79" s="1"/>
      <c r="AC79" s="1"/>
      <c r="AD79" s="1"/>
      <c r="AE79" s="1"/>
      <c r="AF79" s="1"/>
    </row>
    <row r="80" spans="1:256" ht="18.75" customHeight="1">
      <c r="D80" s="122" t="s">
        <v>169</v>
      </c>
      <c r="E80" s="123"/>
      <c r="F80" s="123"/>
      <c r="G80" s="123"/>
      <c r="H80" s="123"/>
      <c r="I80" s="123"/>
      <c r="J80" s="123"/>
      <c r="K80" s="123"/>
      <c r="L80" s="123"/>
      <c r="M80" s="123"/>
      <c r="N80" s="123"/>
      <c r="O80" s="149"/>
      <c r="P80" s="150"/>
      <c r="Q80" s="149"/>
      <c r="R80" s="124" t="s">
        <v>170</v>
      </c>
      <c r="S80" s="128"/>
      <c r="U80" s="128"/>
      <c r="V80" s="128"/>
      <c r="W80" s="9"/>
      <c r="X80" s="30"/>
      <c r="Y80" s="30"/>
      <c r="AB80" s="1"/>
      <c r="AC80" s="1"/>
      <c r="AD80" s="1"/>
      <c r="AE80" s="1"/>
      <c r="AF80" s="1"/>
    </row>
    <row r="81" spans="2:32" ht="21.75" customHeight="1">
      <c r="B81" s="1"/>
      <c r="C81" s="1"/>
      <c r="E81" s="123"/>
      <c r="F81" s="123"/>
      <c r="G81" s="123"/>
      <c r="H81" s="123"/>
      <c r="I81" s="123"/>
      <c r="J81" s="123"/>
      <c r="K81" s="123"/>
      <c r="L81" s="123"/>
      <c r="M81" s="123"/>
      <c r="N81" s="123"/>
      <c r="O81" s="126" t="s">
        <v>160</v>
      </c>
      <c r="P81" s="124"/>
      <c r="Q81" s="124"/>
      <c r="R81" s="128"/>
      <c r="S81" s="128"/>
      <c r="U81" s="128"/>
      <c r="V81" s="128"/>
      <c r="W81" s="9"/>
      <c r="X81" s="30"/>
      <c r="Y81" s="30"/>
      <c r="AB81" s="1"/>
      <c r="AC81" s="1"/>
      <c r="AD81" s="1"/>
      <c r="AE81" s="1"/>
      <c r="AF81" s="1"/>
    </row>
    <row r="82" spans="2:32">
      <c r="B82" s="1"/>
      <c r="C82" s="1"/>
      <c r="E82" s="123"/>
      <c r="F82" s="123"/>
      <c r="G82" s="123"/>
      <c r="H82" s="123"/>
      <c r="I82" s="123"/>
      <c r="J82" s="123"/>
      <c r="K82" s="123"/>
      <c r="L82" s="123"/>
      <c r="M82" s="123"/>
      <c r="N82" s="123"/>
      <c r="O82" s="126"/>
      <c r="P82" s="124"/>
      <c r="Q82" s="124"/>
      <c r="R82" s="128"/>
      <c r="S82" s="128"/>
      <c r="U82" s="128"/>
      <c r="V82" s="128"/>
      <c r="W82" s="9"/>
      <c r="X82" s="30"/>
      <c r="Y82" s="30"/>
      <c r="AB82" s="1"/>
      <c r="AC82" s="1"/>
      <c r="AD82" s="1"/>
      <c r="AE82" s="1"/>
      <c r="AF82" s="1"/>
    </row>
    <row r="83" spans="2:32">
      <c r="B83" s="1"/>
      <c r="C83" s="1"/>
      <c r="E83" s="123"/>
      <c r="F83" s="123"/>
      <c r="G83" s="123"/>
      <c r="H83" s="123"/>
      <c r="I83" s="123"/>
      <c r="J83" s="123"/>
      <c r="K83" s="123"/>
      <c r="L83" s="123"/>
      <c r="M83" s="123"/>
      <c r="N83" s="123"/>
      <c r="O83" s="126"/>
      <c r="P83" s="124"/>
      <c r="Q83" s="124"/>
      <c r="R83" s="124"/>
      <c r="S83" s="128"/>
      <c r="T83" s="128"/>
      <c r="U83" s="128"/>
      <c r="V83" s="128"/>
      <c r="W83" s="9"/>
      <c r="X83" s="30"/>
      <c r="Y83" s="30"/>
      <c r="AB83" s="1"/>
      <c r="AC83" s="1"/>
      <c r="AD83" s="1"/>
      <c r="AE83" s="1"/>
      <c r="AF83" s="1"/>
    </row>
    <row r="84" spans="2:32">
      <c r="B84" s="1"/>
      <c r="C84" s="1"/>
      <c r="E84" s="123"/>
      <c r="F84" s="123"/>
      <c r="G84" s="123"/>
      <c r="H84" s="123"/>
      <c r="I84" s="123"/>
      <c r="J84" s="123"/>
      <c r="K84" s="123"/>
      <c r="L84" s="123"/>
      <c r="M84" s="123"/>
      <c r="N84" s="123"/>
      <c r="O84" s="126"/>
      <c r="P84" s="124"/>
      <c r="Q84" s="124"/>
      <c r="R84" s="124"/>
      <c r="S84" s="128"/>
      <c r="T84" s="128"/>
      <c r="U84" s="128"/>
      <c r="V84" s="128"/>
      <c r="W84" s="9"/>
      <c r="X84" s="30"/>
      <c r="Y84" s="30"/>
      <c r="AB84" s="1"/>
      <c r="AC84" s="1"/>
      <c r="AD84" s="1"/>
      <c r="AE84" s="1"/>
      <c r="AF84" s="1"/>
    </row>
    <row r="85" spans="2:32">
      <c r="B85" s="1"/>
      <c r="C85" s="1"/>
      <c r="E85" s="123"/>
      <c r="F85" s="123"/>
      <c r="G85" s="123"/>
      <c r="H85" s="123"/>
      <c r="I85" s="123"/>
      <c r="J85" s="123"/>
      <c r="K85" s="123"/>
      <c r="L85" s="123"/>
      <c r="M85" s="123"/>
      <c r="N85" s="123"/>
      <c r="O85" s="126"/>
      <c r="P85" s="124"/>
      <c r="Q85" s="124"/>
      <c r="R85" s="124"/>
      <c r="S85" s="128"/>
      <c r="T85" s="128"/>
      <c r="U85" s="128"/>
      <c r="V85" s="128"/>
      <c r="W85" s="9"/>
      <c r="X85" s="30"/>
      <c r="Y85" s="30"/>
      <c r="AB85" s="1"/>
      <c r="AC85" s="1"/>
      <c r="AD85" s="1"/>
      <c r="AE85" s="1"/>
      <c r="AF85" s="1"/>
    </row>
    <row r="86" spans="2:32">
      <c r="B86" s="1"/>
      <c r="C86" s="1"/>
      <c r="E86" s="123"/>
      <c r="F86" s="123"/>
      <c r="G86" s="123"/>
      <c r="H86" s="123"/>
      <c r="I86" s="123"/>
      <c r="J86" s="123"/>
      <c r="K86" s="123"/>
      <c r="L86" s="123"/>
      <c r="M86" s="123"/>
      <c r="N86" s="123"/>
      <c r="O86" s="126"/>
      <c r="P86" s="124"/>
      <c r="Q86" s="124"/>
      <c r="R86" s="124"/>
      <c r="S86" s="128"/>
      <c r="T86" s="128"/>
      <c r="U86" s="128"/>
      <c r="V86" s="128"/>
      <c r="W86" s="9"/>
      <c r="X86" s="30"/>
      <c r="Y86" s="30"/>
      <c r="AB86" s="1"/>
      <c r="AC86" s="1"/>
      <c r="AD86" s="1"/>
      <c r="AE86" s="1"/>
      <c r="AF86" s="1"/>
    </row>
    <row r="87" spans="2:32">
      <c r="B87" s="1"/>
      <c r="C87" s="1"/>
      <c r="E87" s="123"/>
      <c r="F87" s="123"/>
      <c r="G87" s="123"/>
      <c r="H87" s="123"/>
      <c r="I87" s="123"/>
      <c r="J87" s="123"/>
      <c r="K87" s="123"/>
      <c r="L87" s="123"/>
      <c r="M87" s="123"/>
      <c r="N87" s="123"/>
      <c r="O87" s="126"/>
      <c r="P87" s="124"/>
      <c r="Q87" s="124"/>
      <c r="R87" s="124"/>
      <c r="S87" s="128"/>
      <c r="T87" s="128"/>
      <c r="U87" s="128"/>
      <c r="V87" s="128"/>
      <c r="W87" s="9"/>
      <c r="X87" s="30"/>
      <c r="Y87" s="30"/>
      <c r="AB87" s="1"/>
      <c r="AC87" s="1"/>
      <c r="AD87" s="1"/>
      <c r="AE87" s="1"/>
      <c r="AF87" s="1"/>
    </row>
    <row r="88" spans="2:32">
      <c r="B88" s="1"/>
      <c r="C88" s="1"/>
      <c r="E88" s="123"/>
      <c r="F88" s="123"/>
      <c r="G88" s="123"/>
      <c r="H88" s="123"/>
      <c r="I88" s="123"/>
      <c r="J88" s="123"/>
      <c r="K88" s="123"/>
      <c r="L88" s="123"/>
      <c r="M88" s="123"/>
      <c r="N88" s="123"/>
      <c r="O88" s="126"/>
      <c r="P88" s="124"/>
      <c r="Q88" s="124"/>
      <c r="R88" s="124"/>
      <c r="S88" s="128"/>
      <c r="T88" s="128"/>
      <c r="U88" s="128"/>
      <c r="V88" s="128"/>
      <c r="W88" s="9"/>
      <c r="X88" s="30"/>
      <c r="Y88" s="30"/>
      <c r="AB88" s="1"/>
      <c r="AC88" s="1"/>
      <c r="AD88" s="1"/>
      <c r="AE88" s="1"/>
      <c r="AF88" s="1"/>
    </row>
    <row r="89" spans="2:32">
      <c r="B89" s="1"/>
      <c r="C89" s="1"/>
      <c r="E89" s="123"/>
      <c r="F89" s="123"/>
      <c r="G89" s="123"/>
      <c r="H89" s="123"/>
      <c r="I89" s="123"/>
      <c r="J89" s="123"/>
      <c r="K89" s="123"/>
      <c r="L89" s="123"/>
      <c r="M89" s="123"/>
      <c r="N89" s="123"/>
      <c r="O89" s="126"/>
      <c r="P89" s="124"/>
      <c r="Q89" s="124"/>
      <c r="R89" s="124"/>
      <c r="S89" s="128"/>
      <c r="T89" s="128"/>
      <c r="U89" s="128"/>
      <c r="V89" s="128"/>
      <c r="W89" s="9"/>
      <c r="X89" s="30"/>
      <c r="Y89" s="30"/>
      <c r="AB89" s="1"/>
      <c r="AC89" s="1"/>
      <c r="AD89" s="1"/>
      <c r="AE89" s="1"/>
      <c r="AF89" s="1"/>
    </row>
    <row r="90" spans="2:32">
      <c r="B90" s="1"/>
      <c r="C90" s="1"/>
      <c r="E90" s="123"/>
      <c r="F90" s="123"/>
      <c r="G90" s="123"/>
      <c r="H90" s="123"/>
      <c r="I90" s="123"/>
      <c r="J90" s="123"/>
      <c r="K90" s="123"/>
      <c r="L90" s="123"/>
      <c r="M90" s="123"/>
      <c r="N90" s="123"/>
      <c r="O90" s="126"/>
      <c r="P90" s="124"/>
      <c r="Q90" s="124"/>
      <c r="R90" s="124"/>
      <c r="S90" s="128"/>
      <c r="T90" s="128"/>
      <c r="U90" s="128"/>
      <c r="V90" s="128"/>
      <c r="W90" s="9"/>
      <c r="X90" s="30"/>
      <c r="Y90" s="30"/>
      <c r="AB90" s="1"/>
      <c r="AC90" s="1"/>
      <c r="AD90" s="1"/>
      <c r="AE90" s="1"/>
      <c r="AF90" s="1"/>
    </row>
    <row r="91" spans="2:32">
      <c r="B91" s="1"/>
      <c r="C91" s="1"/>
      <c r="E91" s="123"/>
      <c r="F91" s="123"/>
      <c r="G91" s="123"/>
      <c r="H91" s="123"/>
      <c r="I91" s="123"/>
      <c r="J91" s="123"/>
      <c r="K91" s="123"/>
      <c r="L91" s="123"/>
      <c r="M91" s="123"/>
      <c r="N91" s="123"/>
      <c r="O91" s="126"/>
      <c r="P91" s="124"/>
      <c r="Q91" s="124"/>
      <c r="R91" s="124"/>
      <c r="S91" s="128"/>
      <c r="T91" s="128"/>
      <c r="U91" s="128"/>
      <c r="V91" s="128"/>
      <c r="W91" s="9"/>
      <c r="X91" s="30"/>
      <c r="Y91" s="30"/>
      <c r="AB91" s="1"/>
      <c r="AC91" s="1"/>
      <c r="AD91" s="1"/>
      <c r="AE91" s="1"/>
      <c r="AF91" s="1"/>
    </row>
    <row r="92" spans="2:32">
      <c r="B92" s="1"/>
      <c r="C92" s="1"/>
      <c r="E92" s="123"/>
      <c r="F92" s="123"/>
      <c r="G92" s="123"/>
      <c r="H92" s="123"/>
      <c r="I92" s="123"/>
      <c r="J92" s="123"/>
      <c r="K92" s="123"/>
      <c r="L92" s="123"/>
      <c r="M92" s="123"/>
      <c r="N92" s="123"/>
      <c r="O92" s="126"/>
      <c r="P92" s="124"/>
      <c r="Q92" s="124"/>
      <c r="R92" s="124"/>
      <c r="S92" s="128"/>
      <c r="T92" s="128"/>
      <c r="U92" s="128"/>
      <c r="V92" s="128"/>
      <c r="W92" s="9"/>
      <c r="X92" s="30"/>
      <c r="Y92" s="30"/>
      <c r="AB92" s="1"/>
      <c r="AC92" s="1"/>
      <c r="AD92" s="1"/>
      <c r="AE92" s="1"/>
      <c r="AF92" s="1"/>
    </row>
    <row r="93" spans="2:32">
      <c r="B93" s="1"/>
      <c r="C93" s="1"/>
      <c r="E93" s="123"/>
      <c r="F93" s="123"/>
      <c r="G93" s="123"/>
      <c r="H93" s="123"/>
      <c r="I93" s="123"/>
      <c r="J93" s="123"/>
      <c r="K93" s="123"/>
      <c r="L93" s="123"/>
      <c r="M93" s="123"/>
      <c r="N93" s="123"/>
      <c r="O93" s="126"/>
      <c r="P93" s="124"/>
      <c r="Q93" s="124"/>
      <c r="R93" s="124"/>
      <c r="S93" s="128"/>
      <c r="T93" s="128"/>
      <c r="U93" s="128"/>
      <c r="V93" s="128"/>
      <c r="W93" s="9"/>
      <c r="X93" s="30"/>
      <c r="Y93" s="30"/>
      <c r="AB93" s="1"/>
      <c r="AC93" s="1"/>
      <c r="AD93" s="1"/>
      <c r="AE93" s="1"/>
      <c r="AF93" s="1"/>
    </row>
    <row r="94" spans="2:32">
      <c r="B94" s="1"/>
      <c r="C94" s="1"/>
      <c r="E94" s="123"/>
      <c r="F94" s="123"/>
      <c r="G94" s="123"/>
      <c r="H94" s="123"/>
      <c r="I94" s="123"/>
      <c r="J94" s="123"/>
      <c r="K94" s="123"/>
      <c r="L94" s="123"/>
      <c r="M94" s="123"/>
      <c r="N94" s="123"/>
      <c r="O94" s="126"/>
      <c r="P94" s="124"/>
      <c r="Q94" s="124"/>
      <c r="R94" s="124"/>
      <c r="S94" s="128"/>
      <c r="T94" s="128"/>
      <c r="U94" s="128"/>
      <c r="V94" s="128"/>
      <c r="W94" s="9"/>
      <c r="X94" s="30"/>
      <c r="Y94" s="30"/>
      <c r="AB94" s="1"/>
      <c r="AC94" s="1"/>
      <c r="AD94" s="1"/>
      <c r="AE94" s="1"/>
      <c r="AF94" s="1"/>
    </row>
    <row r="95" spans="2:32">
      <c r="B95" s="1"/>
      <c r="C95" s="1"/>
      <c r="E95" s="123"/>
      <c r="F95" s="123"/>
      <c r="G95" s="123"/>
      <c r="H95" s="123"/>
      <c r="I95" s="123"/>
      <c r="J95" s="123"/>
      <c r="K95" s="123"/>
      <c r="L95" s="123"/>
      <c r="M95" s="123"/>
      <c r="N95" s="123"/>
      <c r="O95" s="126"/>
      <c r="P95" s="124"/>
      <c r="Q95" s="124"/>
      <c r="R95" s="124"/>
      <c r="S95" s="128"/>
      <c r="T95" s="128"/>
      <c r="U95" s="128"/>
      <c r="V95" s="128"/>
      <c r="W95" s="9"/>
      <c r="X95" s="30"/>
      <c r="Y95" s="30"/>
      <c r="AB95" s="1"/>
      <c r="AC95" s="1"/>
      <c r="AD95" s="1"/>
      <c r="AE95" s="1"/>
      <c r="AF95" s="1"/>
    </row>
    <row r="96" spans="2:32">
      <c r="B96" s="1"/>
      <c r="C96" s="1"/>
      <c r="E96" s="123"/>
      <c r="F96" s="123"/>
      <c r="G96" s="123"/>
      <c r="H96" s="123"/>
      <c r="I96" s="123"/>
      <c r="J96" s="123"/>
      <c r="K96" s="123"/>
      <c r="L96" s="123"/>
      <c r="M96" s="123"/>
      <c r="N96" s="123"/>
      <c r="O96" s="126"/>
      <c r="P96" s="124"/>
      <c r="Q96" s="124"/>
      <c r="R96" s="124"/>
      <c r="S96" s="128"/>
      <c r="T96" s="128"/>
      <c r="U96" s="128"/>
      <c r="V96" s="128"/>
      <c r="W96" s="9"/>
      <c r="X96" s="30"/>
      <c r="Y96" s="30"/>
      <c r="AB96" s="1"/>
      <c r="AC96" s="1"/>
      <c r="AD96" s="1"/>
      <c r="AE96" s="1"/>
      <c r="AF96" s="1"/>
    </row>
    <row r="97" spans="2:32">
      <c r="B97" s="1"/>
      <c r="C97" s="1"/>
      <c r="E97" s="123"/>
      <c r="F97" s="123"/>
      <c r="G97" s="123"/>
      <c r="H97" s="123"/>
      <c r="I97" s="123"/>
      <c r="J97" s="123"/>
      <c r="K97" s="123"/>
      <c r="L97" s="123"/>
      <c r="M97" s="123"/>
      <c r="N97" s="123"/>
      <c r="O97" s="126"/>
      <c r="P97" s="124"/>
      <c r="Q97" s="124"/>
      <c r="R97" s="124"/>
      <c r="S97" s="128"/>
      <c r="T97" s="128"/>
      <c r="U97" s="128"/>
      <c r="V97" s="128"/>
      <c r="W97" s="9"/>
      <c r="X97" s="30"/>
      <c r="Y97" s="30"/>
      <c r="AB97" s="1"/>
      <c r="AC97" s="1"/>
      <c r="AD97" s="1"/>
      <c r="AE97" s="1"/>
      <c r="AF97" s="1"/>
    </row>
    <row r="98" spans="2:32">
      <c r="B98" s="1"/>
      <c r="C98" s="1"/>
      <c r="E98" s="123"/>
      <c r="F98" s="123"/>
      <c r="G98" s="123"/>
      <c r="H98" s="123"/>
      <c r="I98" s="123"/>
      <c r="J98" s="123"/>
      <c r="K98" s="123"/>
      <c r="L98" s="123"/>
      <c r="M98" s="123"/>
      <c r="N98" s="123"/>
      <c r="O98" s="126"/>
      <c r="P98" s="124"/>
      <c r="Q98" s="124"/>
      <c r="R98" s="124"/>
      <c r="S98" s="128"/>
      <c r="T98" s="128"/>
      <c r="U98" s="128"/>
      <c r="V98" s="128"/>
      <c r="W98" s="9"/>
      <c r="X98" s="30"/>
      <c r="Y98" s="30"/>
      <c r="AB98" s="1"/>
      <c r="AC98" s="1"/>
      <c r="AD98" s="1"/>
      <c r="AE98" s="1"/>
      <c r="AF98" s="1"/>
    </row>
    <row r="99" spans="2:32">
      <c r="B99" s="1"/>
      <c r="C99" s="1"/>
      <c r="E99" s="123"/>
      <c r="F99" s="123"/>
      <c r="G99" s="123"/>
      <c r="H99" s="123"/>
      <c r="I99" s="123"/>
      <c r="J99" s="123"/>
      <c r="K99" s="123"/>
      <c r="L99" s="123"/>
      <c r="M99" s="123"/>
      <c r="N99" s="123"/>
      <c r="O99" s="126"/>
      <c r="P99" s="124"/>
      <c r="Q99" s="124"/>
      <c r="R99" s="124"/>
      <c r="S99" s="128"/>
      <c r="T99" s="128"/>
      <c r="U99" s="128"/>
      <c r="V99" s="128"/>
      <c r="W99" s="9"/>
      <c r="X99" s="30"/>
      <c r="Y99" s="30"/>
      <c r="AB99" s="1"/>
      <c r="AC99" s="1"/>
      <c r="AD99" s="1"/>
      <c r="AE99" s="1"/>
      <c r="AF99" s="1"/>
    </row>
    <row r="100" spans="2:32">
      <c r="B100" s="1"/>
      <c r="C100" s="1"/>
      <c r="E100" s="123"/>
      <c r="F100" s="123"/>
      <c r="G100" s="123"/>
      <c r="H100" s="123"/>
      <c r="I100" s="123"/>
      <c r="J100" s="123"/>
      <c r="K100" s="123"/>
      <c r="L100" s="123"/>
      <c r="M100" s="123"/>
      <c r="N100" s="123"/>
      <c r="O100" s="126"/>
      <c r="P100" s="124"/>
      <c r="Q100" s="124"/>
      <c r="R100" s="124"/>
      <c r="S100" s="128"/>
      <c r="T100" s="128"/>
      <c r="U100" s="128"/>
      <c r="V100" s="128"/>
      <c r="W100" s="9"/>
      <c r="X100" s="30"/>
      <c r="Y100" s="30"/>
      <c r="AB100" s="1"/>
      <c r="AC100" s="1"/>
      <c r="AD100" s="1"/>
      <c r="AE100" s="1"/>
      <c r="AF100" s="1"/>
    </row>
    <row r="101" spans="2:32">
      <c r="B101" s="1"/>
      <c r="C101" s="1"/>
      <c r="E101" s="123"/>
      <c r="F101" s="123"/>
      <c r="G101" s="123"/>
      <c r="H101" s="123"/>
      <c r="I101" s="123"/>
      <c r="J101" s="123"/>
      <c r="K101" s="123"/>
      <c r="L101" s="123"/>
      <c r="M101" s="123"/>
      <c r="N101" s="123"/>
      <c r="O101" s="126"/>
      <c r="P101" s="124"/>
      <c r="Q101" s="124"/>
      <c r="R101" s="124"/>
      <c r="S101" s="128"/>
      <c r="T101" s="128"/>
      <c r="U101" s="128"/>
      <c r="V101" s="128"/>
      <c r="W101" s="9"/>
      <c r="X101" s="30"/>
      <c r="Y101" s="30"/>
      <c r="AB101" s="1"/>
      <c r="AC101" s="1"/>
      <c r="AD101" s="1"/>
      <c r="AE101" s="1"/>
      <c r="AF101" s="1"/>
    </row>
    <row r="102" spans="2:32">
      <c r="B102" s="1"/>
      <c r="C102" s="1"/>
      <c r="E102" s="123"/>
      <c r="F102" s="123"/>
      <c r="G102" s="123"/>
      <c r="H102" s="123"/>
      <c r="I102" s="123"/>
      <c r="J102" s="123"/>
      <c r="K102" s="123"/>
      <c r="L102" s="123"/>
      <c r="M102" s="123"/>
      <c r="N102" s="123"/>
      <c r="O102" s="126"/>
      <c r="P102" s="124"/>
      <c r="Q102" s="124"/>
      <c r="R102" s="124"/>
      <c r="S102" s="128"/>
      <c r="T102" s="128"/>
      <c r="U102" s="128"/>
      <c r="V102" s="128"/>
      <c r="W102" s="9"/>
      <c r="X102" s="30"/>
      <c r="Y102" s="30"/>
      <c r="AB102" s="1"/>
      <c r="AC102" s="1"/>
      <c r="AD102" s="1"/>
      <c r="AE102" s="1"/>
      <c r="AF102" s="1"/>
    </row>
    <row r="103" spans="2:32">
      <c r="B103" s="1"/>
      <c r="C103" s="1"/>
      <c r="E103" s="123"/>
      <c r="F103" s="123"/>
      <c r="G103" s="123"/>
      <c r="H103" s="123"/>
      <c r="I103" s="123"/>
      <c r="J103" s="123"/>
      <c r="K103" s="123"/>
      <c r="L103" s="123"/>
      <c r="M103" s="123"/>
      <c r="N103" s="123"/>
      <c r="O103" s="126"/>
      <c r="P103" s="124"/>
      <c r="Q103" s="124"/>
      <c r="R103" s="124"/>
      <c r="S103" s="128"/>
      <c r="T103" s="128"/>
      <c r="U103" s="128"/>
      <c r="V103" s="128"/>
      <c r="W103" s="9"/>
      <c r="X103" s="30"/>
      <c r="Y103" s="30"/>
      <c r="AB103" s="1"/>
      <c r="AC103" s="1"/>
      <c r="AD103" s="1"/>
      <c r="AE103" s="1"/>
      <c r="AF103" s="1"/>
    </row>
    <row r="104" spans="2:32">
      <c r="B104" s="1"/>
      <c r="C104" s="1"/>
      <c r="E104" s="123"/>
      <c r="F104" s="123"/>
      <c r="G104" s="123"/>
      <c r="H104" s="123"/>
      <c r="I104" s="123"/>
      <c r="J104" s="123"/>
      <c r="K104" s="123"/>
      <c r="L104" s="123"/>
      <c r="M104" s="123"/>
      <c r="N104" s="123"/>
      <c r="O104" s="126"/>
      <c r="P104" s="124"/>
      <c r="Q104" s="124"/>
      <c r="R104" s="124"/>
      <c r="S104" s="128"/>
      <c r="T104" s="128"/>
      <c r="U104" s="128"/>
      <c r="V104" s="128"/>
      <c r="W104" s="9"/>
      <c r="X104" s="30"/>
      <c r="Y104" s="30"/>
      <c r="AB104" s="1"/>
      <c r="AC104" s="1"/>
      <c r="AD104" s="1"/>
      <c r="AE104" s="1"/>
      <c r="AF104" s="1"/>
    </row>
    <row r="105" spans="2:32">
      <c r="B105" s="1"/>
      <c r="C105" s="1"/>
      <c r="E105" s="123"/>
      <c r="F105" s="123"/>
      <c r="G105" s="123"/>
      <c r="H105" s="123"/>
      <c r="I105" s="123"/>
      <c r="J105" s="123"/>
      <c r="K105" s="123"/>
      <c r="L105" s="123"/>
      <c r="M105" s="123"/>
      <c r="N105" s="123"/>
      <c r="O105" s="126"/>
      <c r="P105" s="124"/>
      <c r="Q105" s="124"/>
      <c r="R105" s="124"/>
      <c r="S105" s="128"/>
      <c r="T105" s="128"/>
      <c r="U105" s="128"/>
      <c r="V105" s="128"/>
      <c r="W105" s="9"/>
      <c r="X105" s="30"/>
      <c r="Y105" s="30"/>
      <c r="AB105" s="1"/>
      <c r="AC105" s="1"/>
      <c r="AD105" s="1"/>
      <c r="AE105" s="1"/>
      <c r="AF105" s="1"/>
    </row>
    <row r="106" spans="2:32">
      <c r="B106" s="1"/>
      <c r="C106" s="1"/>
      <c r="E106" s="123"/>
      <c r="F106" s="123"/>
      <c r="G106" s="123"/>
      <c r="H106" s="123"/>
      <c r="I106" s="123"/>
      <c r="J106" s="123"/>
      <c r="K106" s="123"/>
      <c r="L106" s="123"/>
      <c r="M106" s="123"/>
      <c r="N106" s="123"/>
      <c r="O106" s="126"/>
      <c r="P106" s="124"/>
      <c r="Q106" s="124"/>
      <c r="R106" s="124"/>
      <c r="S106" s="128"/>
      <c r="T106" s="128"/>
      <c r="U106" s="128"/>
      <c r="V106" s="128"/>
      <c r="W106" s="9"/>
      <c r="X106" s="30"/>
      <c r="Y106" s="30"/>
      <c r="AB106" s="1"/>
      <c r="AC106" s="1"/>
      <c r="AD106" s="1"/>
      <c r="AE106" s="1"/>
      <c r="AF106" s="1"/>
    </row>
    <row r="107" spans="2:32">
      <c r="B107" s="1"/>
      <c r="C107" s="1"/>
      <c r="E107" s="123"/>
      <c r="F107" s="123"/>
      <c r="G107" s="123"/>
      <c r="H107" s="123"/>
      <c r="I107" s="123"/>
      <c r="J107" s="123"/>
      <c r="K107" s="123"/>
      <c r="L107" s="123"/>
      <c r="M107" s="123"/>
      <c r="N107" s="123"/>
      <c r="O107" s="126"/>
      <c r="P107" s="124"/>
      <c r="Q107" s="124"/>
      <c r="R107" s="124"/>
      <c r="S107" s="128"/>
      <c r="T107" s="128"/>
      <c r="U107" s="128"/>
      <c r="V107" s="128"/>
      <c r="W107" s="9"/>
      <c r="X107" s="30"/>
      <c r="Y107" s="30"/>
      <c r="AB107" s="1"/>
      <c r="AC107" s="1"/>
      <c r="AD107" s="1"/>
      <c r="AE107" s="1"/>
      <c r="AF107" s="1"/>
    </row>
    <row r="108" spans="2:32">
      <c r="B108" s="1"/>
      <c r="C108" s="1"/>
      <c r="E108" s="123"/>
      <c r="F108" s="123"/>
      <c r="G108" s="123"/>
      <c r="H108" s="123"/>
      <c r="I108" s="123"/>
      <c r="J108" s="123"/>
      <c r="K108" s="123"/>
      <c r="L108" s="123"/>
      <c r="M108" s="123"/>
      <c r="N108" s="123"/>
      <c r="O108" s="126"/>
      <c r="P108" s="124"/>
      <c r="Q108" s="124"/>
      <c r="R108" s="124"/>
      <c r="S108" s="128"/>
      <c r="T108" s="128"/>
      <c r="U108" s="128"/>
      <c r="V108" s="128"/>
      <c r="W108" s="9"/>
      <c r="X108" s="30"/>
      <c r="Y108" s="30"/>
      <c r="AB108" s="1"/>
      <c r="AC108" s="1"/>
      <c r="AD108" s="1"/>
      <c r="AE108" s="1"/>
      <c r="AF108" s="1"/>
    </row>
    <row r="109" spans="2:32">
      <c r="B109" s="1"/>
      <c r="C109" s="1"/>
      <c r="E109" s="123"/>
      <c r="F109" s="123"/>
      <c r="G109" s="123"/>
      <c r="H109" s="123"/>
      <c r="I109" s="123"/>
      <c r="J109" s="123"/>
      <c r="K109" s="123"/>
      <c r="L109" s="123"/>
      <c r="M109" s="123"/>
      <c r="N109" s="123"/>
      <c r="O109" s="126"/>
      <c r="P109" s="124"/>
      <c r="Q109" s="124"/>
      <c r="R109" s="124"/>
      <c r="S109" s="128"/>
      <c r="T109" s="128"/>
      <c r="U109" s="128"/>
      <c r="V109" s="128"/>
      <c r="W109" s="9"/>
      <c r="X109" s="30"/>
      <c r="Y109" s="30"/>
      <c r="AB109" s="1"/>
      <c r="AC109" s="1"/>
      <c r="AD109" s="1"/>
      <c r="AE109" s="1"/>
      <c r="AF109" s="1"/>
    </row>
    <row r="110" spans="2:32">
      <c r="B110" s="1"/>
      <c r="C110" s="1"/>
      <c r="E110" s="123"/>
      <c r="F110" s="123"/>
      <c r="G110" s="123"/>
      <c r="H110" s="123"/>
      <c r="I110" s="123"/>
      <c r="J110" s="123"/>
      <c r="K110" s="123"/>
      <c r="L110" s="123"/>
      <c r="M110" s="123"/>
      <c r="N110" s="123"/>
      <c r="O110" s="126"/>
      <c r="P110" s="124"/>
      <c r="Q110" s="124"/>
      <c r="R110" s="124"/>
      <c r="S110" s="128"/>
      <c r="T110" s="128"/>
      <c r="U110" s="128"/>
      <c r="V110" s="128"/>
      <c r="W110" s="9"/>
      <c r="X110" s="30"/>
      <c r="Y110" s="30"/>
      <c r="AB110" s="1"/>
      <c r="AC110" s="1"/>
      <c r="AD110" s="1"/>
      <c r="AE110" s="1"/>
      <c r="AF110" s="1"/>
    </row>
    <row r="111" spans="2:32">
      <c r="B111" s="1"/>
      <c r="C111" s="1"/>
      <c r="E111" s="123"/>
      <c r="F111" s="123"/>
      <c r="G111" s="123"/>
      <c r="H111" s="123"/>
      <c r="I111" s="123"/>
      <c r="J111" s="123"/>
      <c r="K111" s="123"/>
      <c r="L111" s="123"/>
      <c r="M111" s="123"/>
      <c r="N111" s="123"/>
      <c r="O111" s="126"/>
      <c r="P111" s="124"/>
      <c r="Q111" s="124"/>
      <c r="R111" s="124"/>
      <c r="S111" s="128"/>
      <c r="T111" s="128"/>
      <c r="U111" s="128"/>
      <c r="V111" s="128"/>
      <c r="W111" s="9"/>
      <c r="X111" s="30"/>
      <c r="Y111" s="30"/>
      <c r="AB111" s="1"/>
      <c r="AC111" s="1"/>
      <c r="AD111" s="1"/>
      <c r="AE111" s="1"/>
      <c r="AF111" s="1"/>
    </row>
    <row r="112" spans="2:32">
      <c r="B112" s="1"/>
      <c r="C112" s="1"/>
      <c r="E112" s="123"/>
      <c r="F112" s="123"/>
      <c r="G112" s="123"/>
      <c r="H112" s="123"/>
      <c r="I112" s="123"/>
      <c r="J112" s="123"/>
      <c r="K112" s="123"/>
      <c r="L112" s="123"/>
      <c r="M112" s="123"/>
      <c r="N112" s="123"/>
      <c r="O112" s="126"/>
      <c r="P112" s="124"/>
      <c r="Q112" s="124"/>
      <c r="R112" s="124"/>
      <c r="S112" s="128"/>
      <c r="T112" s="128"/>
      <c r="U112" s="128"/>
      <c r="V112" s="128"/>
      <c r="W112" s="9"/>
      <c r="X112" s="30"/>
      <c r="Y112" s="30"/>
      <c r="AB112" s="1"/>
      <c r="AC112" s="1"/>
      <c r="AD112" s="1"/>
      <c r="AE112" s="1"/>
      <c r="AF112" s="1"/>
    </row>
    <row r="113" spans="2:32">
      <c r="B113" s="1"/>
      <c r="C113" s="1"/>
      <c r="E113" s="123"/>
      <c r="F113" s="123"/>
      <c r="G113" s="123"/>
      <c r="H113" s="123"/>
      <c r="I113" s="123"/>
      <c r="J113" s="123"/>
      <c r="K113" s="123"/>
      <c r="L113" s="123"/>
      <c r="M113" s="123"/>
      <c r="N113" s="123"/>
      <c r="O113" s="126"/>
      <c r="P113" s="124"/>
      <c r="Q113" s="124"/>
      <c r="R113" s="124"/>
      <c r="S113" s="128"/>
      <c r="T113" s="128"/>
      <c r="U113" s="128"/>
      <c r="V113" s="128"/>
      <c r="W113" s="9"/>
      <c r="X113" s="30"/>
      <c r="Y113" s="30"/>
      <c r="AB113" s="1"/>
      <c r="AC113" s="1"/>
      <c r="AD113" s="1"/>
      <c r="AE113" s="1"/>
      <c r="AF113" s="1"/>
    </row>
    <row r="114" spans="2:32">
      <c r="B114" s="1"/>
      <c r="C114" s="1"/>
      <c r="E114" s="123"/>
      <c r="F114" s="123"/>
      <c r="G114" s="123"/>
      <c r="H114" s="123"/>
      <c r="I114" s="123"/>
      <c r="J114" s="123"/>
      <c r="K114" s="123"/>
      <c r="L114" s="123"/>
      <c r="M114" s="123"/>
      <c r="N114" s="123"/>
      <c r="O114" s="126"/>
      <c r="P114" s="124"/>
      <c r="Q114" s="124"/>
      <c r="R114" s="124"/>
      <c r="S114" s="128"/>
      <c r="T114" s="128"/>
      <c r="U114" s="128"/>
      <c r="V114" s="128"/>
      <c r="W114" s="9"/>
      <c r="X114" s="30"/>
      <c r="Y114" s="30"/>
      <c r="AB114" s="1"/>
      <c r="AC114" s="1"/>
      <c r="AD114" s="1"/>
      <c r="AE114" s="1"/>
      <c r="AF114" s="1"/>
    </row>
    <row r="115" spans="2:32">
      <c r="B115" s="1"/>
      <c r="C115" s="1"/>
      <c r="E115" s="123"/>
      <c r="F115" s="123"/>
      <c r="G115" s="123"/>
      <c r="H115" s="123"/>
      <c r="I115" s="123"/>
      <c r="J115" s="123"/>
      <c r="K115" s="123"/>
      <c r="L115" s="123"/>
      <c r="M115" s="123"/>
      <c r="N115" s="123"/>
      <c r="O115" s="126"/>
      <c r="P115" s="124"/>
      <c r="Q115" s="124"/>
      <c r="R115" s="124"/>
      <c r="S115" s="128"/>
      <c r="T115" s="128"/>
      <c r="U115" s="128"/>
      <c r="V115" s="128"/>
      <c r="W115" s="9"/>
      <c r="X115" s="30"/>
      <c r="Y115" s="30"/>
      <c r="AB115" s="1"/>
      <c r="AC115" s="1"/>
      <c r="AD115" s="1"/>
      <c r="AE115" s="1"/>
      <c r="AF115" s="1"/>
    </row>
    <row r="116" spans="2:32">
      <c r="B116" s="1"/>
      <c r="C116" s="1"/>
      <c r="E116" s="123"/>
      <c r="F116" s="123"/>
      <c r="G116" s="123"/>
      <c r="H116" s="123"/>
      <c r="I116" s="123"/>
      <c r="J116" s="123"/>
      <c r="K116" s="123"/>
      <c r="L116" s="123"/>
      <c r="M116" s="123"/>
      <c r="N116" s="123"/>
      <c r="O116" s="126"/>
      <c r="P116" s="124"/>
      <c r="Q116" s="124"/>
      <c r="R116" s="124"/>
      <c r="S116" s="128"/>
      <c r="T116" s="128"/>
      <c r="U116" s="128"/>
      <c r="V116" s="128"/>
      <c r="W116" s="9"/>
      <c r="X116" s="30"/>
      <c r="Y116" s="30"/>
      <c r="AB116" s="1"/>
      <c r="AC116" s="1"/>
      <c r="AD116" s="1"/>
      <c r="AE116" s="1"/>
      <c r="AF116" s="1"/>
    </row>
    <row r="117" spans="2:32">
      <c r="B117" s="1"/>
      <c r="C117" s="1"/>
      <c r="E117" s="123"/>
      <c r="F117" s="123"/>
      <c r="G117" s="123"/>
      <c r="H117" s="123"/>
      <c r="I117" s="123"/>
      <c r="J117" s="123"/>
      <c r="K117" s="123"/>
      <c r="L117" s="123"/>
      <c r="M117" s="123"/>
      <c r="N117" s="123"/>
      <c r="O117" s="126"/>
      <c r="P117" s="124"/>
      <c r="Q117" s="124"/>
      <c r="R117" s="124"/>
      <c r="S117" s="128"/>
      <c r="T117" s="128"/>
      <c r="U117" s="128"/>
      <c r="V117" s="128"/>
      <c r="W117" s="9"/>
      <c r="X117" s="30"/>
      <c r="Y117" s="30"/>
      <c r="AB117" s="1"/>
      <c r="AC117" s="1"/>
      <c r="AD117" s="1"/>
      <c r="AE117" s="1"/>
      <c r="AF117" s="1"/>
    </row>
    <row r="118" spans="2:32">
      <c r="B118" s="1"/>
      <c r="C118" s="1"/>
      <c r="E118" s="123"/>
      <c r="F118" s="123"/>
      <c r="G118" s="123"/>
      <c r="H118" s="123"/>
      <c r="I118" s="123"/>
      <c r="J118" s="123"/>
      <c r="K118" s="123"/>
      <c r="L118" s="123"/>
      <c r="M118" s="123"/>
      <c r="N118" s="123"/>
      <c r="O118" s="126"/>
      <c r="P118" s="124"/>
      <c r="Q118" s="124"/>
      <c r="R118" s="124"/>
      <c r="S118" s="128"/>
      <c r="T118" s="128"/>
      <c r="U118" s="128"/>
      <c r="V118" s="128"/>
      <c r="W118" s="9"/>
      <c r="X118" s="30"/>
      <c r="Y118" s="30"/>
      <c r="AB118" s="1"/>
      <c r="AC118" s="1"/>
      <c r="AD118" s="1"/>
      <c r="AE118" s="1"/>
      <c r="AF118" s="1"/>
    </row>
    <row r="119" spans="2:32">
      <c r="B119" s="1"/>
      <c r="C119" s="1"/>
      <c r="E119" s="123"/>
      <c r="F119" s="123"/>
      <c r="G119" s="123"/>
      <c r="H119" s="123"/>
      <c r="I119" s="123"/>
      <c r="J119" s="123"/>
      <c r="K119" s="123"/>
      <c r="L119" s="123"/>
      <c r="M119" s="123"/>
      <c r="N119" s="123"/>
      <c r="O119" s="126"/>
      <c r="P119" s="124"/>
      <c r="Q119" s="124"/>
      <c r="R119" s="124"/>
      <c r="S119" s="128"/>
      <c r="T119" s="128"/>
      <c r="U119" s="128"/>
      <c r="V119" s="128"/>
      <c r="W119" s="9"/>
      <c r="X119" s="30"/>
      <c r="Y119" s="30"/>
      <c r="AB119" s="1"/>
      <c r="AC119" s="1"/>
      <c r="AD119" s="1"/>
      <c r="AE119" s="1"/>
      <c r="AF119" s="1"/>
    </row>
    <row r="120" spans="2:32">
      <c r="B120" s="1"/>
      <c r="C120" s="1"/>
      <c r="E120" s="123"/>
      <c r="F120" s="123"/>
      <c r="G120" s="123"/>
      <c r="H120" s="123"/>
      <c r="I120" s="123"/>
      <c r="J120" s="123"/>
      <c r="K120" s="123"/>
      <c r="L120" s="123"/>
      <c r="M120" s="123"/>
      <c r="N120" s="123"/>
      <c r="O120" s="126"/>
      <c r="P120" s="124"/>
      <c r="Q120" s="124"/>
      <c r="R120" s="124"/>
      <c r="S120" s="128"/>
      <c r="T120" s="128"/>
      <c r="U120" s="128"/>
      <c r="V120" s="128"/>
      <c r="W120" s="9"/>
      <c r="X120" s="30"/>
      <c r="Y120" s="30"/>
      <c r="AB120" s="1"/>
      <c r="AC120" s="1"/>
      <c r="AD120" s="1"/>
      <c r="AE120" s="1"/>
      <c r="AF120" s="1"/>
    </row>
    <row r="121" spans="2:32">
      <c r="B121" s="1"/>
      <c r="C121" s="1"/>
      <c r="E121" s="123"/>
      <c r="F121" s="123"/>
      <c r="G121" s="123"/>
      <c r="H121" s="123"/>
      <c r="I121" s="123"/>
      <c r="J121" s="123"/>
      <c r="K121" s="123"/>
      <c r="L121" s="123"/>
      <c r="M121" s="123"/>
      <c r="N121" s="123"/>
      <c r="O121" s="126"/>
      <c r="P121" s="124"/>
      <c r="Q121" s="124"/>
      <c r="R121" s="124"/>
      <c r="S121" s="128"/>
      <c r="T121" s="128"/>
      <c r="U121" s="128"/>
      <c r="V121" s="128"/>
      <c r="W121" s="9"/>
      <c r="X121" s="30"/>
      <c r="Y121" s="30"/>
      <c r="AB121" s="1"/>
      <c r="AC121" s="1"/>
      <c r="AD121" s="1"/>
      <c r="AE121" s="1"/>
      <c r="AF121" s="1"/>
    </row>
    <row r="122" spans="2:32">
      <c r="B122" s="1"/>
      <c r="C122" s="1"/>
      <c r="E122" s="123"/>
      <c r="F122" s="123"/>
      <c r="G122" s="123"/>
      <c r="H122" s="123"/>
      <c r="I122" s="123"/>
      <c r="J122" s="123"/>
      <c r="K122" s="123"/>
      <c r="L122" s="123"/>
      <c r="M122" s="123"/>
      <c r="N122" s="123"/>
      <c r="O122" s="126"/>
      <c r="P122" s="124"/>
      <c r="Q122" s="124"/>
      <c r="R122" s="124"/>
      <c r="S122" s="128"/>
      <c r="T122" s="128"/>
      <c r="U122" s="128"/>
      <c r="V122" s="128"/>
      <c r="W122" s="9"/>
      <c r="X122" s="30"/>
      <c r="Y122" s="30"/>
      <c r="AB122" s="1"/>
      <c r="AC122" s="1"/>
      <c r="AD122" s="1"/>
      <c r="AE122" s="1"/>
      <c r="AF122" s="1"/>
    </row>
    <row r="123" spans="2:32">
      <c r="B123" s="1"/>
      <c r="C123" s="1"/>
      <c r="E123" s="123"/>
      <c r="F123" s="123"/>
      <c r="G123" s="123"/>
      <c r="H123" s="123"/>
      <c r="I123" s="123"/>
      <c r="J123" s="123"/>
      <c r="K123" s="123"/>
      <c r="L123" s="123"/>
      <c r="M123" s="123"/>
      <c r="N123" s="123"/>
      <c r="O123" s="126"/>
      <c r="P123" s="124"/>
      <c r="Q123" s="124"/>
      <c r="R123" s="124"/>
      <c r="S123" s="128"/>
      <c r="T123" s="128"/>
      <c r="U123" s="128"/>
      <c r="V123" s="128"/>
      <c r="W123" s="9"/>
      <c r="X123" s="30"/>
      <c r="Y123" s="30"/>
      <c r="AB123" s="1"/>
      <c r="AC123" s="1"/>
      <c r="AD123" s="1"/>
      <c r="AE123" s="1"/>
      <c r="AF123" s="1"/>
    </row>
    <row r="124" spans="2:32">
      <c r="B124" s="1"/>
      <c r="C124" s="1"/>
      <c r="E124" s="123"/>
      <c r="F124" s="123"/>
      <c r="G124" s="123"/>
      <c r="H124" s="123"/>
      <c r="I124" s="123"/>
      <c r="J124" s="123"/>
      <c r="K124" s="123"/>
      <c r="L124" s="123"/>
      <c r="M124" s="123"/>
      <c r="N124" s="123"/>
      <c r="O124" s="126"/>
      <c r="P124" s="124"/>
      <c r="Q124" s="124"/>
      <c r="R124" s="124"/>
      <c r="S124" s="128"/>
      <c r="T124" s="128"/>
      <c r="U124" s="128"/>
      <c r="V124" s="128"/>
      <c r="W124" s="9"/>
      <c r="X124" s="30"/>
      <c r="Y124" s="30"/>
      <c r="AB124" s="1"/>
      <c r="AC124" s="1"/>
      <c r="AD124" s="1"/>
      <c r="AE124" s="1"/>
      <c r="AF124" s="1"/>
    </row>
    <row r="125" spans="2:32">
      <c r="B125" s="1"/>
      <c r="C125" s="1"/>
      <c r="E125" s="123"/>
      <c r="F125" s="123"/>
      <c r="G125" s="123"/>
      <c r="H125" s="123"/>
      <c r="I125" s="123"/>
      <c r="J125" s="123"/>
      <c r="K125" s="123"/>
      <c r="L125" s="123"/>
      <c r="M125" s="123"/>
      <c r="N125" s="123"/>
      <c r="O125" s="126"/>
      <c r="P125" s="124"/>
      <c r="Q125" s="124"/>
      <c r="R125" s="124"/>
      <c r="S125" s="128"/>
      <c r="T125" s="128"/>
      <c r="U125" s="128"/>
      <c r="V125" s="128"/>
      <c r="W125" s="9"/>
      <c r="X125" s="30"/>
      <c r="Y125" s="30"/>
      <c r="AB125" s="1"/>
      <c r="AC125" s="1"/>
      <c r="AD125" s="1"/>
      <c r="AE125" s="1"/>
      <c r="AF125" s="1"/>
    </row>
    <row r="126" spans="2:32">
      <c r="B126" s="1"/>
      <c r="C126" s="1"/>
      <c r="E126" s="123"/>
      <c r="F126" s="123"/>
      <c r="G126" s="123"/>
      <c r="H126" s="123"/>
      <c r="I126" s="123"/>
      <c r="J126" s="123"/>
      <c r="K126" s="123"/>
      <c r="L126" s="123"/>
      <c r="M126" s="123"/>
      <c r="N126" s="123"/>
      <c r="O126" s="126"/>
      <c r="P126" s="124"/>
      <c r="Q126" s="124"/>
      <c r="R126" s="124"/>
      <c r="S126" s="128"/>
      <c r="T126" s="128"/>
      <c r="U126" s="128"/>
      <c r="V126" s="128"/>
      <c r="W126" s="9"/>
      <c r="X126" s="30"/>
      <c r="Y126" s="30"/>
      <c r="AB126" s="1"/>
      <c r="AC126" s="1"/>
      <c r="AD126" s="1"/>
      <c r="AE126" s="1"/>
      <c r="AF126" s="1"/>
    </row>
    <row r="127" spans="2:32">
      <c r="B127" s="1"/>
      <c r="C127" s="1"/>
      <c r="E127" s="123"/>
      <c r="F127" s="123"/>
      <c r="G127" s="123"/>
      <c r="H127" s="123"/>
      <c r="I127" s="123"/>
      <c r="J127" s="123"/>
      <c r="K127" s="123"/>
      <c r="L127" s="123"/>
      <c r="M127" s="123"/>
      <c r="N127" s="123"/>
      <c r="O127" s="126"/>
      <c r="P127" s="124"/>
      <c r="Q127" s="124"/>
      <c r="R127" s="124"/>
      <c r="S127" s="128"/>
      <c r="T127" s="128"/>
      <c r="U127" s="128"/>
      <c r="V127" s="128"/>
      <c r="W127" s="9"/>
      <c r="X127" s="30"/>
      <c r="Y127" s="30"/>
      <c r="AB127" s="1"/>
      <c r="AC127" s="1"/>
      <c r="AD127" s="1"/>
      <c r="AE127" s="1"/>
      <c r="AF127" s="1"/>
    </row>
    <row r="128" spans="2:32">
      <c r="B128" s="1"/>
      <c r="C128" s="1"/>
      <c r="E128" s="123"/>
      <c r="F128" s="123"/>
      <c r="G128" s="123"/>
      <c r="H128" s="123"/>
      <c r="I128" s="123"/>
      <c r="J128" s="123"/>
      <c r="K128" s="123"/>
      <c r="L128" s="123"/>
      <c r="M128" s="123"/>
      <c r="N128" s="123"/>
      <c r="O128" s="126"/>
      <c r="P128" s="124"/>
      <c r="Q128" s="124"/>
      <c r="R128" s="124"/>
      <c r="S128" s="128"/>
      <c r="T128" s="128"/>
      <c r="U128" s="128"/>
      <c r="V128" s="128"/>
      <c r="W128" s="9"/>
      <c r="X128" s="30"/>
      <c r="Y128" s="30"/>
      <c r="AB128" s="1"/>
      <c r="AC128" s="1"/>
      <c r="AD128" s="1"/>
      <c r="AE128" s="1"/>
      <c r="AF128" s="1"/>
    </row>
    <row r="129" spans="1:256">
      <c r="B129" s="1"/>
      <c r="C129" s="1"/>
      <c r="E129" s="123"/>
      <c r="F129" s="123"/>
      <c r="G129" s="123"/>
      <c r="H129" s="123"/>
      <c r="I129" s="123"/>
      <c r="J129" s="123"/>
      <c r="K129" s="123"/>
      <c r="L129" s="123"/>
      <c r="M129" s="123"/>
      <c r="N129" s="123"/>
      <c r="O129" s="126"/>
      <c r="P129" s="124"/>
      <c r="Q129" s="124"/>
      <c r="R129" s="124"/>
      <c r="S129" s="128"/>
      <c r="T129" s="128"/>
      <c r="U129" s="128"/>
      <c r="V129" s="128"/>
      <c r="W129" s="9"/>
      <c r="X129" s="30"/>
      <c r="Y129" s="30"/>
      <c r="AB129" s="1"/>
      <c r="AC129" s="1"/>
      <c r="AD129" s="1"/>
      <c r="AE129" s="1"/>
      <c r="AF129" s="1"/>
    </row>
    <row r="130" spans="1:256">
      <c r="B130" s="1"/>
      <c r="C130" s="1"/>
      <c r="E130" s="123"/>
      <c r="F130" s="123"/>
      <c r="G130" s="123"/>
      <c r="H130" s="123"/>
      <c r="I130" s="123"/>
      <c r="J130" s="123"/>
      <c r="K130" s="123"/>
      <c r="L130" s="123"/>
      <c r="M130" s="123"/>
      <c r="N130" s="123"/>
      <c r="O130" s="126"/>
      <c r="P130" s="124"/>
      <c r="Q130" s="124"/>
      <c r="R130" s="124"/>
      <c r="S130" s="128"/>
      <c r="T130" s="128"/>
      <c r="U130" s="128"/>
      <c r="V130" s="128"/>
      <c r="W130" s="9"/>
      <c r="X130" s="30"/>
      <c r="Y130" s="30"/>
      <c r="AB130" s="1"/>
      <c r="AC130" s="1"/>
      <c r="AD130" s="1"/>
      <c r="AE130" s="1"/>
      <c r="AF130" s="1"/>
    </row>
    <row r="131" spans="1:256">
      <c r="B131" s="1"/>
      <c r="C131" s="1"/>
      <c r="E131" s="123"/>
      <c r="F131" s="123"/>
      <c r="G131" s="123"/>
      <c r="H131" s="123"/>
      <c r="I131" s="123"/>
      <c r="J131" s="123"/>
      <c r="K131" s="123"/>
      <c r="L131" s="123"/>
      <c r="M131" s="123"/>
      <c r="N131" s="123"/>
      <c r="O131" s="126"/>
      <c r="P131" s="124"/>
      <c r="Q131" s="124"/>
      <c r="R131" s="124"/>
      <c r="S131" s="128"/>
      <c r="T131" s="128"/>
      <c r="U131" s="128"/>
      <c r="V131" s="128"/>
      <c r="W131" s="9"/>
      <c r="X131" s="30"/>
      <c r="Y131" s="30"/>
      <c r="AB131" s="1"/>
      <c r="AC131" s="1"/>
      <c r="AD131" s="1"/>
      <c r="AE131" s="1"/>
      <c r="AF131" s="1"/>
    </row>
    <row r="132" spans="1:256">
      <c r="B132" s="1"/>
      <c r="C132" s="1"/>
      <c r="E132" s="123"/>
      <c r="F132" s="123"/>
      <c r="G132" s="123"/>
      <c r="H132" s="123"/>
      <c r="I132" s="123"/>
      <c r="J132" s="123"/>
      <c r="K132" s="123"/>
      <c r="L132" s="123"/>
      <c r="M132" s="123"/>
      <c r="N132" s="123"/>
      <c r="O132" s="126"/>
      <c r="P132" s="124"/>
      <c r="Q132" s="124"/>
      <c r="R132" s="124"/>
      <c r="S132" s="128"/>
      <c r="T132" s="128"/>
      <c r="U132" s="128"/>
      <c r="V132" s="128"/>
      <c r="W132" s="9"/>
      <c r="X132" s="30"/>
      <c r="Y132" s="30"/>
      <c r="AB132" s="1"/>
      <c r="AC132" s="1"/>
      <c r="AD132" s="1"/>
      <c r="AE132" s="1"/>
      <c r="AF132" s="1"/>
    </row>
    <row r="133" spans="1:256">
      <c r="B133" s="1"/>
      <c r="C133" s="1"/>
      <c r="E133" s="123"/>
      <c r="F133" s="123"/>
      <c r="G133" s="123"/>
      <c r="H133" s="123"/>
      <c r="I133" s="123"/>
      <c r="J133" s="123"/>
      <c r="K133" s="123"/>
      <c r="L133" s="123"/>
      <c r="M133" s="123"/>
      <c r="N133" s="123"/>
      <c r="O133" s="126"/>
      <c r="P133" s="124"/>
      <c r="Q133" s="124"/>
      <c r="R133" s="124"/>
      <c r="S133" s="128"/>
      <c r="T133" s="128"/>
      <c r="U133" s="128"/>
      <c r="V133" s="128"/>
      <c r="W133" s="9"/>
      <c r="X133" s="30"/>
      <c r="Y133" s="30"/>
      <c r="AB133" s="1"/>
      <c r="AC133" s="1"/>
      <c r="AD133" s="1"/>
      <c r="AE133" s="1"/>
      <c r="AF133" s="1"/>
    </row>
    <row r="134" spans="1:256">
      <c r="B134" s="1"/>
      <c r="C134" s="1"/>
      <c r="E134" s="123"/>
      <c r="F134" s="123"/>
      <c r="G134" s="123"/>
      <c r="H134" s="123"/>
      <c r="I134" s="123"/>
      <c r="J134" s="123"/>
      <c r="K134" s="123"/>
      <c r="L134" s="123"/>
      <c r="M134" s="123"/>
      <c r="N134" s="123"/>
      <c r="O134" s="126"/>
      <c r="P134" s="124"/>
      <c r="Q134" s="124"/>
      <c r="R134" s="124"/>
      <c r="S134" s="128"/>
      <c r="T134" s="128"/>
      <c r="U134" s="128"/>
      <c r="V134" s="128"/>
      <c r="W134" s="9"/>
      <c r="X134" s="30"/>
      <c r="Y134" s="30"/>
      <c r="AB134" s="1"/>
      <c r="AC134" s="1"/>
      <c r="AD134" s="1"/>
      <c r="AE134" s="1"/>
      <c r="AF134" s="1"/>
    </row>
    <row r="135" spans="1:256">
      <c r="B135" s="1"/>
      <c r="C135" s="1"/>
      <c r="E135" s="123"/>
      <c r="F135" s="123"/>
      <c r="G135" s="123"/>
      <c r="H135" s="123"/>
      <c r="I135" s="123"/>
      <c r="J135" s="123"/>
      <c r="K135" s="123"/>
      <c r="L135" s="123"/>
      <c r="M135" s="123"/>
      <c r="N135" s="123"/>
      <c r="O135" s="126"/>
      <c r="P135" s="124"/>
      <c r="Q135" s="124"/>
      <c r="R135" s="124"/>
      <c r="S135" s="128"/>
      <c r="T135" s="128"/>
      <c r="U135" s="128"/>
      <c r="V135" s="128"/>
      <c r="W135" s="9"/>
      <c r="X135" s="30"/>
      <c r="Y135" s="30"/>
      <c r="AB135" s="1"/>
      <c r="AC135" s="1"/>
      <c r="AD135" s="1"/>
      <c r="AE135" s="1"/>
      <c r="AF135" s="1"/>
    </row>
    <row r="136" spans="1:256">
      <c r="B136" s="1"/>
      <c r="C136" s="1"/>
      <c r="E136" s="123"/>
      <c r="F136" s="123"/>
      <c r="G136" s="123"/>
      <c r="H136" s="123"/>
      <c r="I136" s="123"/>
      <c r="J136" s="123"/>
      <c r="K136" s="123"/>
      <c r="L136" s="123"/>
      <c r="M136" s="123"/>
      <c r="N136" s="123"/>
      <c r="O136" s="126"/>
      <c r="P136" s="124"/>
      <c r="Q136" s="124"/>
      <c r="R136" s="124"/>
      <c r="S136" s="128"/>
      <c r="T136" s="128"/>
      <c r="U136" s="128"/>
      <c r="V136" s="128"/>
      <c r="W136" s="9"/>
      <c r="X136" s="30"/>
      <c r="Y136" s="30"/>
      <c r="AB136" s="1"/>
      <c r="AC136" s="1"/>
      <c r="AD136" s="1"/>
      <c r="AE136" s="1"/>
      <c r="AF136" s="1"/>
    </row>
    <row r="137" spans="1:256">
      <c r="B137" s="1"/>
      <c r="C137" s="1"/>
      <c r="E137" s="123"/>
      <c r="F137" s="123"/>
      <c r="G137" s="123"/>
      <c r="H137" s="123"/>
      <c r="I137" s="123"/>
      <c r="J137" s="123"/>
      <c r="K137" s="123"/>
      <c r="L137" s="123"/>
      <c r="M137" s="123"/>
      <c r="N137" s="123"/>
      <c r="O137" s="126"/>
      <c r="P137" s="124"/>
      <c r="Q137" s="124"/>
      <c r="R137" s="124"/>
      <c r="S137" s="128"/>
      <c r="T137" s="128"/>
      <c r="U137" s="128"/>
      <c r="V137" s="128"/>
      <c r="W137" s="9"/>
      <c r="X137" s="30"/>
      <c r="Y137" s="30"/>
      <c r="AB137" s="1"/>
      <c r="AC137" s="1"/>
      <c r="AD137" s="1"/>
      <c r="AE137" s="1"/>
      <c r="AF137" s="1"/>
    </row>
    <row r="138" spans="1:256">
      <c r="E138" s="123"/>
      <c r="F138" s="123"/>
      <c r="G138" s="123"/>
      <c r="H138" s="123"/>
      <c r="I138" s="123"/>
      <c r="J138" s="123"/>
      <c r="K138" s="123"/>
      <c r="L138" s="123"/>
      <c r="M138" s="123"/>
      <c r="N138" s="123"/>
      <c r="O138" s="126"/>
      <c r="P138" s="124"/>
      <c r="Q138" s="124"/>
      <c r="R138" s="124"/>
      <c r="S138" s="128"/>
      <c r="T138" s="128"/>
      <c r="U138" s="128"/>
      <c r="V138" s="128"/>
      <c r="W138" s="9"/>
      <c r="X138" s="30"/>
      <c r="Y138" s="30"/>
      <c r="AB138" s="1"/>
      <c r="AC138" s="1"/>
      <c r="AD138" s="1"/>
      <c r="AE138" s="1"/>
      <c r="AF138" s="1"/>
    </row>
    <row r="139" spans="1:256">
      <c r="E139" s="123"/>
      <c r="F139" s="123"/>
      <c r="G139" s="123"/>
      <c r="H139" s="123"/>
      <c r="I139" s="123"/>
      <c r="J139" s="123"/>
      <c r="K139" s="123"/>
      <c r="L139" s="123"/>
      <c r="M139" s="123"/>
      <c r="N139" s="123"/>
      <c r="O139" s="126"/>
      <c r="P139" s="124"/>
      <c r="Q139" s="124"/>
      <c r="R139" s="124"/>
      <c r="S139" s="128"/>
      <c r="T139" s="128"/>
      <c r="U139" s="128"/>
      <c r="V139" s="128"/>
      <c r="W139" s="9"/>
      <c r="X139" s="30"/>
      <c r="Y139" s="30"/>
      <c r="AB139" s="1"/>
      <c r="AC139" s="1"/>
      <c r="AD139" s="1"/>
      <c r="AE139" s="1"/>
      <c r="AF139" s="1"/>
    </row>
    <row r="140" spans="1:256">
      <c r="E140" s="123"/>
      <c r="F140" s="123"/>
      <c r="G140" s="123"/>
      <c r="H140" s="123"/>
      <c r="I140" s="123"/>
      <c r="J140" s="123"/>
      <c r="K140" s="123"/>
      <c r="L140" s="123"/>
      <c r="M140" s="123"/>
      <c r="N140" s="123"/>
      <c r="O140" s="126"/>
      <c r="P140" s="124"/>
      <c r="Q140" s="124"/>
      <c r="R140" s="124"/>
      <c r="S140" s="128"/>
      <c r="T140" s="128"/>
      <c r="U140" s="128"/>
      <c r="V140" s="128"/>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226" priority="14" stopIfTrue="1" operator="greaterThanOrEqual">
      <formula>#REF!</formula>
    </cfRule>
  </conditionalFormatting>
  <conditionalFormatting sqref="G60:H65 O60:P65">
    <cfRule type="cellIs" dxfId="225" priority="13" stopIfTrue="1" operator="greaterThanOrEqual">
      <formula>#REF!</formula>
    </cfRule>
  </conditionalFormatting>
  <conditionalFormatting sqref="O65:P65 O60:P61">
    <cfRule type="expression" dxfId="224" priority="12" stopIfTrue="1">
      <formula>#REF!=""</formula>
    </cfRule>
  </conditionalFormatting>
  <conditionalFormatting sqref="O58:P58 O60:P61 G60:H65">
    <cfRule type="expression" dxfId="223" priority="11" stopIfTrue="1">
      <formula>#REF!=""</formula>
    </cfRule>
  </conditionalFormatting>
  <conditionalFormatting sqref="R11:U11">
    <cfRule type="expression" dxfId="222" priority="10" stopIfTrue="1">
      <formula>$J$11=#REF!</formula>
    </cfRule>
  </conditionalFormatting>
  <conditionalFormatting sqref="G60:H65">
    <cfRule type="expression" dxfId="221" priority="9" stopIfTrue="1">
      <formula>#REF!=""</formula>
    </cfRule>
  </conditionalFormatting>
  <conditionalFormatting sqref="G58:H58">
    <cfRule type="expression" dxfId="220" priority="8" stopIfTrue="1">
      <formula>#REF!=""</formula>
    </cfRule>
  </conditionalFormatting>
  <conditionalFormatting sqref="O62:P62">
    <cfRule type="expression" dxfId="219" priority="7" stopIfTrue="1">
      <formula>#REF!=""</formula>
    </cfRule>
  </conditionalFormatting>
  <conditionalFormatting sqref="O62:P62">
    <cfRule type="expression" dxfId="218" priority="6" stopIfTrue="1">
      <formula>#REF!=""</formula>
    </cfRule>
  </conditionalFormatting>
  <conditionalFormatting sqref="O63:P64">
    <cfRule type="expression" dxfId="217" priority="5" stopIfTrue="1">
      <formula>#REF!=""</formula>
    </cfRule>
  </conditionalFormatting>
  <conditionalFormatting sqref="O63:P64">
    <cfRule type="expression" dxfId="216" priority="4" stopIfTrue="1">
      <formula>#REF!=""</formula>
    </cfRule>
  </conditionalFormatting>
  <conditionalFormatting sqref="O65:P65">
    <cfRule type="expression" dxfId="215" priority="3" stopIfTrue="1">
      <formula>#REF!=""</formula>
    </cfRule>
  </conditionalFormatting>
  <conditionalFormatting sqref="G58:H58 O58:P58 O60:P65 G60:H65">
    <cfRule type="expression" dxfId="214" priority="2" stopIfTrue="1">
      <formula>#REF!=""</formula>
    </cfRule>
  </conditionalFormatting>
  <conditionalFormatting sqref="G58:H58 O58:P58 O60:P65 G60:H65">
    <cfRule type="cellIs" dxfId="213"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60"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72"/>
      <c r="E1" s="273"/>
      <c r="F1" s="273"/>
      <c r="G1" s="273"/>
      <c r="H1" s="273"/>
      <c r="I1" s="273"/>
      <c r="T1" s="5"/>
      <c r="U1" s="5" t="s">
        <v>104</v>
      </c>
    </row>
    <row r="2" spans="1:256">
      <c r="D2" s="272"/>
      <c r="E2" s="273"/>
      <c r="F2" s="273"/>
      <c r="G2" s="273"/>
      <c r="H2" s="273"/>
      <c r="I2" s="273"/>
      <c r="T2" s="5"/>
      <c r="U2" s="5"/>
    </row>
    <row r="3" spans="1:256">
      <c r="D3" s="273"/>
      <c r="E3" s="273"/>
      <c r="F3" s="273"/>
      <c r="G3" s="273"/>
      <c r="H3" s="273"/>
      <c r="I3" s="273"/>
      <c r="S3" s="10"/>
      <c r="T3" s="7" t="s">
        <v>105</v>
      </c>
      <c r="U3" s="129"/>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30" t="s">
        <v>163</v>
      </c>
      <c r="U6" s="20"/>
    </row>
    <row r="7" spans="1:256" ht="26.25" customHeight="1">
      <c r="D7" s="9"/>
      <c r="E7" s="323" t="e">
        <f>#REF!</f>
        <v>#REF!</v>
      </c>
      <c r="F7" s="323"/>
      <c r="G7" s="323"/>
      <c r="H7" s="323"/>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75" t="s">
        <v>1</v>
      </c>
      <c r="E9" s="275"/>
      <c r="F9" s="275"/>
      <c r="G9" s="275"/>
      <c r="H9" s="275"/>
      <c r="I9" s="275"/>
      <c r="J9" s="275"/>
      <c r="K9" s="275"/>
      <c r="L9" s="275"/>
      <c r="M9" s="275"/>
      <c r="N9" s="275"/>
      <c r="O9" s="275"/>
      <c r="P9" s="275"/>
      <c r="Q9" s="275"/>
      <c r="R9" s="275"/>
      <c r="S9" s="275"/>
      <c r="T9" s="275"/>
      <c r="U9" s="27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75" t="s">
        <v>2</v>
      </c>
      <c r="E10" s="275"/>
      <c r="F10" s="275"/>
      <c r="G10" s="275"/>
      <c r="H10" s="275"/>
      <c r="I10" s="275"/>
      <c r="J10" s="275"/>
      <c r="K10" s="275"/>
      <c r="L10" s="275"/>
      <c r="M10" s="275"/>
      <c r="N10" s="275"/>
      <c r="O10" s="275"/>
      <c r="P10" s="275"/>
      <c r="Q10" s="275"/>
      <c r="R10" s="275"/>
      <c r="S10" s="275"/>
      <c r="T10" s="275"/>
      <c r="U10" s="275"/>
      <c r="V10" s="21"/>
      <c r="W10" s="21"/>
      <c r="X10" s="131"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70" t="s">
        <v>109</v>
      </c>
      <c r="K11" s="270"/>
      <c r="L11" s="270"/>
      <c r="M11" s="270"/>
      <c r="N11" s="270"/>
      <c r="Q11" s="14"/>
      <c r="R11" s="277"/>
      <c r="S11" s="277"/>
      <c r="T11" s="277"/>
      <c r="U11" s="277"/>
    </row>
    <row r="12" spans="1:256" ht="33.75" customHeight="1">
      <c r="D12" s="279" t="s">
        <v>110</v>
      </c>
      <c r="E12" s="320"/>
      <c r="F12" s="320"/>
      <c r="G12" s="320"/>
      <c r="H12" s="320"/>
      <c r="I12" s="321" t="str">
        <f>X12</f>
        <v>Строительство ВЛИ-0,38 кВ от ВЛИ-0,38 кВ от КТП-10/0,4кВ № 462, ПС №829 "Время", в т.чя. ПИР, МО, Солнечногорский р-н, д. Жилино, с.о Кировский, уч.2 Г</v>
      </c>
      <c r="J12" s="321"/>
      <c r="K12" s="321"/>
      <c r="L12" s="321"/>
      <c r="M12" s="321"/>
      <c r="N12" s="321"/>
      <c r="O12" s="321"/>
      <c r="P12" s="321"/>
      <c r="Q12" s="321"/>
      <c r="R12" s="321"/>
      <c r="S12" s="321"/>
      <c r="T12" s="321"/>
      <c r="U12" s="321"/>
      <c r="X12" s="133" t="s">
        <v>171</v>
      </c>
      <c r="Y12" s="1" t="s">
        <v>7</v>
      </c>
    </row>
    <row r="13" spans="1:256">
      <c r="E13" s="53"/>
      <c r="F13" s="53"/>
      <c r="G13" s="53" t="s">
        <v>112</v>
      </c>
      <c r="X13" s="134"/>
    </row>
    <row r="14" spans="1:256" ht="15.75">
      <c r="E14" s="53"/>
      <c r="F14" s="285" t="str">
        <f>CONCATENATE("Код SAP ",X14)</f>
        <v>Код SAP I-285573</v>
      </c>
      <c r="G14" s="322"/>
      <c r="H14" s="322"/>
      <c r="I14" s="322"/>
      <c r="X14" s="133" t="s">
        <v>172</v>
      </c>
      <c r="Y14" s="1" t="s">
        <v>8</v>
      </c>
    </row>
    <row r="15" spans="1:256" ht="47.25">
      <c r="G15" s="10" t="s">
        <v>114</v>
      </c>
      <c r="H15" s="270" t="s">
        <v>115</v>
      </c>
      <c r="I15" s="270"/>
      <c r="J15" s="270"/>
      <c r="K15" s="270"/>
      <c r="N15" s="30"/>
      <c r="O15" s="30"/>
      <c r="P15" s="14" t="s">
        <v>116</v>
      </c>
      <c r="Q15" s="270"/>
      <c r="R15" s="270"/>
      <c r="S15" s="270"/>
      <c r="T15" s="270"/>
      <c r="U15" s="270"/>
      <c r="X15" s="133" t="s">
        <v>173</v>
      </c>
      <c r="Y15" s="1" t="s">
        <v>12</v>
      </c>
    </row>
    <row r="16" spans="1:256" ht="15.75">
      <c r="H16" s="30"/>
      <c r="I16" s="14" t="s">
        <v>118</v>
      </c>
      <c r="J16" s="317" t="s">
        <v>119</v>
      </c>
      <c r="K16" s="317"/>
      <c r="P16" s="14" t="s">
        <v>120</v>
      </c>
      <c r="Q16" s="318"/>
      <c r="R16" s="318"/>
      <c r="S16" s="318"/>
      <c r="T16" s="318"/>
      <c r="U16" s="318"/>
      <c r="X16" s="151">
        <v>0.05</v>
      </c>
      <c r="Y16" s="1" t="s">
        <v>14</v>
      </c>
      <c r="AB16" s="1"/>
      <c r="AC16" s="1"/>
      <c r="AD16" s="1"/>
      <c r="AE16" s="1"/>
      <c r="AF16" s="1"/>
    </row>
    <row r="17" spans="1:256" ht="15.75">
      <c r="H17" s="30"/>
      <c r="I17" s="30"/>
      <c r="J17" s="30"/>
      <c r="K17" s="14" t="s">
        <v>122</v>
      </c>
      <c r="L17" s="319"/>
      <c r="M17" s="319"/>
      <c r="N17" s="319"/>
      <c r="O17" s="319"/>
      <c r="P17" s="319"/>
      <c r="Q17" s="319"/>
      <c r="R17" s="319"/>
      <c r="S17" s="319"/>
      <c r="T17" s="319"/>
      <c r="U17" s="319"/>
      <c r="X17" s="54">
        <v>44931</v>
      </c>
      <c r="Y17" s="1" t="s">
        <v>15</v>
      </c>
      <c r="AB17" s="1"/>
      <c r="AC17" s="1"/>
      <c r="AD17" s="1"/>
      <c r="AE17" s="1"/>
      <c r="AF17" s="1"/>
    </row>
    <row r="18" spans="1:256" ht="15.75">
      <c r="D18" s="26" t="s">
        <v>123</v>
      </c>
      <c r="E18" s="56"/>
      <c r="F18" s="56"/>
      <c r="G18" s="56"/>
      <c r="H18" s="56"/>
      <c r="I18" s="56"/>
      <c r="J18" s="56"/>
      <c r="K18" s="56"/>
      <c r="L18" s="56"/>
      <c r="M18" s="56"/>
      <c r="N18" s="56"/>
      <c r="O18" s="56"/>
      <c r="P18" s="56"/>
      <c r="Q18" s="56"/>
      <c r="R18" s="56"/>
      <c r="S18" s="56"/>
      <c r="T18" s="56"/>
      <c r="U18" s="56"/>
      <c r="X18" s="52">
        <v>3625.42</v>
      </c>
      <c r="Y18" s="1" t="s">
        <v>17</v>
      </c>
    </row>
    <row r="19" spans="1:256" ht="15.75">
      <c r="D19" s="269" t="s">
        <v>16</v>
      </c>
      <c r="E19" s="269"/>
      <c r="F19" s="269"/>
      <c r="H19" s="270" t="s">
        <v>124</v>
      </c>
      <c r="I19" s="270"/>
      <c r="J19" s="270"/>
      <c r="L19" s="270"/>
      <c r="M19" s="270"/>
      <c r="N19" s="270"/>
      <c r="P19" s="270" t="str">
        <f>X15</f>
        <v>МО, Солнечногорский р-н, д. Жилино, с.о Кировский, уч.2 Г</v>
      </c>
      <c r="Q19" s="270"/>
      <c r="R19" s="270"/>
      <c r="S19" s="270"/>
      <c r="T19" s="270"/>
      <c r="U19" s="270"/>
      <c r="X19" s="52">
        <v>78983.22</v>
      </c>
      <c r="Y19" s="1" t="s">
        <v>125</v>
      </c>
    </row>
    <row r="20" spans="1:256" ht="15.75">
      <c r="D20" s="262" t="s">
        <v>18</v>
      </c>
      <c r="E20" s="262"/>
      <c r="F20" s="262"/>
      <c r="I20" s="47" t="s">
        <v>19</v>
      </c>
      <c r="M20" s="47" t="s">
        <v>20</v>
      </c>
      <c r="Q20" s="47" t="s">
        <v>21</v>
      </c>
      <c r="X20" s="133" t="s">
        <v>174</v>
      </c>
      <c r="Y20" s="1" t="s">
        <v>24</v>
      </c>
    </row>
    <row r="21" spans="1:256">
      <c r="D21" s="53"/>
      <c r="E21" s="53"/>
      <c r="F21" s="53"/>
      <c r="I21" s="47"/>
      <c r="M21" s="47"/>
      <c r="Q21" s="47"/>
    </row>
    <row r="22" spans="1:256" ht="15.75">
      <c r="F22" s="10" t="s">
        <v>23</v>
      </c>
      <c r="G22" s="263" t="str">
        <f>CONCATENATE("Выполнение ",X10)</f>
        <v>Выполнение ПИР, СМР, ПНР</v>
      </c>
      <c r="H22" s="263"/>
      <c r="I22" s="263"/>
      <c r="J22" s="263"/>
      <c r="K22" s="263"/>
      <c r="L22" s="263"/>
      <c r="M22" s="263"/>
      <c r="N22" s="263"/>
      <c r="O22" s="263"/>
      <c r="P22" s="263"/>
      <c r="Q22" s="263"/>
      <c r="R22" s="263"/>
      <c r="S22" s="263"/>
      <c r="T22" s="263"/>
      <c r="U22" s="263"/>
      <c r="X22" s="54"/>
    </row>
    <row r="23" spans="1:256" ht="33.75" customHeight="1">
      <c r="D23" s="316" t="s">
        <v>127</v>
      </c>
      <c r="E23" s="316"/>
      <c r="F23" s="316"/>
      <c r="H23" s="50" t="s">
        <v>128</v>
      </c>
      <c r="I23" s="266" t="str">
        <f>I12</f>
        <v>Строительство ВЛИ-0,38 кВ от ВЛИ-0,38 кВ от КТП-10/0,4кВ № 462, ПС №829 "Время", в т.чя. ПИР, МО, Солнечногорский р-н, д. Жилино, с.о Кировский, уч.2 Г</v>
      </c>
      <c r="J23" s="266"/>
      <c r="K23" s="266"/>
      <c r="L23" s="266"/>
      <c r="M23" s="266"/>
      <c r="N23" s="266"/>
      <c r="O23" s="266"/>
      <c r="P23" s="266"/>
      <c r="Q23" s="266"/>
      <c r="R23" s="266"/>
      <c r="S23" s="266"/>
      <c r="T23" s="266"/>
      <c r="U23" s="266"/>
    </row>
    <row r="24" spans="1:256">
      <c r="D24" s="53"/>
      <c r="E24" s="53"/>
      <c r="F24" s="53"/>
      <c r="G24" s="30"/>
    </row>
    <row r="25" spans="1:256">
      <c r="D25" s="26" t="s">
        <v>26</v>
      </c>
      <c r="E25" s="56"/>
      <c r="F25" s="56"/>
      <c r="G25" s="30"/>
      <c r="I25" s="263" t="str">
        <f>CONCATENATE("ТУ №",X20,": Строительство ВЛ-0,4 кВ протяженностью ",X16," км")</f>
        <v>ТУ №С8-22-303-83742(723671): Строительство ВЛ-0,4 кВ протяженностью 0,05 км</v>
      </c>
      <c r="J25" s="263"/>
      <c r="K25" s="263"/>
      <c r="L25" s="263"/>
      <c r="M25" s="263"/>
      <c r="N25" s="263"/>
      <c r="O25" s="263"/>
      <c r="P25" s="263"/>
      <c r="Q25" s="263"/>
      <c r="R25" s="263"/>
      <c r="S25" s="263"/>
      <c r="T25" s="263"/>
      <c r="U25" s="263"/>
    </row>
    <row r="26" spans="1:256">
      <c r="B26" s="58" t="s">
        <v>27</v>
      </c>
      <c r="C26" s="58" t="s">
        <v>28</v>
      </c>
      <c r="D26" s="257" t="s">
        <v>29</v>
      </c>
      <c r="E26" s="257"/>
      <c r="F26" s="257"/>
      <c r="G26" s="257"/>
      <c r="H26" s="257"/>
      <c r="I26" s="257"/>
      <c r="J26" s="257"/>
      <c r="K26" s="257"/>
      <c r="L26" s="257"/>
      <c r="M26" s="257"/>
      <c r="N26" s="257"/>
      <c r="O26" s="257"/>
      <c r="P26" s="257"/>
      <c r="Q26" s="257"/>
      <c r="R26" s="257"/>
      <c r="S26" s="257"/>
      <c r="T26" s="257"/>
      <c r="U26" s="257"/>
    </row>
    <row r="27" spans="1:256">
      <c r="A27" s="30"/>
      <c r="B27" s="2" t="b">
        <f>OR(B28:B49)</f>
        <v>1</v>
      </c>
      <c r="C27" s="2" t="b">
        <f>OR(C28:C49)</f>
        <v>0</v>
      </c>
      <c r="D27" s="258" t="s">
        <v>30</v>
      </c>
      <c r="E27" s="259"/>
      <c r="F27" s="259"/>
      <c r="G27" s="259"/>
      <c r="H27" s="259"/>
      <c r="I27" s="259"/>
      <c r="J27" s="259"/>
      <c r="K27" s="260"/>
      <c r="L27" s="261" t="s">
        <v>31</v>
      </c>
      <c r="M27" s="261"/>
      <c r="N27" s="261"/>
      <c r="O27" s="261"/>
      <c r="P27" s="261"/>
      <c r="Q27" s="261"/>
      <c r="R27" s="261"/>
      <c r="S27" s="261"/>
      <c r="T27" s="261"/>
      <c r="U27" s="261"/>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7"/>
      <c r="B28" s="59" t="b">
        <v>1</v>
      </c>
      <c r="C28" s="59"/>
      <c r="D28" s="62"/>
      <c r="E28" s="235" t="s">
        <v>32</v>
      </c>
      <c r="F28" s="236"/>
      <c r="G28" s="236"/>
      <c r="H28" s="236"/>
      <c r="I28" s="236"/>
      <c r="J28" s="236"/>
      <c r="K28" s="237"/>
      <c r="L28" s="220"/>
      <c r="M28" s="220"/>
      <c r="N28" s="220"/>
      <c r="O28" s="220"/>
      <c r="P28" s="220"/>
      <c r="Q28" s="220"/>
      <c r="R28" s="220"/>
      <c r="S28" s="220"/>
      <c r="T28" s="220"/>
      <c r="U28" s="220"/>
      <c r="V28" s="57"/>
      <c r="W28" s="57"/>
      <c r="X28" s="57"/>
      <c r="Y28" s="57"/>
      <c r="Z28" s="57"/>
      <c r="AA28" s="57"/>
      <c r="AB28" s="57"/>
      <c r="AC28" s="57"/>
      <c r="AD28" s="57"/>
      <c r="AE28" s="57"/>
      <c r="AF28" s="57"/>
      <c r="AG28" s="57"/>
      <c r="AH28" s="57"/>
      <c r="AI28" s="57"/>
      <c r="AJ28" s="57"/>
      <c r="AK28" s="57"/>
      <c r="AL28" s="57"/>
      <c r="AM28" s="57"/>
      <c r="AN28" s="57"/>
      <c r="AO28" s="57"/>
      <c r="AP28" s="57"/>
      <c r="AQ28" s="57"/>
      <c r="AR28" s="57"/>
      <c r="AS28" s="57"/>
      <c r="AT28" s="57"/>
      <c r="AU28" s="57"/>
      <c r="AV28" s="57"/>
      <c r="AW28" s="57"/>
      <c r="AX28" s="57"/>
      <c r="AY28" s="57"/>
      <c r="AZ28" s="57"/>
      <c r="BA28" s="57"/>
      <c r="BB28" s="57"/>
      <c r="BC28" s="57"/>
      <c r="BD28" s="57"/>
      <c r="BE28" s="57"/>
      <c r="BF28" s="57"/>
      <c r="BG28" s="57"/>
      <c r="BH28" s="57"/>
      <c r="BI28" s="57"/>
      <c r="BJ28" s="57"/>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c r="DJ28" s="57"/>
      <c r="DK28" s="57"/>
      <c r="DL28" s="57"/>
      <c r="DM28" s="57"/>
      <c r="DN28" s="57"/>
      <c r="DO28" s="57"/>
      <c r="DP28" s="57"/>
      <c r="DQ28" s="57"/>
      <c r="DR28" s="57"/>
      <c r="DS28" s="57"/>
      <c r="DT28" s="57"/>
      <c r="DU28" s="57"/>
      <c r="DV28" s="57"/>
      <c r="DW28" s="57"/>
      <c r="DX28" s="57"/>
      <c r="DY28" s="57"/>
      <c r="DZ28" s="57"/>
      <c r="EA28" s="57"/>
      <c r="EB28" s="57"/>
      <c r="EC28" s="57"/>
      <c r="ED28" s="57"/>
      <c r="EE28" s="57"/>
      <c r="EF28" s="57"/>
      <c r="EG28" s="57"/>
      <c r="EH28" s="57"/>
      <c r="EI28" s="57"/>
      <c r="EJ28" s="57"/>
      <c r="EK28" s="57"/>
      <c r="EL28" s="57"/>
      <c r="EM28" s="57"/>
      <c r="EN28" s="57"/>
      <c r="EO28" s="57"/>
      <c r="EP28" s="57"/>
      <c r="EQ28" s="57"/>
      <c r="ER28" s="57"/>
      <c r="ES28" s="57"/>
      <c r="ET28" s="57"/>
      <c r="EU28" s="57"/>
      <c r="EV28" s="57"/>
      <c r="EW28" s="57"/>
      <c r="EX28" s="57"/>
      <c r="EY28" s="57"/>
      <c r="EZ28" s="57"/>
      <c r="FA28" s="57"/>
      <c r="FB28" s="57"/>
      <c r="FC28" s="57"/>
      <c r="FD28" s="57"/>
      <c r="FE28" s="57"/>
      <c r="FF28" s="57"/>
      <c r="FG28" s="57"/>
      <c r="FH28" s="57"/>
      <c r="FI28" s="57"/>
      <c r="FJ28" s="57"/>
      <c r="FK28" s="57"/>
      <c r="FL28" s="57"/>
      <c r="FM28" s="57"/>
      <c r="FN28" s="57"/>
      <c r="FO28" s="57"/>
      <c r="FP28" s="57"/>
      <c r="FQ28" s="57"/>
      <c r="FR28" s="57"/>
      <c r="FS28" s="57"/>
      <c r="FT28" s="57"/>
      <c r="FU28" s="57"/>
      <c r="FV28" s="57"/>
      <c r="FW28" s="57"/>
      <c r="FX28" s="57"/>
      <c r="FY28" s="57"/>
      <c r="FZ28" s="57"/>
      <c r="GA28" s="57"/>
      <c r="GB28" s="57"/>
      <c r="GC28" s="57"/>
      <c r="GD28" s="57"/>
      <c r="GE28" s="57"/>
      <c r="GF28" s="57"/>
      <c r="GG28" s="57"/>
      <c r="GH28" s="57"/>
      <c r="GI28" s="57"/>
      <c r="GJ28" s="57"/>
      <c r="GK28" s="57"/>
      <c r="GL28" s="57"/>
      <c r="GM28" s="57"/>
      <c r="GN28" s="57"/>
      <c r="GO28" s="57"/>
      <c r="GP28" s="57"/>
      <c r="GQ28" s="57"/>
      <c r="GR28" s="57"/>
      <c r="GS28" s="57"/>
      <c r="GT28" s="57"/>
      <c r="GU28" s="57"/>
      <c r="GV28" s="57"/>
      <c r="GW28" s="57"/>
      <c r="GX28" s="57"/>
      <c r="GY28" s="57"/>
      <c r="GZ28" s="57"/>
      <c r="HA28" s="57"/>
      <c r="HB28" s="57"/>
      <c r="HC28" s="57"/>
      <c r="HD28" s="57"/>
      <c r="HE28" s="57"/>
      <c r="HF28" s="57"/>
      <c r="HG28" s="57"/>
      <c r="HH28" s="57"/>
      <c r="HI28" s="57"/>
      <c r="HJ28" s="57"/>
      <c r="HK28" s="57"/>
      <c r="HL28" s="57"/>
      <c r="HM28" s="57"/>
      <c r="HN28" s="57"/>
      <c r="HO28" s="57"/>
      <c r="HP28" s="57"/>
      <c r="HQ28" s="57"/>
      <c r="HR28" s="57"/>
      <c r="HS28" s="57"/>
      <c r="HT28" s="57"/>
      <c r="HU28" s="57"/>
      <c r="HV28" s="57"/>
      <c r="HW28" s="57"/>
      <c r="HX28" s="57"/>
      <c r="HY28" s="57"/>
      <c r="HZ28" s="57"/>
      <c r="IA28" s="57"/>
      <c r="IB28" s="57"/>
      <c r="IC28" s="57"/>
      <c r="ID28" s="57"/>
      <c r="IE28" s="57"/>
      <c r="IF28" s="57"/>
      <c r="IG28" s="57"/>
      <c r="IH28" s="57"/>
      <c r="II28" s="57"/>
      <c r="IJ28" s="57"/>
      <c r="IK28" s="57"/>
      <c r="IL28" s="57"/>
      <c r="IM28" s="57"/>
      <c r="IN28" s="57"/>
      <c r="IO28" s="57"/>
      <c r="IP28" s="57"/>
      <c r="IQ28" s="57"/>
      <c r="IR28" s="57"/>
      <c r="IS28" s="57"/>
      <c r="IT28" s="57"/>
      <c r="IU28" s="57"/>
      <c r="IV28" s="57"/>
    </row>
    <row r="29" spans="1:256">
      <c r="A29" s="9"/>
      <c r="B29" s="59" t="b">
        <v>1</v>
      </c>
      <c r="C29" s="59"/>
      <c r="D29" s="66"/>
      <c r="E29" s="9"/>
      <c r="F29" s="235" t="s">
        <v>34</v>
      </c>
      <c r="G29" s="236"/>
      <c r="H29" s="236"/>
      <c r="I29" s="236"/>
      <c r="J29" s="236"/>
      <c r="K29" s="237"/>
      <c r="L29" s="235"/>
      <c r="M29" s="236"/>
      <c r="N29" s="236"/>
      <c r="O29" s="236"/>
      <c r="P29" s="236"/>
      <c r="Q29" s="236"/>
      <c r="R29" s="236"/>
      <c r="S29" s="236"/>
      <c r="T29" s="236"/>
      <c r="U29" s="23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9" t="b">
        <v>1</v>
      </c>
      <c r="C30" s="59"/>
      <c r="D30" s="66"/>
      <c r="E30" s="9"/>
      <c r="F30" s="235" t="s">
        <v>36</v>
      </c>
      <c r="G30" s="236"/>
      <c r="H30" s="236"/>
      <c r="I30" s="236"/>
      <c r="J30" s="236"/>
      <c r="K30" s="237"/>
      <c r="L30" s="254" t="s">
        <v>37</v>
      </c>
      <c r="M30" s="255"/>
      <c r="N30" s="255"/>
      <c r="O30" s="255"/>
      <c r="P30" s="255"/>
      <c r="Q30" s="255"/>
      <c r="R30" s="255"/>
      <c r="S30" s="255"/>
      <c r="T30" s="255"/>
      <c r="U30" s="256"/>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9" t="b">
        <v>1</v>
      </c>
      <c r="C31" s="59"/>
      <c r="D31" s="66"/>
      <c r="E31" s="9"/>
      <c r="F31" s="235" t="s">
        <v>129</v>
      </c>
      <c r="G31" s="236"/>
      <c r="H31" s="236"/>
      <c r="I31" s="236"/>
      <c r="J31" s="236"/>
      <c r="K31" s="237"/>
      <c r="L31" s="313"/>
      <c r="M31" s="314"/>
      <c r="N31" s="314"/>
      <c r="O31" s="314"/>
      <c r="P31" s="314"/>
      <c r="Q31" s="314"/>
      <c r="R31" s="314"/>
      <c r="S31" s="314"/>
      <c r="T31" s="314"/>
      <c r="U31" s="315"/>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9" t="b">
        <v>1</v>
      </c>
      <c r="C32" s="59"/>
      <c r="D32" s="66"/>
      <c r="E32" s="9"/>
      <c r="F32" s="235" t="s">
        <v>38</v>
      </c>
      <c r="G32" s="236"/>
      <c r="H32" s="236"/>
      <c r="I32" s="236"/>
      <c r="J32" s="236"/>
      <c r="K32" s="237"/>
      <c r="L32" s="254"/>
      <c r="M32" s="236"/>
      <c r="N32" s="236"/>
      <c r="O32" s="236"/>
      <c r="P32" s="236"/>
      <c r="Q32" s="236"/>
      <c r="R32" s="236"/>
      <c r="S32" s="236"/>
      <c r="T32" s="236"/>
      <c r="U32" s="237"/>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9"/>
      <c r="C33" s="59"/>
      <c r="D33" s="62"/>
      <c r="E33" s="235" t="s">
        <v>130</v>
      </c>
      <c r="F33" s="236"/>
      <c r="G33" s="236"/>
      <c r="H33" s="236"/>
      <c r="I33" s="236"/>
      <c r="J33" s="236"/>
      <c r="K33" s="237"/>
      <c r="L33" s="135"/>
      <c r="M33" s="136"/>
      <c r="N33" s="136"/>
      <c r="O33" s="136"/>
      <c r="P33" s="136"/>
      <c r="Q33" s="136"/>
      <c r="R33" s="136"/>
      <c r="S33" s="136"/>
      <c r="T33" s="136"/>
      <c r="U33" s="137"/>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9" t="b">
        <v>0</v>
      </c>
      <c r="C34" s="59"/>
      <c r="D34" s="66"/>
      <c r="E34" s="235" t="s">
        <v>40</v>
      </c>
      <c r="F34" s="236"/>
      <c r="G34" s="236"/>
      <c r="H34" s="236"/>
      <c r="I34" s="236"/>
      <c r="J34" s="236"/>
      <c r="K34" s="237"/>
      <c r="L34" s="253"/>
      <c r="M34" s="240"/>
      <c r="N34" s="240"/>
      <c r="O34" s="240"/>
      <c r="P34" s="240"/>
      <c r="Q34" s="240"/>
      <c r="R34" s="240"/>
      <c r="S34" s="240"/>
      <c r="T34" s="240"/>
      <c r="U34" s="240"/>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c r="A35" s="9"/>
      <c r="B35" s="59" t="b">
        <v>1</v>
      </c>
      <c r="C35" s="59"/>
      <c r="D35" s="66"/>
      <c r="E35" s="247" t="s">
        <v>131</v>
      </c>
      <c r="F35" s="248"/>
      <c r="G35" s="248"/>
      <c r="H35" s="248"/>
      <c r="I35" s="248"/>
      <c r="J35" s="248"/>
      <c r="K35" s="249"/>
      <c r="L35" s="239" t="s">
        <v>42</v>
      </c>
      <c r="M35" s="240"/>
      <c r="N35" s="240"/>
      <c r="O35" s="240"/>
      <c r="P35" s="240"/>
      <c r="Q35" s="240"/>
      <c r="R35" s="240"/>
      <c r="S35" s="240"/>
      <c r="T35" s="240"/>
      <c r="U35" s="240"/>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9"/>
      <c r="C36" s="59"/>
      <c r="D36" s="66"/>
      <c r="E36" s="61"/>
      <c r="F36" s="248" t="s">
        <v>132</v>
      </c>
      <c r="G36" s="248"/>
      <c r="H36" s="248"/>
      <c r="I36" s="248"/>
      <c r="J36" s="248"/>
      <c r="K36" s="249"/>
      <c r="L36" s="310"/>
      <c r="M36" s="311"/>
      <c r="N36" s="311"/>
      <c r="O36" s="311"/>
      <c r="P36" s="311"/>
      <c r="Q36" s="311"/>
      <c r="R36" s="311"/>
      <c r="S36" s="311"/>
      <c r="T36" s="311"/>
      <c r="U36" s="31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9" t="b">
        <v>0</v>
      </c>
      <c r="C37" s="59"/>
      <c r="D37" s="66"/>
      <c r="E37" s="235" t="s">
        <v>43</v>
      </c>
      <c r="F37" s="236"/>
      <c r="G37" s="236"/>
      <c r="H37" s="236"/>
      <c r="I37" s="236"/>
      <c r="J37" s="236"/>
      <c r="K37" s="237"/>
      <c r="L37" s="221"/>
      <c r="M37" s="221"/>
      <c r="N37" s="221"/>
      <c r="O37" s="221"/>
      <c r="P37" s="221"/>
      <c r="Q37" s="221"/>
      <c r="R37" s="221"/>
      <c r="S37" s="221"/>
      <c r="T37" s="221"/>
      <c r="U37" s="221"/>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21.75" customHeight="1">
      <c r="A38" s="9"/>
      <c r="B38" s="59" t="b">
        <v>1</v>
      </c>
      <c r="C38" s="59"/>
      <c r="D38" s="66"/>
      <c r="E38" s="235" t="s">
        <v>45</v>
      </c>
      <c r="F38" s="236"/>
      <c r="G38" s="236"/>
      <c r="H38" s="236"/>
      <c r="I38" s="236"/>
      <c r="J38" s="236"/>
      <c r="K38" s="237"/>
      <c r="L38" s="221" t="s">
        <v>46</v>
      </c>
      <c r="M38" s="221"/>
      <c r="N38" s="221"/>
      <c r="O38" s="221"/>
      <c r="P38" s="221"/>
      <c r="Q38" s="221"/>
      <c r="R38" s="221"/>
      <c r="S38" s="221"/>
      <c r="T38" s="221"/>
      <c r="U38" s="221"/>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9" t="b">
        <v>1</v>
      </c>
      <c r="C39" s="59"/>
      <c r="D39" s="66"/>
      <c r="E39" s="62"/>
      <c r="F39" s="235" t="s">
        <v>47</v>
      </c>
      <c r="G39" s="236"/>
      <c r="H39" s="236"/>
      <c r="I39" s="236"/>
      <c r="J39" s="236"/>
      <c r="K39" s="237"/>
      <c r="L39" s="239"/>
      <c r="M39" s="240"/>
      <c r="N39" s="240"/>
      <c r="O39" s="240"/>
      <c r="P39" s="240"/>
      <c r="Q39" s="240"/>
      <c r="R39" s="240"/>
      <c r="S39" s="240"/>
      <c r="T39" s="240"/>
      <c r="U39" s="240"/>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0.5" customHeight="1">
      <c r="A40" s="9"/>
      <c r="B40" s="59" t="b">
        <v>1</v>
      </c>
      <c r="C40" s="59"/>
      <c r="D40" s="66"/>
      <c r="E40" s="62"/>
      <c r="F40" s="235" t="s">
        <v>48</v>
      </c>
      <c r="G40" s="236"/>
      <c r="H40" s="236"/>
      <c r="I40" s="236"/>
      <c r="J40" s="236"/>
      <c r="K40" s="237"/>
      <c r="L40" s="241" t="s">
        <v>49</v>
      </c>
      <c r="M40" s="242"/>
      <c r="N40" s="242"/>
      <c r="O40" s="242"/>
      <c r="P40" s="242"/>
      <c r="Q40" s="242"/>
      <c r="R40" s="242"/>
      <c r="S40" s="242"/>
      <c r="T40" s="242"/>
      <c r="U40" s="243"/>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5.75" customHeight="1">
      <c r="A41" s="9"/>
      <c r="B41" s="59" t="b">
        <v>1</v>
      </c>
      <c r="C41" s="59"/>
      <c r="D41" s="66"/>
      <c r="E41" s="62"/>
      <c r="F41" s="235" t="s">
        <v>50</v>
      </c>
      <c r="G41" s="236"/>
      <c r="H41" s="236"/>
      <c r="I41" s="236"/>
      <c r="J41" s="236"/>
      <c r="K41" s="237"/>
      <c r="L41" s="244"/>
      <c r="M41" s="245"/>
      <c r="N41" s="245"/>
      <c r="O41" s="245"/>
      <c r="P41" s="245"/>
      <c r="Q41" s="245"/>
      <c r="R41" s="245"/>
      <c r="S41" s="245"/>
      <c r="T41" s="245"/>
      <c r="U41" s="246"/>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4.25" customHeight="1">
      <c r="A42" s="9"/>
      <c r="B42" s="59"/>
      <c r="C42" s="59" t="b">
        <v>0</v>
      </c>
      <c r="D42" s="66"/>
      <c r="E42" s="62"/>
      <c r="F42" s="235" t="s">
        <v>51</v>
      </c>
      <c r="G42" s="236"/>
      <c r="H42" s="236"/>
      <c r="I42" s="236"/>
      <c r="J42" s="236"/>
      <c r="K42" s="237"/>
      <c r="L42" s="221" t="s">
        <v>52</v>
      </c>
      <c r="M42" s="221"/>
      <c r="N42" s="221"/>
      <c r="O42" s="221"/>
      <c r="P42" s="221"/>
      <c r="Q42" s="221"/>
      <c r="R42" s="221"/>
      <c r="S42" s="221"/>
      <c r="T42" s="221"/>
      <c r="U42" s="221"/>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3.5" customHeight="1">
      <c r="A43" s="9"/>
      <c r="B43" s="59"/>
      <c r="C43" s="59" t="b">
        <v>0</v>
      </c>
      <c r="D43" s="66"/>
      <c r="E43" s="62"/>
      <c r="F43" s="235" t="s">
        <v>53</v>
      </c>
      <c r="G43" s="236"/>
      <c r="H43" s="236"/>
      <c r="I43" s="236"/>
      <c r="J43" s="236"/>
      <c r="K43" s="237"/>
      <c r="L43" s="221" t="s">
        <v>54</v>
      </c>
      <c r="M43" s="221"/>
      <c r="N43" s="221"/>
      <c r="O43" s="221"/>
      <c r="P43" s="221"/>
      <c r="Q43" s="221"/>
      <c r="R43" s="221"/>
      <c r="S43" s="221"/>
      <c r="T43" s="221"/>
      <c r="U43" s="221"/>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9"/>
      <c r="C44" s="59" t="b">
        <v>0</v>
      </c>
      <c r="D44" s="66"/>
      <c r="E44" s="62"/>
      <c r="F44" s="235" t="s">
        <v>55</v>
      </c>
      <c r="G44" s="236"/>
      <c r="H44" s="236"/>
      <c r="I44" s="236"/>
      <c r="J44" s="236"/>
      <c r="K44" s="237"/>
      <c r="L44" s="221"/>
      <c r="M44" s="221"/>
      <c r="N44" s="221"/>
      <c r="O44" s="221"/>
      <c r="P44" s="221"/>
      <c r="Q44" s="221"/>
      <c r="R44" s="221"/>
      <c r="S44" s="221"/>
      <c r="T44" s="221"/>
      <c r="U44" s="221"/>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9" t="b">
        <v>1</v>
      </c>
      <c r="C45" s="59"/>
      <c r="D45" s="66"/>
      <c r="E45" s="62"/>
      <c r="F45" s="235" t="s">
        <v>56</v>
      </c>
      <c r="G45" s="236"/>
      <c r="H45" s="236"/>
      <c r="I45" s="236"/>
      <c r="J45" s="236"/>
      <c r="K45" s="237"/>
      <c r="L45" s="221"/>
      <c r="M45" s="221"/>
      <c r="N45" s="221"/>
      <c r="O45" s="221"/>
      <c r="P45" s="221"/>
      <c r="Q45" s="221"/>
      <c r="R45" s="221"/>
      <c r="S45" s="221"/>
      <c r="T45" s="221"/>
      <c r="U45" s="221"/>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9" t="b">
        <v>1</v>
      </c>
      <c r="C46" s="59"/>
      <c r="D46" s="66"/>
      <c r="E46" s="62"/>
      <c r="F46" s="235" t="s">
        <v>57</v>
      </c>
      <c r="G46" s="236"/>
      <c r="H46" s="236"/>
      <c r="I46" s="236"/>
      <c r="J46" s="236"/>
      <c r="K46" s="237"/>
      <c r="L46" s="220"/>
      <c r="M46" s="220"/>
      <c r="N46" s="220"/>
      <c r="O46" s="220"/>
      <c r="P46" s="220"/>
      <c r="Q46" s="220"/>
      <c r="R46" s="220"/>
      <c r="S46" s="220"/>
      <c r="T46" s="220"/>
      <c r="U46" s="220"/>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3.25" customHeight="1">
      <c r="A47" s="9"/>
      <c r="B47" s="59" t="b">
        <v>1</v>
      </c>
      <c r="C47" s="59"/>
      <c r="D47" s="66"/>
      <c r="E47" s="62"/>
      <c r="F47" s="235" t="s">
        <v>58</v>
      </c>
      <c r="G47" s="236"/>
      <c r="H47" s="236"/>
      <c r="I47" s="236"/>
      <c r="J47" s="236"/>
      <c r="K47" s="237"/>
      <c r="L47" s="221" t="s">
        <v>59</v>
      </c>
      <c r="M47" s="221"/>
      <c r="N47" s="221"/>
      <c r="O47" s="221"/>
      <c r="P47" s="221"/>
      <c r="Q47" s="221"/>
      <c r="R47" s="221"/>
      <c r="S47" s="221"/>
      <c r="T47" s="221"/>
      <c r="U47" s="221"/>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9" t="b">
        <v>1</v>
      </c>
      <c r="C48" s="59"/>
      <c r="D48" s="66"/>
      <c r="E48" s="62"/>
      <c r="F48" s="235" t="s">
        <v>60</v>
      </c>
      <c r="G48" s="236"/>
      <c r="H48" s="236"/>
      <c r="I48" s="236"/>
      <c r="J48" s="236"/>
      <c r="K48" s="237"/>
      <c r="L48" s="221" t="s">
        <v>61</v>
      </c>
      <c r="M48" s="220"/>
      <c r="N48" s="220"/>
      <c r="O48" s="220"/>
      <c r="P48" s="220"/>
      <c r="Q48" s="220"/>
      <c r="R48" s="220"/>
      <c r="S48" s="220"/>
      <c r="T48" s="220"/>
      <c r="U48" s="220"/>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9" t="b">
        <v>1</v>
      </c>
      <c r="C49" s="59"/>
      <c r="D49" s="66"/>
      <c r="E49" s="235" t="s">
        <v>133</v>
      </c>
      <c r="F49" s="236"/>
      <c r="G49" s="236"/>
      <c r="H49" s="236"/>
      <c r="I49" s="236"/>
      <c r="J49" s="236"/>
      <c r="K49" s="237"/>
      <c r="L49" s="220"/>
      <c r="M49" s="220"/>
      <c r="N49" s="220"/>
      <c r="O49" s="220"/>
      <c r="P49" s="220"/>
      <c r="Q49" s="220"/>
      <c r="R49" s="220"/>
      <c r="S49" s="220"/>
      <c r="T49" s="220"/>
      <c r="U49" s="220"/>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87" t="s">
        <v>134</v>
      </c>
      <c r="E50" s="288"/>
      <c r="F50" s="288"/>
      <c r="G50" s="289"/>
      <c r="H50" s="138"/>
      <c r="I50" s="296" t="s">
        <v>66</v>
      </c>
      <c r="J50" s="297"/>
      <c r="L50" s="30" t="s">
        <v>64</v>
      </c>
      <c r="P50" s="276" t="s">
        <v>65</v>
      </c>
      <c r="Q50" s="276"/>
      <c r="R50" s="276"/>
      <c r="S50" s="276"/>
      <c r="T50" s="276"/>
      <c r="U50" s="276"/>
    </row>
    <row r="51" spans="1:256" ht="15">
      <c r="D51" s="290"/>
      <c r="E51" s="291"/>
      <c r="F51" s="291"/>
      <c r="G51" s="292"/>
      <c r="H51" s="139" t="s">
        <v>33</v>
      </c>
      <c r="I51" s="298" t="s">
        <v>135</v>
      </c>
      <c r="J51" s="299"/>
      <c r="L51" s="30" t="s">
        <v>136</v>
      </c>
      <c r="P51" s="30"/>
      <c r="Q51" s="30"/>
      <c r="R51" s="30"/>
      <c r="S51" s="30"/>
      <c r="T51" s="30"/>
      <c r="U51" s="30"/>
      <c r="V51" s="30"/>
    </row>
    <row r="52" spans="1:256" ht="15">
      <c r="D52" s="290"/>
      <c r="E52" s="291"/>
      <c r="F52" s="291"/>
      <c r="G52" s="292"/>
      <c r="H52" s="140"/>
      <c r="I52" s="298" t="s">
        <v>137</v>
      </c>
      <c r="J52" s="299"/>
      <c r="L52" s="300"/>
      <c r="M52" s="301"/>
      <c r="N52" s="301"/>
      <c r="O52" s="301"/>
      <c r="P52" s="301"/>
      <c r="Q52" s="301"/>
      <c r="R52" s="301"/>
      <c r="S52" s="301"/>
      <c r="T52" s="301"/>
      <c r="U52" s="302"/>
    </row>
    <row r="53" spans="1:256" ht="15">
      <c r="D53" s="290"/>
      <c r="E53" s="291"/>
      <c r="F53" s="291"/>
      <c r="G53" s="292"/>
      <c r="H53" s="140"/>
      <c r="I53" s="298" t="s">
        <v>138</v>
      </c>
      <c r="J53" s="299"/>
      <c r="L53" s="241"/>
      <c r="M53" s="303"/>
      <c r="N53" s="303"/>
      <c r="O53" s="303"/>
      <c r="P53" s="303"/>
      <c r="Q53" s="303"/>
      <c r="R53" s="303"/>
      <c r="S53" s="303"/>
      <c r="T53" s="303"/>
      <c r="U53" s="304"/>
    </row>
    <row r="54" spans="1:256" ht="15">
      <c r="D54" s="290"/>
      <c r="E54" s="291"/>
      <c r="F54" s="291"/>
      <c r="G54" s="292"/>
      <c r="H54" s="140"/>
      <c r="I54" s="298" t="s">
        <v>139</v>
      </c>
      <c r="J54" s="299"/>
      <c r="L54" s="241"/>
      <c r="M54" s="303"/>
      <c r="N54" s="303"/>
      <c r="O54" s="303"/>
      <c r="P54" s="303"/>
      <c r="Q54" s="303"/>
      <c r="R54" s="303"/>
      <c r="S54" s="303"/>
      <c r="T54" s="303"/>
      <c r="U54" s="304"/>
    </row>
    <row r="55" spans="1:256" ht="15">
      <c r="D55" s="293"/>
      <c r="E55" s="294"/>
      <c r="F55" s="294"/>
      <c r="G55" s="295"/>
      <c r="H55" s="140"/>
      <c r="I55" s="308" t="s">
        <v>140</v>
      </c>
      <c r="J55" s="309"/>
      <c r="L55" s="241"/>
      <c r="M55" s="303"/>
      <c r="N55" s="303"/>
      <c r="O55" s="303"/>
      <c r="P55" s="303"/>
      <c r="Q55" s="303"/>
      <c r="R55" s="303"/>
      <c r="S55" s="303"/>
      <c r="T55" s="303"/>
      <c r="U55" s="304"/>
    </row>
    <row r="56" spans="1:256">
      <c r="L56" s="305"/>
      <c r="M56" s="306"/>
      <c r="N56" s="306"/>
      <c r="O56" s="306"/>
      <c r="P56" s="306"/>
      <c r="Q56" s="306"/>
      <c r="R56" s="306"/>
      <c r="S56" s="306"/>
      <c r="T56" s="306"/>
      <c r="U56" s="307"/>
    </row>
    <row r="57" spans="1:256">
      <c r="L57" s="141"/>
      <c r="M57" s="141"/>
      <c r="N57" s="141"/>
      <c r="O57" s="141"/>
      <c r="P57" s="141"/>
      <c r="Q57" s="141"/>
      <c r="R57" s="141"/>
      <c r="S57" s="141"/>
      <c r="T57" s="141"/>
      <c r="U57" s="141"/>
      <c r="AB57" s="1"/>
      <c r="AC57" s="1"/>
      <c r="AD57" s="1"/>
      <c r="AE57" s="1"/>
      <c r="AF57" s="1"/>
    </row>
    <row r="58" spans="1:256">
      <c r="D58" s="30" t="s">
        <v>68</v>
      </c>
      <c r="G58" s="286">
        <f>X19*0.9</f>
        <v>71084.898000000001</v>
      </c>
      <c r="H58" s="286"/>
      <c r="I58" s="1" t="s">
        <v>69</v>
      </c>
      <c r="K58" s="30"/>
      <c r="L58" s="30" t="s">
        <v>68</v>
      </c>
      <c r="O58" s="283">
        <f>O60+O61+O62+O63+O64+O65</f>
        <v>85301.877600000007</v>
      </c>
      <c r="P58" s="283"/>
      <c r="Q58" s="1" t="s">
        <v>69</v>
      </c>
      <c r="R58" s="142"/>
      <c r="S58" s="26"/>
      <c r="T58" s="143"/>
      <c r="U58" s="30"/>
    </row>
    <row r="59" spans="1:256">
      <c r="D59" s="2" t="s">
        <v>141</v>
      </c>
      <c r="G59" s="144"/>
      <c r="H59" s="144"/>
      <c r="K59" s="30"/>
      <c r="L59" s="30" t="s">
        <v>142</v>
      </c>
      <c r="O59" s="145"/>
      <c r="P59" s="145"/>
      <c r="R59" s="142"/>
      <c r="S59" s="143"/>
      <c r="T59" s="146"/>
      <c r="U59" s="30"/>
      <c r="AB59" s="1"/>
      <c r="AC59" s="1"/>
      <c r="AD59" s="1"/>
      <c r="AE59" s="1"/>
      <c r="AF59" s="1"/>
    </row>
    <row r="60" spans="1:256">
      <c r="F60" s="10" t="s">
        <v>143</v>
      </c>
      <c r="G60" s="283">
        <f>X18</f>
        <v>3625.42</v>
      </c>
      <c r="H60" s="283"/>
      <c r="I60" s="1" t="s">
        <v>69</v>
      </c>
      <c r="J60" s="132"/>
      <c r="K60" s="142"/>
      <c r="N60" s="10" t="s">
        <v>144</v>
      </c>
      <c r="O60" s="283">
        <f t="shared" ref="O60:O61" si="0">G60*1.2</f>
        <v>4350.5039999999999</v>
      </c>
      <c r="P60" s="283"/>
      <c r="Q60" s="1" t="s">
        <v>69</v>
      </c>
      <c r="R60" s="142"/>
      <c r="S60" s="143"/>
      <c r="T60" s="146"/>
      <c r="U60" s="30"/>
      <c r="AB60" s="1"/>
      <c r="AC60" s="1"/>
      <c r="AD60" s="1"/>
      <c r="AE60" s="1"/>
      <c r="AF60" s="1"/>
    </row>
    <row r="61" spans="1:256">
      <c r="F61" s="10" t="s">
        <v>145</v>
      </c>
      <c r="G61" s="283">
        <f>G58-G60</f>
        <v>67459.478000000003</v>
      </c>
      <c r="H61" s="283"/>
      <c r="I61" s="1" t="s">
        <v>69</v>
      </c>
      <c r="J61" s="132"/>
      <c r="K61" s="142"/>
      <c r="N61" s="10" t="s">
        <v>145</v>
      </c>
      <c r="O61" s="283">
        <f t="shared" si="0"/>
        <v>80951.373600000006</v>
      </c>
      <c r="P61" s="283"/>
      <c r="Q61" s="1" t="s">
        <v>69</v>
      </c>
      <c r="R61" s="142"/>
      <c r="S61" s="143"/>
      <c r="T61" s="146"/>
      <c r="U61" s="30"/>
      <c r="AB61" s="1"/>
      <c r="AC61" s="1"/>
      <c r="AD61" s="1"/>
      <c r="AE61" s="1"/>
      <c r="AF61" s="1"/>
    </row>
    <row r="62" spans="1:256">
      <c r="F62" s="10" t="s">
        <v>146</v>
      </c>
      <c r="G62" s="283">
        <v>0</v>
      </c>
      <c r="H62" s="283"/>
      <c r="I62" s="1" t="s">
        <v>69</v>
      </c>
      <c r="J62" s="132"/>
      <c r="K62" s="142"/>
      <c r="N62" s="10" t="s">
        <v>146</v>
      </c>
      <c r="O62" s="284">
        <v>0</v>
      </c>
      <c r="P62" s="284"/>
      <c r="Q62" s="1" t="s">
        <v>69</v>
      </c>
      <c r="R62" s="142"/>
      <c r="S62" s="142"/>
      <c r="T62" s="142"/>
      <c r="U62" s="142"/>
      <c r="AB62" s="1"/>
      <c r="AC62" s="1"/>
      <c r="AD62" s="1"/>
      <c r="AE62" s="1"/>
      <c r="AF62" s="1"/>
    </row>
    <row r="63" spans="1:256">
      <c r="F63" s="10" t="s">
        <v>147</v>
      </c>
      <c r="G63" s="283">
        <v>0</v>
      </c>
      <c r="H63" s="283"/>
      <c r="I63" s="1" t="s">
        <v>69</v>
      </c>
      <c r="K63" s="142"/>
      <c r="N63" s="10" t="s">
        <v>147</v>
      </c>
      <c r="O63" s="284">
        <v>0</v>
      </c>
      <c r="P63" s="284"/>
      <c r="Q63" s="1" t="s">
        <v>69</v>
      </c>
      <c r="R63" s="142"/>
      <c r="S63" s="142"/>
      <c r="T63" s="142"/>
      <c r="U63" s="142"/>
      <c r="AB63" s="1"/>
      <c r="AC63" s="1"/>
      <c r="AD63" s="1"/>
      <c r="AE63" s="1"/>
      <c r="AF63" s="1"/>
    </row>
    <row r="64" spans="1:256">
      <c r="D64" s="285" t="s">
        <v>86</v>
      </c>
      <c r="E64" s="285"/>
      <c r="F64" s="285"/>
      <c r="G64" s="283">
        <v>0</v>
      </c>
      <c r="H64" s="283"/>
      <c r="I64" s="1" t="s">
        <v>69</v>
      </c>
      <c r="K64" s="142"/>
      <c r="N64" s="10" t="s">
        <v>86</v>
      </c>
      <c r="O64" s="284">
        <v>0</v>
      </c>
      <c r="P64" s="284"/>
      <c r="Q64" s="1" t="s">
        <v>69</v>
      </c>
      <c r="R64" s="142"/>
      <c r="S64" s="142"/>
      <c r="T64" s="142"/>
      <c r="U64" s="142"/>
      <c r="AB64" s="1"/>
      <c r="AC64" s="1"/>
      <c r="AD64" s="1"/>
      <c r="AE64" s="1"/>
      <c r="AF64" s="1"/>
    </row>
    <row r="65" spans="1:256">
      <c r="E65" s="282" t="s">
        <v>148</v>
      </c>
      <c r="F65" s="282"/>
      <c r="G65" s="283">
        <v>0</v>
      </c>
      <c r="H65" s="283"/>
      <c r="I65" s="1" t="s">
        <v>69</v>
      </c>
      <c r="K65" s="142"/>
      <c r="M65" s="282" t="s">
        <v>148</v>
      </c>
      <c r="N65" s="282"/>
      <c r="O65" s="284">
        <v>0</v>
      </c>
      <c r="P65" s="284"/>
      <c r="Q65" s="1" t="s">
        <v>69</v>
      </c>
      <c r="R65" s="142"/>
      <c r="S65" s="142"/>
      <c r="T65" s="142"/>
      <c r="U65" s="142"/>
      <c r="AB65" s="1"/>
      <c r="AC65" s="1"/>
      <c r="AD65" s="1"/>
      <c r="AE65" s="1"/>
      <c r="AF65" s="1"/>
    </row>
    <row r="66" spans="1:256" ht="15.75">
      <c r="E66" s="147"/>
      <c r="F66" s="148"/>
      <c r="G66" s="21"/>
      <c r="K66" s="141"/>
      <c r="L66" s="141"/>
      <c r="M66" s="141"/>
      <c r="N66" s="141"/>
      <c r="O66" s="141"/>
      <c r="P66" s="141"/>
      <c r="Q66" s="141"/>
      <c r="R66" s="141"/>
      <c r="S66" s="141"/>
      <c r="T66" s="141"/>
      <c r="U66" s="141"/>
      <c r="AB66" s="1"/>
      <c r="AC66" s="1"/>
      <c r="AD66" s="1"/>
      <c r="AE66" s="1"/>
      <c r="AF66" s="1"/>
    </row>
    <row r="67" spans="1:256">
      <c r="D67" s="285" t="s">
        <v>149</v>
      </c>
      <c r="E67" s="285"/>
      <c r="F67" s="285"/>
      <c r="G67" s="285"/>
      <c r="H67" s="285"/>
      <c r="I67" s="285"/>
      <c r="J67" s="285"/>
      <c r="K67" s="285"/>
      <c r="L67" s="285"/>
      <c r="M67" s="285"/>
      <c r="N67" s="285"/>
      <c r="O67" s="285"/>
      <c r="P67" s="285"/>
      <c r="Q67" s="285"/>
      <c r="R67" s="285"/>
      <c r="S67" s="285"/>
      <c r="T67" s="285"/>
      <c r="U67" s="285"/>
    </row>
    <row r="68" spans="1:256">
      <c r="D68" s="56"/>
      <c r="E68" s="1" t="s">
        <v>150</v>
      </c>
      <c r="M68" s="44"/>
      <c r="N68" s="1" t="s">
        <v>151</v>
      </c>
    </row>
    <row r="69" spans="1:256">
      <c r="D69" s="56"/>
      <c r="E69" s="1" t="s">
        <v>152</v>
      </c>
      <c r="Q69" s="44" t="s">
        <v>153</v>
      </c>
      <c r="R69" s="1" t="s">
        <v>154</v>
      </c>
    </row>
    <row r="70" spans="1:256">
      <c r="E70" s="1" t="s">
        <v>91</v>
      </c>
      <c r="N70" s="56"/>
    </row>
    <row r="71" spans="1:256">
      <c r="N71" s="56"/>
    </row>
    <row r="72" spans="1:256">
      <c r="D72" s="278" t="s">
        <v>155</v>
      </c>
      <c r="E72" s="278"/>
      <c r="F72" s="278"/>
      <c r="G72" s="278"/>
      <c r="H72" s="278"/>
      <c r="I72" s="279" t="s">
        <v>156</v>
      </c>
      <c r="J72" s="279"/>
      <c r="K72" s="279"/>
      <c r="L72" s="279"/>
      <c r="M72" s="280">
        <f>EDATE(X17,-1)</f>
        <v>44900</v>
      </c>
      <c r="N72" s="280"/>
      <c r="O72" s="30"/>
      <c r="AB72" s="1"/>
      <c r="AC72" s="1"/>
      <c r="AD72" s="1"/>
      <c r="AE72" s="1"/>
      <c r="AF72" s="1"/>
    </row>
    <row r="73" spans="1:256">
      <c r="N73" s="56"/>
      <c r="Q73" s="281" t="s">
        <v>157</v>
      </c>
      <c r="R73" s="281"/>
      <c r="S73" s="281"/>
      <c r="T73" s="281"/>
      <c r="U73" s="281"/>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24" t="s">
        <v>168</v>
      </c>
      <c r="E76" s="125"/>
      <c r="F76" s="125"/>
      <c r="G76" s="125"/>
      <c r="H76" s="125"/>
      <c r="I76" s="125"/>
      <c r="J76" s="125"/>
      <c r="K76" s="125"/>
      <c r="L76" s="125"/>
      <c r="M76" s="125"/>
      <c r="N76" s="125"/>
      <c r="O76" s="149"/>
      <c r="P76" s="150"/>
      <c r="Q76" s="149"/>
      <c r="R76" s="124" t="s">
        <v>103</v>
      </c>
      <c r="S76" s="124"/>
      <c r="U76" s="124"/>
      <c r="V76" s="124"/>
      <c r="W76" s="30"/>
      <c r="X76" s="57"/>
      <c r="Y76" s="57"/>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22"/>
      <c r="E77" s="123"/>
      <c r="F77" s="123"/>
      <c r="G77" s="123"/>
      <c r="H77" s="123"/>
      <c r="I77" s="123"/>
      <c r="J77" s="123"/>
      <c r="K77" s="123"/>
      <c r="L77" s="123"/>
      <c r="M77" s="123"/>
      <c r="N77" s="123"/>
      <c r="O77" s="126" t="s">
        <v>160</v>
      </c>
      <c r="P77" s="124"/>
      <c r="Q77" s="124"/>
      <c r="R77" s="124"/>
      <c r="S77" s="124"/>
      <c r="U77" s="124"/>
      <c r="V77" s="124"/>
      <c r="X77" s="30" t="s">
        <v>161</v>
      </c>
      <c r="Y77" s="30"/>
      <c r="Z77" s="30"/>
      <c r="AA77" s="30"/>
      <c r="AB77" s="1"/>
      <c r="AC77" s="1"/>
      <c r="AD77" s="1"/>
      <c r="AE77" s="1"/>
      <c r="AF77" s="1"/>
    </row>
    <row r="78" spans="1:256">
      <c r="D78" s="122"/>
      <c r="E78" s="123"/>
      <c r="F78" s="123"/>
      <c r="G78" s="123"/>
      <c r="H78" s="123"/>
      <c r="I78" s="123"/>
      <c r="J78" s="123"/>
      <c r="K78" s="123"/>
      <c r="L78" s="123"/>
      <c r="M78" s="123"/>
      <c r="N78" s="123"/>
      <c r="O78" s="126"/>
      <c r="P78" s="124"/>
      <c r="Q78" s="124"/>
      <c r="R78" s="124"/>
      <c r="S78" s="124"/>
      <c r="U78" s="124"/>
      <c r="V78" s="124"/>
      <c r="X78" s="30"/>
      <c r="Y78" s="30"/>
      <c r="Z78" s="30"/>
      <c r="AA78" s="30"/>
      <c r="AB78" s="1"/>
      <c r="AC78" s="1"/>
      <c r="AD78" s="1"/>
      <c r="AE78" s="1"/>
      <c r="AF78" s="1"/>
    </row>
    <row r="79" spans="1:256">
      <c r="D79" s="122"/>
      <c r="E79" s="123"/>
      <c r="F79" s="123"/>
      <c r="G79" s="123"/>
      <c r="H79" s="123"/>
      <c r="I79" s="123"/>
      <c r="J79" s="123"/>
      <c r="K79" s="123"/>
      <c r="L79" s="123"/>
      <c r="M79" s="123"/>
      <c r="N79" s="123"/>
      <c r="O79" s="126"/>
      <c r="P79" s="124"/>
      <c r="Q79" s="124"/>
      <c r="R79" s="124"/>
      <c r="S79" s="124"/>
      <c r="U79" s="124"/>
      <c r="V79" s="124"/>
      <c r="X79" s="30"/>
      <c r="Y79" s="30"/>
      <c r="Z79" s="30"/>
      <c r="AA79" s="30"/>
      <c r="AB79" s="1"/>
      <c r="AC79" s="1"/>
      <c r="AD79" s="1"/>
      <c r="AE79" s="1"/>
      <c r="AF79" s="1"/>
    </row>
    <row r="80" spans="1:256">
      <c r="D80" s="122" t="s">
        <v>169</v>
      </c>
      <c r="E80" s="123"/>
      <c r="F80" s="123"/>
      <c r="G80" s="123"/>
      <c r="H80" s="123"/>
      <c r="I80" s="123"/>
      <c r="J80" s="123"/>
      <c r="K80" s="123"/>
      <c r="L80" s="123"/>
      <c r="M80" s="123"/>
      <c r="N80" s="123"/>
      <c r="O80" s="149"/>
      <c r="P80" s="150"/>
      <c r="Q80" s="149"/>
      <c r="R80" s="124" t="s">
        <v>170</v>
      </c>
      <c r="S80" s="128"/>
      <c r="U80" s="128"/>
      <c r="V80" s="128"/>
      <c r="W80" s="9"/>
      <c r="X80" s="30"/>
      <c r="Y80" s="30"/>
      <c r="AB80" s="1"/>
      <c r="AC80" s="1"/>
      <c r="AD80" s="1"/>
      <c r="AE80" s="1"/>
      <c r="AF80" s="1"/>
    </row>
    <row r="81" spans="2:32">
      <c r="B81" s="1"/>
      <c r="C81" s="1"/>
      <c r="E81" s="123"/>
      <c r="F81" s="123"/>
      <c r="G81" s="123"/>
      <c r="H81" s="123"/>
      <c r="I81" s="123"/>
      <c r="J81" s="123"/>
      <c r="K81" s="123"/>
      <c r="L81" s="123"/>
      <c r="M81" s="123"/>
      <c r="N81" s="123"/>
      <c r="O81" s="126" t="s">
        <v>160</v>
      </c>
      <c r="P81" s="124"/>
      <c r="Q81" s="124"/>
      <c r="R81" s="128"/>
      <c r="S81" s="128"/>
      <c r="U81" s="128"/>
      <c r="V81" s="128"/>
      <c r="W81" s="9"/>
      <c r="X81" s="30"/>
      <c r="Y81" s="30"/>
      <c r="AB81" s="1"/>
      <c r="AC81" s="1"/>
      <c r="AD81" s="1"/>
      <c r="AE81" s="1"/>
      <c r="AF81" s="1"/>
    </row>
    <row r="82" spans="2:32">
      <c r="B82" s="1"/>
      <c r="C82" s="1"/>
      <c r="E82" s="123"/>
      <c r="F82" s="123"/>
      <c r="G82" s="123"/>
      <c r="H82" s="123"/>
      <c r="I82" s="123"/>
      <c r="J82" s="123"/>
      <c r="K82" s="123"/>
      <c r="L82" s="123"/>
      <c r="M82" s="123"/>
      <c r="N82" s="123"/>
      <c r="O82" s="126"/>
      <c r="P82" s="124"/>
      <c r="Q82" s="124"/>
      <c r="R82" s="128"/>
      <c r="S82" s="128"/>
      <c r="U82" s="128"/>
      <c r="V82" s="128"/>
      <c r="W82" s="9"/>
      <c r="X82" s="30"/>
      <c r="Y82" s="30"/>
      <c r="AB82" s="1"/>
      <c r="AC82" s="1"/>
      <c r="AD82" s="1"/>
      <c r="AE82" s="1"/>
      <c r="AF82" s="1"/>
    </row>
    <row r="83" spans="2:32">
      <c r="B83" s="1"/>
      <c r="C83" s="1"/>
      <c r="E83" s="123"/>
      <c r="F83" s="123"/>
      <c r="G83" s="123"/>
      <c r="H83" s="123"/>
      <c r="I83" s="123"/>
      <c r="J83" s="123"/>
      <c r="K83" s="123"/>
      <c r="L83" s="123"/>
      <c r="M83" s="123"/>
      <c r="N83" s="123"/>
      <c r="O83" s="126"/>
      <c r="P83" s="124"/>
      <c r="Q83" s="124"/>
      <c r="R83" s="124"/>
      <c r="S83" s="128"/>
      <c r="T83" s="128"/>
      <c r="U83" s="128"/>
      <c r="V83" s="128"/>
      <c r="W83" s="9"/>
      <c r="X83" s="30"/>
      <c r="Y83" s="30"/>
      <c r="AB83" s="1"/>
      <c r="AC83" s="1"/>
      <c r="AD83" s="1"/>
      <c r="AE83" s="1"/>
      <c r="AF83" s="1"/>
    </row>
    <row r="84" spans="2:32">
      <c r="B84" s="1"/>
      <c r="C84" s="1"/>
      <c r="E84" s="123"/>
      <c r="F84" s="123"/>
      <c r="G84" s="123"/>
      <c r="H84" s="123"/>
      <c r="I84" s="123"/>
      <c r="J84" s="123"/>
      <c r="K84" s="123"/>
      <c r="L84" s="123"/>
      <c r="M84" s="123"/>
      <c r="N84" s="123"/>
      <c r="O84" s="126"/>
      <c r="P84" s="124"/>
      <c r="Q84" s="124"/>
      <c r="R84" s="124"/>
      <c r="S84" s="128"/>
      <c r="T84" s="128"/>
      <c r="U84" s="128"/>
      <c r="V84" s="128"/>
      <c r="W84" s="9"/>
      <c r="X84" s="30"/>
      <c r="Y84" s="30"/>
      <c r="AB84" s="1"/>
      <c r="AC84" s="1"/>
      <c r="AD84" s="1"/>
      <c r="AE84" s="1"/>
      <c r="AF84" s="1"/>
    </row>
    <row r="85" spans="2:32">
      <c r="B85" s="1"/>
      <c r="C85" s="1"/>
      <c r="E85" s="123"/>
      <c r="F85" s="123"/>
      <c r="G85" s="123"/>
      <c r="H85" s="123"/>
      <c r="I85" s="123"/>
      <c r="J85" s="123"/>
      <c r="K85" s="123"/>
      <c r="L85" s="123"/>
      <c r="M85" s="123"/>
      <c r="N85" s="123"/>
      <c r="O85" s="126"/>
      <c r="P85" s="124"/>
      <c r="Q85" s="124"/>
      <c r="R85" s="124"/>
      <c r="S85" s="128"/>
      <c r="T85" s="128"/>
      <c r="U85" s="128"/>
      <c r="V85" s="128"/>
      <c r="W85" s="9"/>
      <c r="X85" s="30"/>
      <c r="Y85" s="30"/>
      <c r="AB85" s="1"/>
      <c r="AC85" s="1"/>
      <c r="AD85" s="1"/>
      <c r="AE85" s="1"/>
      <c r="AF85" s="1"/>
    </row>
    <row r="86" spans="2:32">
      <c r="B86" s="1"/>
      <c r="C86" s="1"/>
      <c r="E86" s="123"/>
      <c r="F86" s="123"/>
      <c r="G86" s="123"/>
      <c r="H86" s="123"/>
      <c r="I86" s="123"/>
      <c r="J86" s="123"/>
      <c r="K86" s="123"/>
      <c r="L86" s="123"/>
      <c r="M86" s="123"/>
      <c r="N86" s="123"/>
      <c r="O86" s="126"/>
      <c r="P86" s="124"/>
      <c r="Q86" s="124"/>
      <c r="R86" s="124"/>
      <c r="S86" s="128"/>
      <c r="T86" s="128"/>
      <c r="U86" s="128"/>
      <c r="V86" s="128"/>
      <c r="W86" s="9"/>
      <c r="X86" s="30"/>
      <c r="Y86" s="30"/>
      <c r="AB86" s="1"/>
      <c r="AC86" s="1"/>
      <c r="AD86" s="1"/>
      <c r="AE86" s="1"/>
      <c r="AF86" s="1"/>
    </row>
    <row r="87" spans="2:32">
      <c r="B87" s="1"/>
      <c r="C87" s="1"/>
      <c r="E87" s="123"/>
      <c r="F87" s="123"/>
      <c r="G87" s="123"/>
      <c r="H87" s="123"/>
      <c r="I87" s="123"/>
      <c r="J87" s="123"/>
      <c r="K87" s="123"/>
      <c r="L87" s="123"/>
      <c r="M87" s="123"/>
      <c r="N87" s="123"/>
      <c r="O87" s="126"/>
      <c r="P87" s="124"/>
      <c r="Q87" s="124"/>
      <c r="R87" s="124"/>
      <c r="S87" s="128"/>
      <c r="T87" s="128"/>
      <c r="U87" s="128"/>
      <c r="V87" s="128"/>
      <c r="W87" s="9"/>
      <c r="X87" s="30"/>
      <c r="Y87" s="30"/>
      <c r="AB87" s="1"/>
      <c r="AC87" s="1"/>
      <c r="AD87" s="1"/>
      <c r="AE87" s="1"/>
      <c r="AF87" s="1"/>
    </row>
    <row r="88" spans="2:32">
      <c r="B88" s="1"/>
      <c r="C88" s="1"/>
      <c r="E88" s="123"/>
      <c r="F88" s="123"/>
      <c r="G88" s="123"/>
      <c r="H88" s="123"/>
      <c r="I88" s="123"/>
      <c r="J88" s="123"/>
      <c r="K88" s="123"/>
      <c r="L88" s="123"/>
      <c r="M88" s="123"/>
      <c r="N88" s="123"/>
      <c r="O88" s="126"/>
      <c r="P88" s="124"/>
      <c r="Q88" s="124"/>
      <c r="R88" s="124"/>
      <c r="S88" s="128"/>
      <c r="T88" s="128"/>
      <c r="U88" s="128"/>
      <c r="V88" s="128"/>
      <c r="W88" s="9"/>
      <c r="X88" s="30"/>
      <c r="Y88" s="30"/>
      <c r="AB88" s="1"/>
      <c r="AC88" s="1"/>
      <c r="AD88" s="1"/>
      <c r="AE88" s="1"/>
      <c r="AF88" s="1"/>
    </row>
    <row r="89" spans="2:32">
      <c r="B89" s="1"/>
      <c r="C89" s="1"/>
      <c r="E89" s="123"/>
      <c r="F89" s="123"/>
      <c r="G89" s="123"/>
      <c r="H89" s="123"/>
      <c r="I89" s="123"/>
      <c r="J89" s="123"/>
      <c r="K89" s="123"/>
      <c r="L89" s="123"/>
      <c r="M89" s="123"/>
      <c r="N89" s="123"/>
      <c r="O89" s="126"/>
      <c r="P89" s="124"/>
      <c r="Q89" s="124"/>
      <c r="R89" s="124"/>
      <c r="S89" s="128"/>
      <c r="T89" s="128"/>
      <c r="U89" s="128"/>
      <c r="V89" s="128"/>
      <c r="W89" s="9"/>
      <c r="X89" s="30"/>
      <c r="Y89" s="30"/>
      <c r="AB89" s="1"/>
      <c r="AC89" s="1"/>
      <c r="AD89" s="1"/>
      <c r="AE89" s="1"/>
      <c r="AF89" s="1"/>
    </row>
    <row r="90" spans="2:32">
      <c r="B90" s="1"/>
      <c r="C90" s="1"/>
      <c r="E90" s="123"/>
      <c r="F90" s="123"/>
      <c r="G90" s="123"/>
      <c r="H90" s="123"/>
      <c r="I90" s="123"/>
      <c r="J90" s="123"/>
      <c r="K90" s="123"/>
      <c r="L90" s="123"/>
      <c r="M90" s="123"/>
      <c r="N90" s="123"/>
      <c r="O90" s="126"/>
      <c r="P90" s="124"/>
      <c r="Q90" s="124"/>
      <c r="R90" s="124"/>
      <c r="S90" s="128"/>
      <c r="T90" s="128"/>
      <c r="U90" s="128"/>
      <c r="V90" s="128"/>
      <c r="W90" s="9"/>
      <c r="X90" s="30"/>
      <c r="Y90" s="30"/>
      <c r="AB90" s="1"/>
      <c r="AC90" s="1"/>
      <c r="AD90" s="1"/>
      <c r="AE90" s="1"/>
      <c r="AF90" s="1"/>
    </row>
    <row r="91" spans="2:32">
      <c r="B91" s="1"/>
      <c r="C91" s="1"/>
      <c r="E91" s="123"/>
      <c r="F91" s="123"/>
      <c r="G91" s="123"/>
      <c r="H91" s="123"/>
      <c r="I91" s="123"/>
      <c r="J91" s="123"/>
      <c r="K91" s="123"/>
      <c r="L91" s="123"/>
      <c r="M91" s="123"/>
      <c r="N91" s="123"/>
      <c r="O91" s="126"/>
      <c r="P91" s="124"/>
      <c r="Q91" s="124"/>
      <c r="R91" s="124"/>
      <c r="S91" s="128"/>
      <c r="T91" s="128"/>
      <c r="U91" s="128"/>
      <c r="V91" s="128"/>
      <c r="W91" s="9"/>
      <c r="X91" s="30"/>
      <c r="Y91" s="30"/>
      <c r="AB91" s="1"/>
      <c r="AC91" s="1"/>
      <c r="AD91" s="1"/>
      <c r="AE91" s="1"/>
      <c r="AF91" s="1"/>
    </row>
    <row r="92" spans="2:32">
      <c r="B92" s="1"/>
      <c r="C92" s="1"/>
      <c r="E92" s="123"/>
      <c r="F92" s="123"/>
      <c r="G92" s="123"/>
      <c r="H92" s="123"/>
      <c r="I92" s="123"/>
      <c r="J92" s="123"/>
      <c r="K92" s="123"/>
      <c r="L92" s="123"/>
      <c r="M92" s="123"/>
      <c r="N92" s="123"/>
      <c r="O92" s="126"/>
      <c r="P92" s="124"/>
      <c r="Q92" s="124"/>
      <c r="R92" s="124"/>
      <c r="S92" s="128"/>
      <c r="T92" s="128"/>
      <c r="U92" s="128"/>
      <c r="V92" s="128"/>
      <c r="W92" s="9"/>
      <c r="X92" s="30"/>
      <c r="Y92" s="30"/>
      <c r="AB92" s="1"/>
      <c r="AC92" s="1"/>
      <c r="AD92" s="1"/>
      <c r="AE92" s="1"/>
      <c r="AF92" s="1"/>
    </row>
    <row r="93" spans="2:32">
      <c r="B93" s="1"/>
      <c r="C93" s="1"/>
      <c r="E93" s="123"/>
      <c r="F93" s="123"/>
      <c r="G93" s="123"/>
      <c r="H93" s="123"/>
      <c r="I93" s="123"/>
      <c r="J93" s="123"/>
      <c r="K93" s="123"/>
      <c r="L93" s="123"/>
      <c r="M93" s="123"/>
      <c r="N93" s="123"/>
      <c r="O93" s="126"/>
      <c r="P93" s="124"/>
      <c r="Q93" s="124"/>
      <c r="R93" s="124"/>
      <c r="S93" s="128"/>
      <c r="T93" s="128"/>
      <c r="U93" s="128"/>
      <c r="V93" s="128"/>
      <c r="W93" s="9"/>
      <c r="X93" s="30"/>
      <c r="Y93" s="30"/>
      <c r="AB93" s="1"/>
      <c r="AC93" s="1"/>
      <c r="AD93" s="1"/>
      <c r="AE93" s="1"/>
      <c r="AF93" s="1"/>
    </row>
    <row r="94" spans="2:32">
      <c r="B94" s="1"/>
      <c r="C94" s="1"/>
      <c r="E94" s="123"/>
      <c r="F94" s="123"/>
      <c r="G94" s="123"/>
      <c r="H94" s="123"/>
      <c r="I94" s="123"/>
      <c r="J94" s="123"/>
      <c r="K94" s="123"/>
      <c r="L94" s="123"/>
      <c r="M94" s="123"/>
      <c r="N94" s="123"/>
      <c r="O94" s="126"/>
      <c r="P94" s="124"/>
      <c r="Q94" s="124"/>
      <c r="R94" s="124"/>
      <c r="S94" s="128"/>
      <c r="T94" s="128"/>
      <c r="U94" s="128"/>
      <c r="V94" s="128"/>
      <c r="W94" s="9"/>
      <c r="X94" s="30"/>
      <c r="Y94" s="30"/>
      <c r="AB94" s="1"/>
      <c r="AC94" s="1"/>
      <c r="AD94" s="1"/>
      <c r="AE94" s="1"/>
      <c r="AF94" s="1"/>
    </row>
    <row r="95" spans="2:32">
      <c r="B95" s="1"/>
      <c r="C95" s="1"/>
      <c r="E95" s="123"/>
      <c r="F95" s="123"/>
      <c r="G95" s="123"/>
      <c r="H95" s="123"/>
      <c r="I95" s="123"/>
      <c r="J95" s="123"/>
      <c r="K95" s="123"/>
      <c r="L95" s="123"/>
      <c r="M95" s="123"/>
      <c r="N95" s="123"/>
      <c r="O95" s="126"/>
      <c r="P95" s="124"/>
      <c r="Q95" s="124"/>
      <c r="R95" s="124"/>
      <c r="S95" s="128"/>
      <c r="T95" s="128"/>
      <c r="U95" s="128"/>
      <c r="V95" s="128"/>
      <c r="W95" s="9"/>
      <c r="X95" s="30"/>
      <c r="Y95" s="30"/>
      <c r="AB95" s="1"/>
      <c r="AC95" s="1"/>
      <c r="AD95" s="1"/>
      <c r="AE95" s="1"/>
      <c r="AF95" s="1"/>
    </row>
    <row r="96" spans="2:32">
      <c r="B96" s="1"/>
      <c r="C96" s="1"/>
      <c r="E96" s="123"/>
      <c r="F96" s="123"/>
      <c r="G96" s="123"/>
      <c r="H96" s="123"/>
      <c r="I96" s="123"/>
      <c r="J96" s="123"/>
      <c r="K96" s="123"/>
      <c r="L96" s="123"/>
      <c r="M96" s="123"/>
      <c r="N96" s="123"/>
      <c r="O96" s="126"/>
      <c r="P96" s="124"/>
      <c r="Q96" s="124"/>
      <c r="R96" s="124"/>
      <c r="S96" s="128"/>
      <c r="T96" s="128"/>
      <c r="U96" s="128"/>
      <c r="V96" s="128"/>
      <c r="W96" s="9"/>
      <c r="X96" s="30"/>
      <c r="Y96" s="30"/>
      <c r="AB96" s="1"/>
      <c r="AC96" s="1"/>
      <c r="AD96" s="1"/>
      <c r="AE96" s="1"/>
      <c r="AF96" s="1"/>
    </row>
    <row r="97" spans="2:32">
      <c r="B97" s="1"/>
      <c r="C97" s="1"/>
      <c r="E97" s="123"/>
      <c r="F97" s="123"/>
      <c r="G97" s="123"/>
      <c r="H97" s="123"/>
      <c r="I97" s="123"/>
      <c r="J97" s="123"/>
      <c r="K97" s="123"/>
      <c r="L97" s="123"/>
      <c r="M97" s="123"/>
      <c r="N97" s="123"/>
      <c r="O97" s="126"/>
      <c r="P97" s="124"/>
      <c r="Q97" s="124"/>
      <c r="R97" s="124"/>
      <c r="S97" s="128"/>
      <c r="T97" s="128"/>
      <c r="U97" s="128"/>
      <c r="V97" s="128"/>
      <c r="W97" s="9"/>
      <c r="X97" s="30"/>
      <c r="Y97" s="30"/>
      <c r="AB97" s="1"/>
      <c r="AC97" s="1"/>
      <c r="AD97" s="1"/>
      <c r="AE97" s="1"/>
      <c r="AF97" s="1"/>
    </row>
    <row r="98" spans="2:32">
      <c r="B98" s="1"/>
      <c r="C98" s="1"/>
      <c r="E98" s="123"/>
      <c r="F98" s="123"/>
      <c r="G98" s="123"/>
      <c r="H98" s="123"/>
      <c r="I98" s="123"/>
      <c r="J98" s="123"/>
      <c r="K98" s="123"/>
      <c r="L98" s="123"/>
      <c r="M98" s="123"/>
      <c r="N98" s="123"/>
      <c r="O98" s="126"/>
      <c r="P98" s="124"/>
      <c r="Q98" s="124"/>
      <c r="R98" s="124"/>
      <c r="S98" s="128"/>
      <c r="T98" s="128"/>
      <c r="U98" s="128"/>
      <c r="V98" s="128"/>
      <c r="W98" s="9"/>
      <c r="X98" s="30"/>
      <c r="Y98" s="30"/>
      <c r="AB98" s="1"/>
      <c r="AC98" s="1"/>
      <c r="AD98" s="1"/>
      <c r="AE98" s="1"/>
      <c r="AF98" s="1"/>
    </row>
    <row r="99" spans="2:32">
      <c r="B99" s="1"/>
      <c r="C99" s="1"/>
      <c r="E99" s="123"/>
      <c r="F99" s="123"/>
      <c r="G99" s="123"/>
      <c r="H99" s="123"/>
      <c r="I99" s="123"/>
      <c r="J99" s="123"/>
      <c r="K99" s="123"/>
      <c r="L99" s="123"/>
      <c r="M99" s="123"/>
      <c r="N99" s="123"/>
      <c r="O99" s="126"/>
      <c r="P99" s="124"/>
      <c r="Q99" s="124"/>
      <c r="R99" s="124"/>
      <c r="S99" s="128"/>
      <c r="T99" s="128"/>
      <c r="U99" s="128"/>
      <c r="V99" s="128"/>
      <c r="W99" s="9"/>
      <c r="X99" s="30"/>
      <c r="Y99" s="30"/>
      <c r="AB99" s="1"/>
      <c r="AC99" s="1"/>
      <c r="AD99" s="1"/>
      <c r="AE99" s="1"/>
      <c r="AF99" s="1"/>
    </row>
    <row r="100" spans="2:32">
      <c r="B100" s="1"/>
      <c r="C100" s="1"/>
      <c r="E100" s="123"/>
      <c r="F100" s="123"/>
      <c r="G100" s="123"/>
      <c r="H100" s="123"/>
      <c r="I100" s="123"/>
      <c r="J100" s="123"/>
      <c r="K100" s="123"/>
      <c r="L100" s="123"/>
      <c r="M100" s="123"/>
      <c r="N100" s="123"/>
      <c r="O100" s="126"/>
      <c r="P100" s="124"/>
      <c r="Q100" s="124"/>
      <c r="R100" s="124"/>
      <c r="S100" s="128"/>
      <c r="T100" s="128"/>
      <c r="U100" s="128"/>
      <c r="V100" s="128"/>
      <c r="W100" s="9"/>
      <c r="X100" s="30"/>
      <c r="Y100" s="30"/>
      <c r="AB100" s="1"/>
      <c r="AC100" s="1"/>
      <c r="AD100" s="1"/>
      <c r="AE100" s="1"/>
      <c r="AF100" s="1"/>
    </row>
    <row r="101" spans="2:32">
      <c r="B101" s="1"/>
      <c r="C101" s="1"/>
      <c r="E101" s="123"/>
      <c r="F101" s="123"/>
      <c r="G101" s="123"/>
      <c r="H101" s="123"/>
      <c r="I101" s="123"/>
      <c r="J101" s="123"/>
      <c r="K101" s="123"/>
      <c r="L101" s="123"/>
      <c r="M101" s="123"/>
      <c r="N101" s="123"/>
      <c r="O101" s="126"/>
      <c r="P101" s="124"/>
      <c r="Q101" s="124"/>
      <c r="R101" s="124"/>
      <c r="S101" s="128"/>
      <c r="T101" s="128"/>
      <c r="U101" s="128"/>
      <c r="V101" s="128"/>
      <c r="W101" s="9"/>
      <c r="X101" s="30"/>
      <c r="Y101" s="30"/>
      <c r="AB101" s="1"/>
      <c r="AC101" s="1"/>
      <c r="AD101" s="1"/>
      <c r="AE101" s="1"/>
      <c r="AF101" s="1"/>
    </row>
    <row r="102" spans="2:32">
      <c r="B102" s="1"/>
      <c r="C102" s="1"/>
      <c r="E102" s="123"/>
      <c r="F102" s="123"/>
      <c r="G102" s="123"/>
      <c r="H102" s="123"/>
      <c r="I102" s="123"/>
      <c r="J102" s="123"/>
      <c r="K102" s="123"/>
      <c r="L102" s="123"/>
      <c r="M102" s="123"/>
      <c r="N102" s="123"/>
      <c r="O102" s="126"/>
      <c r="P102" s="124"/>
      <c r="Q102" s="124"/>
      <c r="R102" s="124"/>
      <c r="S102" s="128"/>
      <c r="T102" s="128"/>
      <c r="U102" s="128"/>
      <c r="V102" s="128"/>
      <c r="W102" s="9"/>
      <c r="X102" s="30"/>
      <c r="Y102" s="30"/>
      <c r="AB102" s="1"/>
      <c r="AC102" s="1"/>
      <c r="AD102" s="1"/>
      <c r="AE102" s="1"/>
      <c r="AF102" s="1"/>
    </row>
    <row r="103" spans="2:32">
      <c r="B103" s="1"/>
      <c r="C103" s="1"/>
      <c r="E103" s="123"/>
      <c r="F103" s="123"/>
      <c r="G103" s="123"/>
      <c r="H103" s="123"/>
      <c r="I103" s="123"/>
      <c r="J103" s="123"/>
      <c r="K103" s="123"/>
      <c r="L103" s="123"/>
      <c r="M103" s="123"/>
      <c r="N103" s="123"/>
      <c r="O103" s="126"/>
      <c r="P103" s="124"/>
      <c r="Q103" s="124"/>
      <c r="R103" s="124"/>
      <c r="S103" s="128"/>
      <c r="T103" s="128"/>
      <c r="U103" s="128"/>
      <c r="V103" s="128"/>
      <c r="W103" s="9"/>
      <c r="X103" s="30"/>
      <c r="Y103" s="30"/>
      <c r="AB103" s="1"/>
      <c r="AC103" s="1"/>
      <c r="AD103" s="1"/>
      <c r="AE103" s="1"/>
      <c r="AF103" s="1"/>
    </row>
    <row r="104" spans="2:32">
      <c r="B104" s="1"/>
      <c r="C104" s="1"/>
      <c r="E104" s="123"/>
      <c r="F104" s="123"/>
      <c r="G104" s="123"/>
      <c r="H104" s="123"/>
      <c r="I104" s="123"/>
      <c r="J104" s="123"/>
      <c r="K104" s="123"/>
      <c r="L104" s="123"/>
      <c r="M104" s="123"/>
      <c r="N104" s="123"/>
      <c r="O104" s="126"/>
      <c r="P104" s="124"/>
      <c r="Q104" s="124"/>
      <c r="R104" s="124"/>
      <c r="S104" s="128"/>
      <c r="T104" s="128"/>
      <c r="U104" s="128"/>
      <c r="V104" s="128"/>
      <c r="W104" s="9"/>
      <c r="X104" s="30"/>
      <c r="Y104" s="30"/>
      <c r="AB104" s="1"/>
      <c r="AC104" s="1"/>
      <c r="AD104" s="1"/>
      <c r="AE104" s="1"/>
      <c r="AF104" s="1"/>
    </row>
    <row r="105" spans="2:32">
      <c r="B105" s="1"/>
      <c r="C105" s="1"/>
      <c r="E105" s="123"/>
      <c r="F105" s="123"/>
      <c r="G105" s="123"/>
      <c r="H105" s="123"/>
      <c r="I105" s="123"/>
      <c r="J105" s="123"/>
      <c r="K105" s="123"/>
      <c r="L105" s="123"/>
      <c r="M105" s="123"/>
      <c r="N105" s="123"/>
      <c r="O105" s="126"/>
      <c r="P105" s="124"/>
      <c r="Q105" s="124"/>
      <c r="R105" s="124"/>
      <c r="S105" s="128"/>
      <c r="T105" s="128"/>
      <c r="U105" s="128"/>
      <c r="V105" s="128"/>
      <c r="W105" s="9"/>
      <c r="X105" s="30"/>
      <c r="Y105" s="30"/>
      <c r="AB105" s="1"/>
      <c r="AC105" s="1"/>
      <c r="AD105" s="1"/>
      <c r="AE105" s="1"/>
      <c r="AF105" s="1"/>
    </row>
    <row r="106" spans="2:32">
      <c r="B106" s="1"/>
      <c r="C106" s="1"/>
      <c r="E106" s="123"/>
      <c r="F106" s="123"/>
      <c r="G106" s="123"/>
      <c r="H106" s="123"/>
      <c r="I106" s="123"/>
      <c r="J106" s="123"/>
      <c r="K106" s="123"/>
      <c r="L106" s="123"/>
      <c r="M106" s="123"/>
      <c r="N106" s="123"/>
      <c r="O106" s="126"/>
      <c r="P106" s="124"/>
      <c r="Q106" s="124"/>
      <c r="R106" s="124"/>
      <c r="S106" s="128"/>
      <c r="T106" s="128"/>
      <c r="U106" s="128"/>
      <c r="V106" s="128"/>
      <c r="W106" s="9"/>
      <c r="X106" s="30"/>
      <c r="Y106" s="30"/>
      <c r="AB106" s="1"/>
      <c r="AC106" s="1"/>
      <c r="AD106" s="1"/>
      <c r="AE106" s="1"/>
      <c r="AF106" s="1"/>
    </row>
    <row r="107" spans="2:32">
      <c r="B107" s="1"/>
      <c r="C107" s="1"/>
      <c r="E107" s="123"/>
      <c r="F107" s="123"/>
      <c r="G107" s="123"/>
      <c r="H107" s="123"/>
      <c r="I107" s="123"/>
      <c r="J107" s="123"/>
      <c r="K107" s="123"/>
      <c r="L107" s="123"/>
      <c r="M107" s="123"/>
      <c r="N107" s="123"/>
      <c r="O107" s="126"/>
      <c r="P107" s="124"/>
      <c r="Q107" s="124"/>
      <c r="R107" s="124"/>
      <c r="S107" s="128"/>
      <c r="T107" s="128"/>
      <c r="U107" s="128"/>
      <c r="V107" s="128"/>
      <c r="W107" s="9"/>
      <c r="X107" s="30"/>
      <c r="Y107" s="30"/>
      <c r="AB107" s="1"/>
      <c r="AC107" s="1"/>
      <c r="AD107" s="1"/>
      <c r="AE107" s="1"/>
      <c r="AF107" s="1"/>
    </row>
    <row r="108" spans="2:32">
      <c r="B108" s="1"/>
      <c r="C108" s="1"/>
      <c r="E108" s="123"/>
      <c r="F108" s="123"/>
      <c r="G108" s="123"/>
      <c r="H108" s="123"/>
      <c r="I108" s="123"/>
      <c r="J108" s="123"/>
      <c r="K108" s="123"/>
      <c r="L108" s="123"/>
      <c r="M108" s="123"/>
      <c r="N108" s="123"/>
      <c r="O108" s="126"/>
      <c r="P108" s="124"/>
      <c r="Q108" s="124"/>
      <c r="R108" s="124"/>
      <c r="S108" s="128"/>
      <c r="T108" s="128"/>
      <c r="U108" s="128"/>
      <c r="V108" s="128"/>
      <c r="W108" s="9"/>
      <c r="X108" s="30"/>
      <c r="Y108" s="30"/>
      <c r="AB108" s="1"/>
      <c r="AC108" s="1"/>
      <c r="AD108" s="1"/>
      <c r="AE108" s="1"/>
      <c r="AF108" s="1"/>
    </row>
    <row r="109" spans="2:32">
      <c r="B109" s="1"/>
      <c r="C109" s="1"/>
      <c r="E109" s="123"/>
      <c r="F109" s="123"/>
      <c r="G109" s="123"/>
      <c r="H109" s="123"/>
      <c r="I109" s="123"/>
      <c r="J109" s="123"/>
      <c r="K109" s="123"/>
      <c r="L109" s="123"/>
      <c r="M109" s="123"/>
      <c r="N109" s="123"/>
      <c r="O109" s="126"/>
      <c r="P109" s="124"/>
      <c r="Q109" s="124"/>
      <c r="R109" s="124"/>
      <c r="S109" s="128"/>
      <c r="T109" s="128"/>
      <c r="U109" s="128"/>
      <c r="V109" s="128"/>
      <c r="W109" s="9"/>
      <c r="X109" s="30"/>
      <c r="Y109" s="30"/>
      <c r="AB109" s="1"/>
      <c r="AC109" s="1"/>
      <c r="AD109" s="1"/>
      <c r="AE109" s="1"/>
      <c r="AF109" s="1"/>
    </row>
    <row r="110" spans="2:32">
      <c r="B110" s="1"/>
      <c r="C110" s="1"/>
      <c r="E110" s="123"/>
      <c r="F110" s="123"/>
      <c r="G110" s="123"/>
      <c r="H110" s="123"/>
      <c r="I110" s="123"/>
      <c r="J110" s="123"/>
      <c r="K110" s="123"/>
      <c r="L110" s="123"/>
      <c r="M110" s="123"/>
      <c r="N110" s="123"/>
      <c r="O110" s="126"/>
      <c r="P110" s="124"/>
      <c r="Q110" s="124"/>
      <c r="R110" s="124"/>
      <c r="S110" s="128"/>
      <c r="T110" s="128"/>
      <c r="U110" s="128"/>
      <c r="V110" s="128"/>
      <c r="W110" s="9"/>
      <c r="X110" s="30"/>
      <c r="Y110" s="30"/>
      <c r="AB110" s="1"/>
      <c r="AC110" s="1"/>
      <c r="AD110" s="1"/>
      <c r="AE110" s="1"/>
      <c r="AF110" s="1"/>
    </row>
    <row r="111" spans="2:32">
      <c r="B111" s="1"/>
      <c r="C111" s="1"/>
      <c r="E111" s="123"/>
      <c r="F111" s="123"/>
      <c r="G111" s="123"/>
      <c r="H111" s="123"/>
      <c r="I111" s="123"/>
      <c r="J111" s="123"/>
      <c r="K111" s="123"/>
      <c r="L111" s="123"/>
      <c r="M111" s="123"/>
      <c r="N111" s="123"/>
      <c r="O111" s="126"/>
      <c r="P111" s="124"/>
      <c r="Q111" s="124"/>
      <c r="R111" s="124"/>
      <c r="S111" s="128"/>
      <c r="T111" s="128"/>
      <c r="U111" s="128"/>
      <c r="V111" s="128"/>
      <c r="W111" s="9"/>
      <c r="X111" s="30"/>
      <c r="Y111" s="30"/>
      <c r="AB111" s="1"/>
      <c r="AC111" s="1"/>
      <c r="AD111" s="1"/>
      <c r="AE111" s="1"/>
      <c r="AF111" s="1"/>
    </row>
    <row r="112" spans="2:32">
      <c r="B112" s="1"/>
      <c r="C112" s="1"/>
      <c r="E112" s="123"/>
      <c r="F112" s="123"/>
      <c r="G112" s="123"/>
      <c r="H112" s="123"/>
      <c r="I112" s="123"/>
      <c r="J112" s="123"/>
      <c r="K112" s="123"/>
      <c r="L112" s="123"/>
      <c r="M112" s="123"/>
      <c r="N112" s="123"/>
      <c r="O112" s="126"/>
      <c r="P112" s="124"/>
      <c r="Q112" s="124"/>
      <c r="R112" s="124"/>
      <c r="S112" s="128"/>
      <c r="T112" s="128"/>
      <c r="U112" s="128"/>
      <c r="V112" s="128"/>
      <c r="W112" s="9"/>
      <c r="X112" s="30"/>
      <c r="Y112" s="30"/>
      <c r="AB112" s="1"/>
      <c r="AC112" s="1"/>
      <c r="AD112" s="1"/>
      <c r="AE112" s="1"/>
      <c r="AF112" s="1"/>
    </row>
    <row r="113" spans="2:32">
      <c r="B113" s="1"/>
      <c r="C113" s="1"/>
      <c r="E113" s="123"/>
      <c r="F113" s="123"/>
      <c r="G113" s="123"/>
      <c r="H113" s="123"/>
      <c r="I113" s="123"/>
      <c r="J113" s="123"/>
      <c r="K113" s="123"/>
      <c r="L113" s="123"/>
      <c r="M113" s="123"/>
      <c r="N113" s="123"/>
      <c r="O113" s="126"/>
      <c r="P113" s="124"/>
      <c r="Q113" s="124"/>
      <c r="R113" s="124"/>
      <c r="S113" s="128"/>
      <c r="T113" s="128"/>
      <c r="U113" s="128"/>
      <c r="V113" s="128"/>
      <c r="W113" s="9"/>
      <c r="X113" s="30"/>
      <c r="Y113" s="30"/>
      <c r="AB113" s="1"/>
      <c r="AC113" s="1"/>
      <c r="AD113" s="1"/>
      <c r="AE113" s="1"/>
      <c r="AF113" s="1"/>
    </row>
    <row r="114" spans="2:32">
      <c r="B114" s="1"/>
      <c r="C114" s="1"/>
      <c r="E114" s="123"/>
      <c r="F114" s="123"/>
      <c r="G114" s="123"/>
      <c r="H114" s="123"/>
      <c r="I114" s="123"/>
      <c r="J114" s="123"/>
      <c r="K114" s="123"/>
      <c r="L114" s="123"/>
      <c r="M114" s="123"/>
      <c r="N114" s="123"/>
      <c r="O114" s="126"/>
      <c r="P114" s="124"/>
      <c r="Q114" s="124"/>
      <c r="R114" s="124"/>
      <c r="S114" s="128"/>
      <c r="T114" s="128"/>
      <c r="U114" s="128"/>
      <c r="V114" s="128"/>
      <c r="W114" s="9"/>
      <c r="X114" s="30"/>
      <c r="Y114" s="30"/>
      <c r="AB114" s="1"/>
      <c r="AC114" s="1"/>
      <c r="AD114" s="1"/>
      <c r="AE114" s="1"/>
      <c r="AF114" s="1"/>
    </row>
    <row r="115" spans="2:32">
      <c r="B115" s="1"/>
      <c r="C115" s="1"/>
      <c r="E115" s="123"/>
      <c r="F115" s="123"/>
      <c r="G115" s="123"/>
      <c r="H115" s="123"/>
      <c r="I115" s="123"/>
      <c r="J115" s="123"/>
      <c r="K115" s="123"/>
      <c r="L115" s="123"/>
      <c r="M115" s="123"/>
      <c r="N115" s="123"/>
      <c r="O115" s="126"/>
      <c r="P115" s="124"/>
      <c r="Q115" s="124"/>
      <c r="R115" s="124"/>
      <c r="S115" s="128"/>
      <c r="T115" s="128"/>
      <c r="U115" s="128"/>
      <c r="V115" s="128"/>
      <c r="W115" s="9"/>
      <c r="X115" s="30"/>
      <c r="Y115" s="30"/>
      <c r="AB115" s="1"/>
      <c r="AC115" s="1"/>
      <c r="AD115" s="1"/>
      <c r="AE115" s="1"/>
      <c r="AF115" s="1"/>
    </row>
    <row r="116" spans="2:32">
      <c r="B116" s="1"/>
      <c r="C116" s="1"/>
      <c r="E116" s="123"/>
      <c r="F116" s="123"/>
      <c r="G116" s="123"/>
      <c r="H116" s="123"/>
      <c r="I116" s="123"/>
      <c r="J116" s="123"/>
      <c r="K116" s="123"/>
      <c r="L116" s="123"/>
      <c r="M116" s="123"/>
      <c r="N116" s="123"/>
      <c r="O116" s="126"/>
      <c r="P116" s="124"/>
      <c r="Q116" s="124"/>
      <c r="R116" s="124"/>
      <c r="S116" s="128"/>
      <c r="T116" s="128"/>
      <c r="U116" s="128"/>
      <c r="V116" s="128"/>
      <c r="W116" s="9"/>
      <c r="X116" s="30"/>
      <c r="Y116" s="30"/>
      <c r="AB116" s="1"/>
      <c r="AC116" s="1"/>
      <c r="AD116" s="1"/>
      <c r="AE116" s="1"/>
      <c r="AF116" s="1"/>
    </row>
    <row r="117" spans="2:32">
      <c r="B117" s="1"/>
      <c r="C117" s="1"/>
      <c r="E117" s="123"/>
      <c r="F117" s="123"/>
      <c r="G117" s="123"/>
      <c r="H117" s="123"/>
      <c r="I117" s="123"/>
      <c r="J117" s="123"/>
      <c r="K117" s="123"/>
      <c r="L117" s="123"/>
      <c r="M117" s="123"/>
      <c r="N117" s="123"/>
      <c r="O117" s="126"/>
      <c r="P117" s="124"/>
      <c r="Q117" s="124"/>
      <c r="R117" s="124"/>
      <c r="S117" s="128"/>
      <c r="T117" s="128"/>
      <c r="U117" s="128"/>
      <c r="V117" s="128"/>
      <c r="W117" s="9"/>
      <c r="X117" s="30"/>
      <c r="Y117" s="30"/>
      <c r="AB117" s="1"/>
      <c r="AC117" s="1"/>
      <c r="AD117" s="1"/>
      <c r="AE117" s="1"/>
      <c r="AF117" s="1"/>
    </row>
    <row r="118" spans="2:32">
      <c r="B118" s="1"/>
      <c r="C118" s="1"/>
      <c r="E118" s="123"/>
      <c r="F118" s="123"/>
      <c r="G118" s="123"/>
      <c r="H118" s="123"/>
      <c r="I118" s="123"/>
      <c r="J118" s="123"/>
      <c r="K118" s="123"/>
      <c r="L118" s="123"/>
      <c r="M118" s="123"/>
      <c r="N118" s="123"/>
      <c r="O118" s="126"/>
      <c r="P118" s="124"/>
      <c r="Q118" s="124"/>
      <c r="R118" s="124"/>
      <c r="S118" s="128"/>
      <c r="T118" s="128"/>
      <c r="U118" s="128"/>
      <c r="V118" s="128"/>
      <c r="W118" s="9"/>
      <c r="X118" s="30"/>
      <c r="Y118" s="30"/>
      <c r="AB118" s="1"/>
      <c r="AC118" s="1"/>
      <c r="AD118" s="1"/>
      <c r="AE118" s="1"/>
      <c r="AF118" s="1"/>
    </row>
    <row r="119" spans="2:32">
      <c r="B119" s="1"/>
      <c r="C119" s="1"/>
      <c r="E119" s="123"/>
      <c r="F119" s="123"/>
      <c r="G119" s="123"/>
      <c r="H119" s="123"/>
      <c r="I119" s="123"/>
      <c r="J119" s="123"/>
      <c r="K119" s="123"/>
      <c r="L119" s="123"/>
      <c r="M119" s="123"/>
      <c r="N119" s="123"/>
      <c r="O119" s="126"/>
      <c r="P119" s="124"/>
      <c r="Q119" s="124"/>
      <c r="R119" s="124"/>
      <c r="S119" s="128"/>
      <c r="T119" s="128"/>
      <c r="U119" s="128"/>
      <c r="V119" s="128"/>
      <c r="W119" s="9"/>
      <c r="X119" s="30"/>
      <c r="Y119" s="30"/>
      <c r="AB119" s="1"/>
      <c r="AC119" s="1"/>
      <c r="AD119" s="1"/>
      <c r="AE119" s="1"/>
      <c r="AF119" s="1"/>
    </row>
    <row r="120" spans="2:32">
      <c r="B120" s="1"/>
      <c r="C120" s="1"/>
      <c r="E120" s="123"/>
      <c r="F120" s="123"/>
      <c r="G120" s="123"/>
      <c r="H120" s="123"/>
      <c r="I120" s="123"/>
      <c r="J120" s="123"/>
      <c r="K120" s="123"/>
      <c r="L120" s="123"/>
      <c r="M120" s="123"/>
      <c r="N120" s="123"/>
      <c r="O120" s="126"/>
      <c r="P120" s="124"/>
      <c r="Q120" s="124"/>
      <c r="R120" s="124"/>
      <c r="S120" s="128"/>
      <c r="T120" s="128"/>
      <c r="U120" s="128"/>
      <c r="V120" s="128"/>
      <c r="W120" s="9"/>
      <c r="X120" s="30"/>
      <c r="Y120" s="30"/>
      <c r="AB120" s="1"/>
      <c r="AC120" s="1"/>
      <c r="AD120" s="1"/>
      <c r="AE120" s="1"/>
      <c r="AF120" s="1"/>
    </row>
    <row r="121" spans="2:32">
      <c r="B121" s="1"/>
      <c r="C121" s="1"/>
      <c r="E121" s="123"/>
      <c r="F121" s="123"/>
      <c r="G121" s="123"/>
      <c r="H121" s="123"/>
      <c r="I121" s="123"/>
      <c r="J121" s="123"/>
      <c r="K121" s="123"/>
      <c r="L121" s="123"/>
      <c r="M121" s="123"/>
      <c r="N121" s="123"/>
      <c r="O121" s="126"/>
      <c r="P121" s="124"/>
      <c r="Q121" s="124"/>
      <c r="R121" s="124"/>
      <c r="S121" s="128"/>
      <c r="T121" s="128"/>
      <c r="U121" s="128"/>
      <c r="V121" s="128"/>
      <c r="W121" s="9"/>
      <c r="X121" s="30"/>
      <c r="Y121" s="30"/>
      <c r="AB121" s="1"/>
      <c r="AC121" s="1"/>
      <c r="AD121" s="1"/>
      <c r="AE121" s="1"/>
      <c r="AF121" s="1"/>
    </row>
    <row r="122" spans="2:32">
      <c r="B122" s="1"/>
      <c r="C122" s="1"/>
      <c r="E122" s="123"/>
      <c r="F122" s="123"/>
      <c r="G122" s="123"/>
      <c r="H122" s="123"/>
      <c r="I122" s="123"/>
      <c r="J122" s="123"/>
      <c r="K122" s="123"/>
      <c r="L122" s="123"/>
      <c r="M122" s="123"/>
      <c r="N122" s="123"/>
      <c r="O122" s="126"/>
      <c r="P122" s="124"/>
      <c r="Q122" s="124"/>
      <c r="R122" s="124"/>
      <c r="S122" s="128"/>
      <c r="T122" s="128"/>
      <c r="U122" s="128"/>
      <c r="V122" s="128"/>
      <c r="W122" s="9"/>
      <c r="X122" s="30"/>
      <c r="Y122" s="30"/>
      <c r="AB122" s="1"/>
      <c r="AC122" s="1"/>
      <c r="AD122" s="1"/>
      <c r="AE122" s="1"/>
      <c r="AF122" s="1"/>
    </row>
    <row r="123" spans="2:32">
      <c r="B123" s="1"/>
      <c r="C123" s="1"/>
      <c r="E123" s="123"/>
      <c r="F123" s="123"/>
      <c r="G123" s="123"/>
      <c r="H123" s="123"/>
      <c r="I123" s="123"/>
      <c r="J123" s="123"/>
      <c r="K123" s="123"/>
      <c r="L123" s="123"/>
      <c r="M123" s="123"/>
      <c r="N123" s="123"/>
      <c r="O123" s="126"/>
      <c r="P123" s="124"/>
      <c r="Q123" s="124"/>
      <c r="R123" s="124"/>
      <c r="S123" s="128"/>
      <c r="T123" s="128"/>
      <c r="U123" s="128"/>
      <c r="V123" s="128"/>
      <c r="W123" s="9"/>
      <c r="X123" s="30"/>
      <c r="Y123" s="30"/>
      <c r="AB123" s="1"/>
      <c r="AC123" s="1"/>
      <c r="AD123" s="1"/>
      <c r="AE123" s="1"/>
      <c r="AF123" s="1"/>
    </row>
    <row r="124" spans="2:32">
      <c r="B124" s="1"/>
      <c r="C124" s="1"/>
      <c r="E124" s="123"/>
      <c r="F124" s="123"/>
      <c r="G124" s="123"/>
      <c r="H124" s="123"/>
      <c r="I124" s="123"/>
      <c r="J124" s="123"/>
      <c r="K124" s="123"/>
      <c r="L124" s="123"/>
      <c r="M124" s="123"/>
      <c r="N124" s="123"/>
      <c r="O124" s="126"/>
      <c r="P124" s="124"/>
      <c r="Q124" s="124"/>
      <c r="R124" s="124"/>
      <c r="S124" s="128"/>
      <c r="T124" s="128"/>
      <c r="U124" s="128"/>
      <c r="V124" s="128"/>
      <c r="W124" s="9"/>
      <c r="X124" s="30"/>
      <c r="Y124" s="30"/>
      <c r="AB124" s="1"/>
      <c r="AC124" s="1"/>
      <c r="AD124" s="1"/>
      <c r="AE124" s="1"/>
      <c r="AF124" s="1"/>
    </row>
    <row r="125" spans="2:32">
      <c r="B125" s="1"/>
      <c r="C125" s="1"/>
      <c r="E125" s="123"/>
      <c r="F125" s="123"/>
      <c r="G125" s="123"/>
      <c r="H125" s="123"/>
      <c r="I125" s="123"/>
      <c r="J125" s="123"/>
      <c r="K125" s="123"/>
      <c r="L125" s="123"/>
      <c r="M125" s="123"/>
      <c r="N125" s="123"/>
      <c r="O125" s="126"/>
      <c r="P125" s="124"/>
      <c r="Q125" s="124"/>
      <c r="R125" s="124"/>
      <c r="S125" s="128"/>
      <c r="T125" s="128"/>
      <c r="U125" s="128"/>
      <c r="V125" s="128"/>
      <c r="W125" s="9"/>
      <c r="X125" s="30"/>
      <c r="Y125" s="30"/>
      <c r="AB125" s="1"/>
      <c r="AC125" s="1"/>
      <c r="AD125" s="1"/>
      <c r="AE125" s="1"/>
      <c r="AF125" s="1"/>
    </row>
    <row r="126" spans="2:32">
      <c r="B126" s="1"/>
      <c r="C126" s="1"/>
      <c r="E126" s="123"/>
      <c r="F126" s="123"/>
      <c r="G126" s="123"/>
      <c r="H126" s="123"/>
      <c r="I126" s="123"/>
      <c r="J126" s="123"/>
      <c r="K126" s="123"/>
      <c r="L126" s="123"/>
      <c r="M126" s="123"/>
      <c r="N126" s="123"/>
      <c r="O126" s="126"/>
      <c r="P126" s="124"/>
      <c r="Q126" s="124"/>
      <c r="R126" s="124"/>
      <c r="S126" s="128"/>
      <c r="T126" s="128"/>
      <c r="U126" s="128"/>
      <c r="V126" s="128"/>
      <c r="W126" s="9"/>
      <c r="X126" s="30"/>
      <c r="Y126" s="30"/>
      <c r="AB126" s="1"/>
      <c r="AC126" s="1"/>
      <c r="AD126" s="1"/>
      <c r="AE126" s="1"/>
      <c r="AF126" s="1"/>
    </row>
    <row r="127" spans="2:32">
      <c r="B127" s="1"/>
      <c r="C127" s="1"/>
      <c r="E127" s="123"/>
      <c r="F127" s="123"/>
      <c r="G127" s="123"/>
      <c r="H127" s="123"/>
      <c r="I127" s="123"/>
      <c r="J127" s="123"/>
      <c r="K127" s="123"/>
      <c r="L127" s="123"/>
      <c r="M127" s="123"/>
      <c r="N127" s="123"/>
      <c r="O127" s="126"/>
      <c r="P127" s="124"/>
      <c r="Q127" s="124"/>
      <c r="R127" s="124"/>
      <c r="S127" s="128"/>
      <c r="T127" s="128"/>
      <c r="U127" s="128"/>
      <c r="V127" s="128"/>
      <c r="W127" s="9"/>
      <c r="X127" s="30"/>
      <c r="Y127" s="30"/>
      <c r="AB127" s="1"/>
      <c r="AC127" s="1"/>
      <c r="AD127" s="1"/>
      <c r="AE127" s="1"/>
      <c r="AF127" s="1"/>
    </row>
    <row r="128" spans="2:32">
      <c r="B128" s="1"/>
      <c r="C128" s="1"/>
      <c r="E128" s="123"/>
      <c r="F128" s="123"/>
      <c r="G128" s="123"/>
      <c r="H128" s="123"/>
      <c r="I128" s="123"/>
      <c r="J128" s="123"/>
      <c r="K128" s="123"/>
      <c r="L128" s="123"/>
      <c r="M128" s="123"/>
      <c r="N128" s="123"/>
      <c r="O128" s="126"/>
      <c r="P128" s="124"/>
      <c r="Q128" s="124"/>
      <c r="R128" s="124"/>
      <c r="S128" s="128"/>
      <c r="T128" s="128"/>
      <c r="U128" s="128"/>
      <c r="V128" s="128"/>
      <c r="W128" s="9"/>
      <c r="X128" s="30"/>
      <c r="Y128" s="30"/>
      <c r="AB128" s="1"/>
      <c r="AC128" s="1"/>
      <c r="AD128" s="1"/>
      <c r="AE128" s="1"/>
      <c r="AF128" s="1"/>
    </row>
    <row r="129" spans="1:256">
      <c r="B129" s="1"/>
      <c r="C129" s="1"/>
      <c r="E129" s="123"/>
      <c r="F129" s="123"/>
      <c r="G129" s="123"/>
      <c r="H129" s="123"/>
      <c r="I129" s="123"/>
      <c r="J129" s="123"/>
      <c r="K129" s="123"/>
      <c r="L129" s="123"/>
      <c r="M129" s="123"/>
      <c r="N129" s="123"/>
      <c r="O129" s="126"/>
      <c r="P129" s="124"/>
      <c r="Q129" s="124"/>
      <c r="R129" s="124"/>
      <c r="S129" s="128"/>
      <c r="T129" s="128"/>
      <c r="U129" s="128"/>
      <c r="V129" s="128"/>
      <c r="W129" s="9"/>
      <c r="X129" s="30"/>
      <c r="Y129" s="30"/>
      <c r="AB129" s="1"/>
      <c r="AC129" s="1"/>
      <c r="AD129" s="1"/>
      <c r="AE129" s="1"/>
      <c r="AF129" s="1"/>
    </row>
    <row r="130" spans="1:256">
      <c r="B130" s="1"/>
      <c r="C130" s="1"/>
      <c r="E130" s="123"/>
      <c r="F130" s="123"/>
      <c r="G130" s="123"/>
      <c r="H130" s="123"/>
      <c r="I130" s="123"/>
      <c r="J130" s="123"/>
      <c r="K130" s="123"/>
      <c r="L130" s="123"/>
      <c r="M130" s="123"/>
      <c r="N130" s="123"/>
      <c r="O130" s="126"/>
      <c r="P130" s="124"/>
      <c r="Q130" s="124"/>
      <c r="R130" s="124"/>
      <c r="S130" s="128"/>
      <c r="T130" s="128"/>
      <c r="U130" s="128"/>
      <c r="V130" s="128"/>
      <c r="W130" s="9"/>
      <c r="X130" s="30"/>
      <c r="Y130" s="30"/>
      <c r="AB130" s="1"/>
      <c r="AC130" s="1"/>
      <c r="AD130" s="1"/>
      <c r="AE130" s="1"/>
      <c r="AF130" s="1"/>
    </row>
    <row r="131" spans="1:256">
      <c r="B131" s="1"/>
      <c r="C131" s="1"/>
      <c r="E131" s="123"/>
      <c r="F131" s="123"/>
      <c r="G131" s="123"/>
      <c r="H131" s="123"/>
      <c r="I131" s="123"/>
      <c r="J131" s="123"/>
      <c r="K131" s="123"/>
      <c r="L131" s="123"/>
      <c r="M131" s="123"/>
      <c r="N131" s="123"/>
      <c r="O131" s="126"/>
      <c r="P131" s="124"/>
      <c r="Q131" s="124"/>
      <c r="R131" s="124"/>
      <c r="S131" s="128"/>
      <c r="T131" s="128"/>
      <c r="U131" s="128"/>
      <c r="V131" s="128"/>
      <c r="W131" s="9"/>
      <c r="X131" s="30"/>
      <c r="Y131" s="30"/>
      <c r="AB131" s="1"/>
      <c r="AC131" s="1"/>
      <c r="AD131" s="1"/>
      <c r="AE131" s="1"/>
      <c r="AF131" s="1"/>
    </row>
    <row r="132" spans="1:256">
      <c r="B132" s="1"/>
      <c r="C132" s="1"/>
      <c r="E132" s="123"/>
      <c r="F132" s="123"/>
      <c r="G132" s="123"/>
      <c r="H132" s="123"/>
      <c r="I132" s="123"/>
      <c r="J132" s="123"/>
      <c r="K132" s="123"/>
      <c r="L132" s="123"/>
      <c r="M132" s="123"/>
      <c r="N132" s="123"/>
      <c r="O132" s="126"/>
      <c r="P132" s="124"/>
      <c r="Q132" s="124"/>
      <c r="R132" s="124"/>
      <c r="S132" s="128"/>
      <c r="T132" s="128"/>
      <c r="U132" s="128"/>
      <c r="V132" s="128"/>
      <c r="W132" s="9"/>
      <c r="X132" s="30"/>
      <c r="Y132" s="30"/>
      <c r="AB132" s="1"/>
      <c r="AC132" s="1"/>
      <c r="AD132" s="1"/>
      <c r="AE132" s="1"/>
      <c r="AF132" s="1"/>
    </row>
    <row r="133" spans="1:256">
      <c r="B133" s="1"/>
      <c r="C133" s="1"/>
      <c r="E133" s="123"/>
      <c r="F133" s="123"/>
      <c r="G133" s="123"/>
      <c r="H133" s="123"/>
      <c r="I133" s="123"/>
      <c r="J133" s="123"/>
      <c r="K133" s="123"/>
      <c r="L133" s="123"/>
      <c r="M133" s="123"/>
      <c r="N133" s="123"/>
      <c r="O133" s="126"/>
      <c r="P133" s="124"/>
      <c r="Q133" s="124"/>
      <c r="R133" s="124"/>
      <c r="S133" s="128"/>
      <c r="T133" s="128"/>
      <c r="U133" s="128"/>
      <c r="V133" s="128"/>
      <c r="W133" s="9"/>
      <c r="X133" s="30"/>
      <c r="Y133" s="30"/>
      <c r="AB133" s="1"/>
      <c r="AC133" s="1"/>
      <c r="AD133" s="1"/>
      <c r="AE133" s="1"/>
      <c r="AF133" s="1"/>
    </row>
    <row r="134" spans="1:256">
      <c r="B134" s="1"/>
      <c r="C134" s="1"/>
      <c r="E134" s="123"/>
      <c r="F134" s="123"/>
      <c r="G134" s="123"/>
      <c r="H134" s="123"/>
      <c r="I134" s="123"/>
      <c r="J134" s="123"/>
      <c r="K134" s="123"/>
      <c r="L134" s="123"/>
      <c r="M134" s="123"/>
      <c r="N134" s="123"/>
      <c r="O134" s="126"/>
      <c r="P134" s="124"/>
      <c r="Q134" s="124"/>
      <c r="R134" s="124"/>
      <c r="S134" s="128"/>
      <c r="T134" s="128"/>
      <c r="U134" s="128"/>
      <c r="V134" s="128"/>
      <c r="W134" s="9"/>
      <c r="X134" s="30"/>
      <c r="Y134" s="30"/>
      <c r="AB134" s="1"/>
      <c r="AC134" s="1"/>
      <c r="AD134" s="1"/>
      <c r="AE134" s="1"/>
      <c r="AF134" s="1"/>
    </row>
    <row r="135" spans="1:256">
      <c r="B135" s="1"/>
      <c r="C135" s="1"/>
      <c r="E135" s="123"/>
      <c r="F135" s="123"/>
      <c r="G135" s="123"/>
      <c r="H135" s="123"/>
      <c r="I135" s="123"/>
      <c r="J135" s="123"/>
      <c r="K135" s="123"/>
      <c r="L135" s="123"/>
      <c r="M135" s="123"/>
      <c r="N135" s="123"/>
      <c r="O135" s="126"/>
      <c r="P135" s="124"/>
      <c r="Q135" s="124"/>
      <c r="R135" s="124"/>
      <c r="S135" s="128"/>
      <c r="T135" s="128"/>
      <c r="U135" s="128"/>
      <c r="V135" s="128"/>
      <c r="W135" s="9"/>
      <c r="X135" s="30"/>
      <c r="Y135" s="30"/>
      <c r="AB135" s="1"/>
      <c r="AC135" s="1"/>
      <c r="AD135" s="1"/>
      <c r="AE135" s="1"/>
      <c r="AF135" s="1"/>
    </row>
    <row r="136" spans="1:256">
      <c r="B136" s="1"/>
      <c r="C136" s="1"/>
      <c r="E136" s="123"/>
      <c r="F136" s="123"/>
      <c r="G136" s="123"/>
      <c r="H136" s="123"/>
      <c r="I136" s="123"/>
      <c r="J136" s="123"/>
      <c r="K136" s="123"/>
      <c r="L136" s="123"/>
      <c r="M136" s="123"/>
      <c r="N136" s="123"/>
      <c r="O136" s="126"/>
      <c r="P136" s="124"/>
      <c r="Q136" s="124"/>
      <c r="R136" s="124"/>
      <c r="S136" s="128"/>
      <c r="T136" s="128"/>
      <c r="U136" s="128"/>
      <c r="V136" s="128"/>
      <c r="W136" s="9"/>
      <c r="X136" s="30"/>
      <c r="Y136" s="30"/>
      <c r="AB136" s="1"/>
      <c r="AC136" s="1"/>
      <c r="AD136" s="1"/>
      <c r="AE136" s="1"/>
      <c r="AF136" s="1"/>
    </row>
    <row r="137" spans="1:256">
      <c r="B137" s="1"/>
      <c r="C137" s="1"/>
      <c r="E137" s="123"/>
      <c r="F137" s="123"/>
      <c r="G137" s="123"/>
      <c r="H137" s="123"/>
      <c r="I137" s="123"/>
      <c r="J137" s="123"/>
      <c r="K137" s="123"/>
      <c r="L137" s="123"/>
      <c r="M137" s="123"/>
      <c r="N137" s="123"/>
      <c r="O137" s="126"/>
      <c r="P137" s="124"/>
      <c r="Q137" s="124"/>
      <c r="R137" s="124"/>
      <c r="S137" s="128"/>
      <c r="T137" s="128"/>
      <c r="U137" s="128"/>
      <c r="V137" s="128"/>
      <c r="W137" s="9"/>
      <c r="X137" s="30"/>
      <c r="Y137" s="30"/>
      <c r="AB137" s="1"/>
      <c r="AC137" s="1"/>
      <c r="AD137" s="1"/>
      <c r="AE137" s="1"/>
      <c r="AF137" s="1"/>
    </row>
    <row r="138" spans="1:256">
      <c r="E138" s="123"/>
      <c r="F138" s="123"/>
      <c r="G138" s="123"/>
      <c r="H138" s="123"/>
      <c r="I138" s="123"/>
      <c r="J138" s="123"/>
      <c r="K138" s="123"/>
      <c r="L138" s="123"/>
      <c r="M138" s="123"/>
      <c r="N138" s="123"/>
      <c r="O138" s="126"/>
      <c r="P138" s="124"/>
      <c r="Q138" s="124"/>
      <c r="R138" s="124"/>
      <c r="S138" s="128"/>
      <c r="T138" s="128"/>
      <c r="U138" s="128"/>
      <c r="V138" s="128"/>
      <c r="W138" s="9"/>
      <c r="X138" s="30"/>
      <c r="Y138" s="30"/>
      <c r="AB138" s="1"/>
      <c r="AC138" s="1"/>
      <c r="AD138" s="1"/>
      <c r="AE138" s="1"/>
      <c r="AF138" s="1"/>
    </row>
    <row r="139" spans="1:256">
      <c r="E139" s="123"/>
      <c r="F139" s="123"/>
      <c r="G139" s="123"/>
      <c r="H139" s="123"/>
      <c r="I139" s="123"/>
      <c r="J139" s="123"/>
      <c r="K139" s="123"/>
      <c r="L139" s="123"/>
      <c r="M139" s="123"/>
      <c r="N139" s="123"/>
      <c r="O139" s="126"/>
      <c r="P139" s="124"/>
      <c r="Q139" s="124"/>
      <c r="R139" s="124"/>
      <c r="S139" s="128"/>
      <c r="T139" s="128"/>
      <c r="U139" s="128"/>
      <c r="V139" s="128"/>
      <c r="W139" s="9"/>
      <c r="X139" s="30"/>
      <c r="Y139" s="30"/>
      <c r="AB139" s="1"/>
      <c r="AC139" s="1"/>
      <c r="AD139" s="1"/>
      <c r="AE139" s="1"/>
      <c r="AF139" s="1"/>
    </row>
    <row r="140" spans="1:256">
      <c r="E140" s="123"/>
      <c r="F140" s="123"/>
      <c r="G140" s="123"/>
      <c r="H140" s="123"/>
      <c r="I140" s="123"/>
      <c r="J140" s="123"/>
      <c r="K140" s="123"/>
      <c r="L140" s="123"/>
      <c r="M140" s="123"/>
      <c r="N140" s="123"/>
      <c r="O140" s="126"/>
      <c r="P140" s="124"/>
      <c r="Q140" s="124"/>
      <c r="R140" s="124"/>
      <c r="S140" s="128"/>
      <c r="T140" s="128"/>
      <c r="U140" s="128"/>
      <c r="V140" s="128"/>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212" priority="14" stopIfTrue="1" operator="greaterThanOrEqual">
      <formula>#REF!</formula>
    </cfRule>
  </conditionalFormatting>
  <conditionalFormatting sqref="G60:H65 O60:P65">
    <cfRule type="cellIs" dxfId="211" priority="13" stopIfTrue="1" operator="greaterThanOrEqual">
      <formula>#REF!</formula>
    </cfRule>
  </conditionalFormatting>
  <conditionalFormatting sqref="O65:P65 O60:P61">
    <cfRule type="expression" dxfId="210" priority="12" stopIfTrue="1">
      <formula>#REF!=""</formula>
    </cfRule>
  </conditionalFormatting>
  <conditionalFormatting sqref="O58:P58 O60:P61 G60:H65">
    <cfRule type="expression" dxfId="209" priority="11" stopIfTrue="1">
      <formula>#REF!=""</formula>
    </cfRule>
  </conditionalFormatting>
  <conditionalFormatting sqref="R11:U11">
    <cfRule type="expression" dxfId="208" priority="10" stopIfTrue="1">
      <formula>$J$11=#REF!</formula>
    </cfRule>
  </conditionalFormatting>
  <conditionalFormatting sqref="G60:H65">
    <cfRule type="expression" dxfId="207" priority="9" stopIfTrue="1">
      <formula>#REF!=""</formula>
    </cfRule>
  </conditionalFormatting>
  <conditionalFormatting sqref="G58:H58">
    <cfRule type="expression" dxfId="206" priority="8" stopIfTrue="1">
      <formula>#REF!=""</formula>
    </cfRule>
  </conditionalFormatting>
  <conditionalFormatting sqref="O62:P62">
    <cfRule type="expression" dxfId="205" priority="7" stopIfTrue="1">
      <formula>#REF!=""</formula>
    </cfRule>
  </conditionalFormatting>
  <conditionalFormatting sqref="O62:P62">
    <cfRule type="expression" dxfId="204" priority="6" stopIfTrue="1">
      <formula>#REF!=""</formula>
    </cfRule>
  </conditionalFormatting>
  <conditionalFormatting sqref="O63:P64">
    <cfRule type="expression" dxfId="203" priority="5" stopIfTrue="1">
      <formula>#REF!=""</formula>
    </cfRule>
  </conditionalFormatting>
  <conditionalFormatting sqref="O63:P64">
    <cfRule type="expression" dxfId="202" priority="4" stopIfTrue="1">
      <formula>#REF!=""</formula>
    </cfRule>
  </conditionalFormatting>
  <conditionalFormatting sqref="O65:P65">
    <cfRule type="expression" dxfId="201" priority="3" stopIfTrue="1">
      <formula>#REF!=""</formula>
    </cfRule>
  </conditionalFormatting>
  <conditionalFormatting sqref="G58:H58 O58:P58 O60:P65 G60:H65">
    <cfRule type="expression" dxfId="200" priority="2" stopIfTrue="1">
      <formula>#REF!=""</formula>
    </cfRule>
  </conditionalFormatting>
  <conditionalFormatting sqref="G58:H58 O58:P58 O60:P65 G60:H65">
    <cfRule type="cellIs" dxfId="199"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60"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32"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72"/>
      <c r="E1" s="273"/>
      <c r="F1" s="273"/>
      <c r="G1" s="273"/>
      <c r="H1" s="273"/>
      <c r="I1" s="273"/>
      <c r="T1" s="5"/>
      <c r="U1" s="5" t="s">
        <v>104</v>
      </c>
    </row>
    <row r="2" spans="1:256">
      <c r="D2" s="272"/>
      <c r="E2" s="273"/>
      <c r="F2" s="273"/>
      <c r="G2" s="273"/>
      <c r="H2" s="273"/>
      <c r="I2" s="273"/>
      <c r="T2" s="5"/>
      <c r="U2" s="5"/>
    </row>
    <row r="3" spans="1:256">
      <c r="D3" s="273"/>
      <c r="E3" s="273"/>
      <c r="F3" s="273"/>
      <c r="G3" s="273"/>
      <c r="H3" s="273"/>
      <c r="I3" s="273"/>
      <c r="S3" s="10"/>
      <c r="T3" s="7" t="s">
        <v>105</v>
      </c>
      <c r="U3" s="129"/>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30" t="s">
        <v>163</v>
      </c>
      <c r="U6" s="20"/>
    </row>
    <row r="7" spans="1:256" ht="28.5" customHeight="1">
      <c r="D7" s="9"/>
      <c r="E7" s="323" t="e">
        <f>#REF!</f>
        <v>#REF!</v>
      </c>
      <c r="F7" s="323"/>
      <c r="G7" s="323"/>
      <c r="H7" s="323"/>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75" t="s">
        <v>1</v>
      </c>
      <c r="E9" s="275"/>
      <c r="F9" s="275"/>
      <c r="G9" s="275"/>
      <c r="H9" s="275"/>
      <c r="I9" s="275"/>
      <c r="J9" s="275"/>
      <c r="K9" s="275"/>
      <c r="L9" s="275"/>
      <c r="M9" s="275"/>
      <c r="N9" s="275"/>
      <c r="O9" s="275"/>
      <c r="P9" s="275"/>
      <c r="Q9" s="275"/>
      <c r="R9" s="275"/>
      <c r="S9" s="275"/>
      <c r="T9" s="275"/>
      <c r="U9" s="27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75" t="s">
        <v>2</v>
      </c>
      <c r="E10" s="275"/>
      <c r="F10" s="275"/>
      <c r="G10" s="275"/>
      <c r="H10" s="275"/>
      <c r="I10" s="275"/>
      <c r="J10" s="275"/>
      <c r="K10" s="275"/>
      <c r="L10" s="275"/>
      <c r="M10" s="275"/>
      <c r="N10" s="275"/>
      <c r="O10" s="275"/>
      <c r="P10" s="275"/>
      <c r="Q10" s="275"/>
      <c r="R10" s="275"/>
      <c r="S10" s="275"/>
      <c r="T10" s="275"/>
      <c r="U10" s="275"/>
      <c r="V10" s="21"/>
      <c r="W10" s="21"/>
      <c r="X10" s="131"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70" t="s">
        <v>109</v>
      </c>
      <c r="K11" s="270"/>
      <c r="L11" s="270"/>
      <c r="M11" s="270"/>
      <c r="N11" s="270"/>
      <c r="Q11" s="14"/>
      <c r="R11" s="277"/>
      <c r="S11" s="277"/>
      <c r="T11" s="277"/>
      <c r="U11" s="277"/>
    </row>
    <row r="12" spans="1:256" ht="28.5" customHeight="1">
      <c r="D12" s="279" t="s">
        <v>110</v>
      </c>
      <c r="E12" s="320"/>
      <c r="F12" s="320"/>
      <c r="G12" s="320"/>
      <c r="H12" s="320"/>
      <c r="I12" s="321" t="str">
        <f>X12</f>
        <v>Строительство ВЛИ-0,38 кВ от сооруж. ТП-10/0,4кВ, ПС №438 "Бакеево", в т.ч. ПИР, МО, Солнечногорский р-н, д. Брехово</v>
      </c>
      <c r="J12" s="321"/>
      <c r="K12" s="321"/>
      <c r="L12" s="321"/>
      <c r="M12" s="321"/>
      <c r="N12" s="321"/>
      <c r="O12" s="321"/>
      <c r="P12" s="321"/>
      <c r="Q12" s="321"/>
      <c r="R12" s="321"/>
      <c r="S12" s="321"/>
      <c r="T12" s="321"/>
      <c r="U12" s="321"/>
      <c r="X12" s="133" t="s">
        <v>175</v>
      </c>
      <c r="Y12" s="1" t="s">
        <v>7</v>
      </c>
    </row>
    <row r="13" spans="1:256">
      <c r="E13" s="53"/>
      <c r="F13" s="53"/>
      <c r="G13" s="53" t="s">
        <v>112</v>
      </c>
      <c r="X13" s="134"/>
    </row>
    <row r="14" spans="1:256" ht="15.75">
      <c r="E14" s="53"/>
      <c r="F14" s="285" t="str">
        <f>CONCATENATE("Код SAP ",X14)</f>
        <v>Код SAP I-285577</v>
      </c>
      <c r="G14" s="322"/>
      <c r="H14" s="322"/>
      <c r="I14" s="322"/>
      <c r="X14" s="133" t="s">
        <v>176</v>
      </c>
      <c r="Y14" s="1" t="s">
        <v>8</v>
      </c>
    </row>
    <row r="15" spans="1:256" ht="20.25" customHeight="1">
      <c r="G15" s="10" t="s">
        <v>114</v>
      </c>
      <c r="H15" s="270" t="s">
        <v>115</v>
      </c>
      <c r="I15" s="270"/>
      <c r="J15" s="270"/>
      <c r="K15" s="270"/>
      <c r="N15" s="30"/>
      <c r="O15" s="30"/>
      <c r="P15" s="14" t="s">
        <v>116</v>
      </c>
      <c r="Q15" s="270"/>
      <c r="R15" s="270"/>
      <c r="S15" s="270"/>
      <c r="T15" s="270"/>
      <c r="U15" s="270"/>
      <c r="X15" s="133" t="s">
        <v>177</v>
      </c>
      <c r="Y15" s="1" t="s">
        <v>12</v>
      </c>
    </row>
    <row r="16" spans="1:256" ht="15.75">
      <c r="H16" s="30"/>
      <c r="I16" s="14" t="s">
        <v>118</v>
      </c>
      <c r="J16" s="317" t="s">
        <v>119</v>
      </c>
      <c r="K16" s="317"/>
      <c r="P16" s="14" t="s">
        <v>120</v>
      </c>
      <c r="Q16" s="318"/>
      <c r="R16" s="318"/>
      <c r="S16" s="318"/>
      <c r="T16" s="318"/>
      <c r="U16" s="318"/>
      <c r="X16" s="151">
        <v>0.08</v>
      </c>
      <c r="Y16" s="1" t="s">
        <v>14</v>
      </c>
      <c r="AB16" s="1"/>
      <c r="AC16" s="1"/>
      <c r="AD16" s="1"/>
      <c r="AE16" s="1"/>
      <c r="AF16" s="1"/>
    </row>
    <row r="17" spans="1:256" ht="15.75">
      <c r="H17" s="30"/>
      <c r="I17" s="30"/>
      <c r="J17" s="30"/>
      <c r="K17" s="14" t="s">
        <v>122</v>
      </c>
      <c r="L17" s="319"/>
      <c r="M17" s="319"/>
      <c r="N17" s="319"/>
      <c r="O17" s="319"/>
      <c r="P17" s="319"/>
      <c r="Q17" s="319"/>
      <c r="R17" s="319"/>
      <c r="S17" s="319"/>
      <c r="T17" s="319"/>
      <c r="U17" s="319"/>
      <c r="X17" s="54">
        <v>44932</v>
      </c>
      <c r="Y17" s="1" t="s">
        <v>15</v>
      </c>
      <c r="AB17" s="1"/>
      <c r="AC17" s="1"/>
      <c r="AD17" s="1"/>
      <c r="AE17" s="1"/>
      <c r="AF17" s="1"/>
    </row>
    <row r="18" spans="1:256" ht="15.75">
      <c r="D18" s="26" t="s">
        <v>123</v>
      </c>
      <c r="E18" s="56"/>
      <c r="F18" s="56"/>
      <c r="G18" s="56"/>
      <c r="H18" s="56"/>
      <c r="I18" s="56"/>
      <c r="J18" s="56"/>
      <c r="K18" s="56"/>
      <c r="L18" s="56"/>
      <c r="M18" s="56"/>
      <c r="N18" s="56"/>
      <c r="O18" s="56"/>
      <c r="P18" s="56"/>
      <c r="Q18" s="56"/>
      <c r="R18" s="56"/>
      <c r="S18" s="56"/>
      <c r="T18" s="56"/>
      <c r="U18" s="56"/>
      <c r="X18" s="52">
        <v>6994.86</v>
      </c>
      <c r="Y18" s="1" t="s">
        <v>17</v>
      </c>
    </row>
    <row r="19" spans="1:256" ht="15.75">
      <c r="D19" s="269" t="s">
        <v>16</v>
      </c>
      <c r="E19" s="269"/>
      <c r="F19" s="269"/>
      <c r="H19" s="270" t="s">
        <v>124</v>
      </c>
      <c r="I19" s="270"/>
      <c r="J19" s="270"/>
      <c r="L19" s="270"/>
      <c r="M19" s="270"/>
      <c r="N19" s="270"/>
      <c r="P19" s="270" t="str">
        <f>X15</f>
        <v>МО, Солнечногорский р-н, д. Брехово</v>
      </c>
      <c r="Q19" s="270"/>
      <c r="R19" s="270"/>
      <c r="S19" s="270"/>
      <c r="T19" s="270"/>
      <c r="U19" s="270"/>
      <c r="X19" s="52">
        <v>154132.04999999999</v>
      </c>
      <c r="Y19" s="1" t="s">
        <v>125</v>
      </c>
    </row>
    <row r="20" spans="1:256" ht="15.75">
      <c r="D20" s="262" t="s">
        <v>18</v>
      </c>
      <c r="E20" s="262"/>
      <c r="F20" s="262"/>
      <c r="I20" s="47" t="s">
        <v>19</v>
      </c>
      <c r="M20" s="47" t="s">
        <v>20</v>
      </c>
      <c r="Q20" s="47" t="s">
        <v>21</v>
      </c>
      <c r="X20" s="133" t="s">
        <v>178</v>
      </c>
      <c r="Y20" s="1" t="s">
        <v>24</v>
      </c>
    </row>
    <row r="21" spans="1:256">
      <c r="D21" s="53"/>
      <c r="E21" s="53"/>
      <c r="F21" s="53"/>
      <c r="I21" s="47"/>
      <c r="M21" s="47"/>
      <c r="Q21" s="47"/>
    </row>
    <row r="22" spans="1:256" ht="15.75">
      <c r="F22" s="10" t="s">
        <v>23</v>
      </c>
      <c r="G22" s="263" t="str">
        <f>CONCATENATE("Выполнение ",X10)</f>
        <v>Выполнение ПИР, СМР, ПНР</v>
      </c>
      <c r="H22" s="263"/>
      <c r="I22" s="263"/>
      <c r="J22" s="263"/>
      <c r="K22" s="263"/>
      <c r="L22" s="263"/>
      <c r="M22" s="263"/>
      <c r="N22" s="263"/>
      <c r="O22" s="263"/>
      <c r="P22" s="263"/>
      <c r="Q22" s="263"/>
      <c r="R22" s="263"/>
      <c r="S22" s="263"/>
      <c r="T22" s="263"/>
      <c r="U22" s="263"/>
      <c r="X22" s="54"/>
    </row>
    <row r="23" spans="1:256">
      <c r="D23" s="316" t="s">
        <v>127</v>
      </c>
      <c r="E23" s="316"/>
      <c r="F23" s="316"/>
      <c r="H23" s="50" t="s">
        <v>128</v>
      </c>
      <c r="I23" s="266" t="str">
        <f>I12</f>
        <v>Строительство ВЛИ-0,38 кВ от сооруж. ТП-10/0,4кВ, ПС №438 "Бакеево", в т.ч. ПИР, МО, Солнечногорский р-н, д. Брехово</v>
      </c>
      <c r="J23" s="266"/>
      <c r="K23" s="266"/>
      <c r="L23" s="266"/>
      <c r="M23" s="266"/>
      <c r="N23" s="266"/>
      <c r="O23" s="266"/>
      <c r="P23" s="266"/>
      <c r="Q23" s="266"/>
      <c r="R23" s="266"/>
      <c r="S23" s="266"/>
      <c r="T23" s="266"/>
      <c r="U23" s="266"/>
    </row>
    <row r="24" spans="1:256">
      <c r="D24" s="53"/>
      <c r="E24" s="53"/>
      <c r="F24" s="53"/>
      <c r="G24" s="30"/>
    </row>
    <row r="25" spans="1:256">
      <c r="D25" s="26" t="s">
        <v>26</v>
      </c>
      <c r="E25" s="56"/>
      <c r="F25" s="56"/>
      <c r="G25" s="30"/>
      <c r="I25" s="263" t="str">
        <f>CONCATENATE("ТУ №",X20,": Строительство ВЛ-0,4 кВ протяженностью ",X16," км")</f>
        <v>ТУ №С8-22-302-87865(206760): Строительство ВЛ-0,4 кВ протяженностью 0,08 км</v>
      </c>
      <c r="J25" s="263"/>
      <c r="K25" s="263"/>
      <c r="L25" s="263"/>
      <c r="M25" s="263"/>
      <c r="N25" s="263"/>
      <c r="O25" s="263"/>
      <c r="P25" s="263"/>
      <c r="Q25" s="263"/>
      <c r="R25" s="263"/>
      <c r="S25" s="263"/>
      <c r="T25" s="263"/>
      <c r="U25" s="263"/>
    </row>
    <row r="26" spans="1:256">
      <c r="B26" s="58" t="s">
        <v>27</v>
      </c>
      <c r="C26" s="58" t="s">
        <v>28</v>
      </c>
      <c r="D26" s="257" t="s">
        <v>29</v>
      </c>
      <c r="E26" s="257"/>
      <c r="F26" s="257"/>
      <c r="G26" s="257"/>
      <c r="H26" s="257"/>
      <c r="I26" s="257"/>
      <c r="J26" s="257"/>
      <c r="K26" s="257"/>
      <c r="L26" s="257"/>
      <c r="M26" s="257"/>
      <c r="N26" s="257"/>
      <c r="O26" s="257"/>
      <c r="P26" s="257"/>
      <c r="Q26" s="257"/>
      <c r="R26" s="257"/>
      <c r="S26" s="257"/>
      <c r="T26" s="257"/>
      <c r="U26" s="257"/>
    </row>
    <row r="27" spans="1:256">
      <c r="A27" s="30"/>
      <c r="B27" s="2" t="b">
        <f>OR(B28:B49)</f>
        <v>1</v>
      </c>
      <c r="C27" s="2" t="b">
        <f>OR(C28:C49)</f>
        <v>0</v>
      </c>
      <c r="D27" s="258" t="s">
        <v>30</v>
      </c>
      <c r="E27" s="259"/>
      <c r="F27" s="259"/>
      <c r="G27" s="259"/>
      <c r="H27" s="259"/>
      <c r="I27" s="259"/>
      <c r="J27" s="259"/>
      <c r="K27" s="260"/>
      <c r="L27" s="261" t="s">
        <v>31</v>
      </c>
      <c r="M27" s="261"/>
      <c r="N27" s="261"/>
      <c r="O27" s="261"/>
      <c r="P27" s="261"/>
      <c r="Q27" s="261"/>
      <c r="R27" s="261"/>
      <c r="S27" s="261"/>
      <c r="T27" s="261"/>
      <c r="U27" s="261"/>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7"/>
      <c r="B28" s="59" t="b">
        <v>1</v>
      </c>
      <c r="C28" s="59"/>
      <c r="D28" s="62"/>
      <c r="E28" s="235" t="s">
        <v>32</v>
      </c>
      <c r="F28" s="236"/>
      <c r="G28" s="236"/>
      <c r="H28" s="236"/>
      <c r="I28" s="236"/>
      <c r="J28" s="236"/>
      <c r="K28" s="237"/>
      <c r="L28" s="220"/>
      <c r="M28" s="220"/>
      <c r="N28" s="220"/>
      <c r="O28" s="220"/>
      <c r="P28" s="220"/>
      <c r="Q28" s="220"/>
      <c r="R28" s="220"/>
      <c r="S28" s="220"/>
      <c r="T28" s="220"/>
      <c r="U28" s="220"/>
      <c r="V28" s="57"/>
      <c r="W28" s="57"/>
      <c r="X28" s="57"/>
      <c r="Y28" s="57"/>
      <c r="Z28" s="57"/>
      <c r="AA28" s="57"/>
      <c r="AB28" s="57"/>
      <c r="AC28" s="57"/>
      <c r="AD28" s="57"/>
      <c r="AE28" s="57"/>
      <c r="AF28" s="57"/>
      <c r="AG28" s="57"/>
      <c r="AH28" s="57"/>
      <c r="AI28" s="57"/>
      <c r="AJ28" s="57"/>
      <c r="AK28" s="57"/>
      <c r="AL28" s="57"/>
      <c r="AM28" s="57"/>
      <c r="AN28" s="57"/>
      <c r="AO28" s="57"/>
      <c r="AP28" s="57"/>
      <c r="AQ28" s="57"/>
      <c r="AR28" s="57"/>
      <c r="AS28" s="57"/>
      <c r="AT28" s="57"/>
      <c r="AU28" s="57"/>
      <c r="AV28" s="57"/>
      <c r="AW28" s="57"/>
      <c r="AX28" s="57"/>
      <c r="AY28" s="57"/>
      <c r="AZ28" s="57"/>
      <c r="BA28" s="57"/>
      <c r="BB28" s="57"/>
      <c r="BC28" s="57"/>
      <c r="BD28" s="57"/>
      <c r="BE28" s="57"/>
      <c r="BF28" s="57"/>
      <c r="BG28" s="57"/>
      <c r="BH28" s="57"/>
      <c r="BI28" s="57"/>
      <c r="BJ28" s="57"/>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c r="DJ28" s="57"/>
      <c r="DK28" s="57"/>
      <c r="DL28" s="57"/>
      <c r="DM28" s="57"/>
      <c r="DN28" s="57"/>
      <c r="DO28" s="57"/>
      <c r="DP28" s="57"/>
      <c r="DQ28" s="57"/>
      <c r="DR28" s="57"/>
      <c r="DS28" s="57"/>
      <c r="DT28" s="57"/>
      <c r="DU28" s="57"/>
      <c r="DV28" s="57"/>
      <c r="DW28" s="57"/>
      <c r="DX28" s="57"/>
      <c r="DY28" s="57"/>
      <c r="DZ28" s="57"/>
      <c r="EA28" s="57"/>
      <c r="EB28" s="57"/>
      <c r="EC28" s="57"/>
      <c r="ED28" s="57"/>
      <c r="EE28" s="57"/>
      <c r="EF28" s="57"/>
      <c r="EG28" s="57"/>
      <c r="EH28" s="57"/>
      <c r="EI28" s="57"/>
      <c r="EJ28" s="57"/>
      <c r="EK28" s="57"/>
      <c r="EL28" s="57"/>
      <c r="EM28" s="57"/>
      <c r="EN28" s="57"/>
      <c r="EO28" s="57"/>
      <c r="EP28" s="57"/>
      <c r="EQ28" s="57"/>
      <c r="ER28" s="57"/>
      <c r="ES28" s="57"/>
      <c r="ET28" s="57"/>
      <c r="EU28" s="57"/>
      <c r="EV28" s="57"/>
      <c r="EW28" s="57"/>
      <c r="EX28" s="57"/>
      <c r="EY28" s="57"/>
      <c r="EZ28" s="57"/>
      <c r="FA28" s="57"/>
      <c r="FB28" s="57"/>
      <c r="FC28" s="57"/>
      <c r="FD28" s="57"/>
      <c r="FE28" s="57"/>
      <c r="FF28" s="57"/>
      <c r="FG28" s="57"/>
      <c r="FH28" s="57"/>
      <c r="FI28" s="57"/>
      <c r="FJ28" s="57"/>
      <c r="FK28" s="57"/>
      <c r="FL28" s="57"/>
      <c r="FM28" s="57"/>
      <c r="FN28" s="57"/>
      <c r="FO28" s="57"/>
      <c r="FP28" s="57"/>
      <c r="FQ28" s="57"/>
      <c r="FR28" s="57"/>
      <c r="FS28" s="57"/>
      <c r="FT28" s="57"/>
      <c r="FU28" s="57"/>
      <c r="FV28" s="57"/>
      <c r="FW28" s="57"/>
      <c r="FX28" s="57"/>
      <c r="FY28" s="57"/>
      <c r="FZ28" s="57"/>
      <c r="GA28" s="57"/>
      <c r="GB28" s="57"/>
      <c r="GC28" s="57"/>
      <c r="GD28" s="57"/>
      <c r="GE28" s="57"/>
      <c r="GF28" s="57"/>
      <c r="GG28" s="57"/>
      <c r="GH28" s="57"/>
      <c r="GI28" s="57"/>
      <c r="GJ28" s="57"/>
      <c r="GK28" s="57"/>
      <c r="GL28" s="57"/>
      <c r="GM28" s="57"/>
      <c r="GN28" s="57"/>
      <c r="GO28" s="57"/>
      <c r="GP28" s="57"/>
      <c r="GQ28" s="57"/>
      <c r="GR28" s="57"/>
      <c r="GS28" s="57"/>
      <c r="GT28" s="57"/>
      <c r="GU28" s="57"/>
      <c r="GV28" s="57"/>
      <c r="GW28" s="57"/>
      <c r="GX28" s="57"/>
      <c r="GY28" s="57"/>
      <c r="GZ28" s="57"/>
      <c r="HA28" s="57"/>
      <c r="HB28" s="57"/>
      <c r="HC28" s="57"/>
      <c r="HD28" s="57"/>
      <c r="HE28" s="57"/>
      <c r="HF28" s="57"/>
      <c r="HG28" s="57"/>
      <c r="HH28" s="57"/>
      <c r="HI28" s="57"/>
      <c r="HJ28" s="57"/>
      <c r="HK28" s="57"/>
      <c r="HL28" s="57"/>
      <c r="HM28" s="57"/>
      <c r="HN28" s="57"/>
      <c r="HO28" s="57"/>
      <c r="HP28" s="57"/>
      <c r="HQ28" s="57"/>
      <c r="HR28" s="57"/>
      <c r="HS28" s="57"/>
      <c r="HT28" s="57"/>
      <c r="HU28" s="57"/>
      <c r="HV28" s="57"/>
      <c r="HW28" s="57"/>
      <c r="HX28" s="57"/>
      <c r="HY28" s="57"/>
      <c r="HZ28" s="57"/>
      <c r="IA28" s="57"/>
      <c r="IB28" s="57"/>
      <c r="IC28" s="57"/>
      <c r="ID28" s="57"/>
      <c r="IE28" s="57"/>
      <c r="IF28" s="57"/>
      <c r="IG28" s="57"/>
      <c r="IH28" s="57"/>
      <c r="II28" s="57"/>
      <c r="IJ28" s="57"/>
      <c r="IK28" s="57"/>
      <c r="IL28" s="57"/>
      <c r="IM28" s="57"/>
      <c r="IN28" s="57"/>
      <c r="IO28" s="57"/>
      <c r="IP28" s="57"/>
      <c r="IQ28" s="57"/>
      <c r="IR28" s="57"/>
      <c r="IS28" s="57"/>
      <c r="IT28" s="57"/>
      <c r="IU28" s="57"/>
      <c r="IV28" s="57"/>
    </row>
    <row r="29" spans="1:256">
      <c r="A29" s="9"/>
      <c r="B29" s="59" t="b">
        <v>1</v>
      </c>
      <c r="C29" s="59"/>
      <c r="D29" s="66"/>
      <c r="E29" s="9"/>
      <c r="F29" s="235" t="s">
        <v>34</v>
      </c>
      <c r="G29" s="236"/>
      <c r="H29" s="236"/>
      <c r="I29" s="236"/>
      <c r="J29" s="236"/>
      <c r="K29" s="237"/>
      <c r="L29" s="235"/>
      <c r="M29" s="236"/>
      <c r="N29" s="236"/>
      <c r="O29" s="236"/>
      <c r="P29" s="236"/>
      <c r="Q29" s="236"/>
      <c r="R29" s="236"/>
      <c r="S29" s="236"/>
      <c r="T29" s="236"/>
      <c r="U29" s="23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9" t="b">
        <v>1</v>
      </c>
      <c r="C30" s="59"/>
      <c r="D30" s="66"/>
      <c r="E30" s="9"/>
      <c r="F30" s="235" t="s">
        <v>36</v>
      </c>
      <c r="G30" s="236"/>
      <c r="H30" s="236"/>
      <c r="I30" s="236"/>
      <c r="J30" s="236"/>
      <c r="K30" s="237"/>
      <c r="L30" s="254" t="s">
        <v>37</v>
      </c>
      <c r="M30" s="255"/>
      <c r="N30" s="255"/>
      <c r="O30" s="255"/>
      <c r="P30" s="255"/>
      <c r="Q30" s="255"/>
      <c r="R30" s="255"/>
      <c r="S30" s="255"/>
      <c r="T30" s="255"/>
      <c r="U30" s="256"/>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9" t="b">
        <v>1</v>
      </c>
      <c r="C31" s="59"/>
      <c r="D31" s="66"/>
      <c r="E31" s="9"/>
      <c r="F31" s="235" t="s">
        <v>129</v>
      </c>
      <c r="G31" s="236"/>
      <c r="H31" s="236"/>
      <c r="I31" s="236"/>
      <c r="J31" s="236"/>
      <c r="K31" s="237"/>
      <c r="L31" s="313"/>
      <c r="M31" s="314"/>
      <c r="N31" s="314"/>
      <c r="O31" s="314"/>
      <c r="P31" s="314"/>
      <c r="Q31" s="314"/>
      <c r="R31" s="314"/>
      <c r="S31" s="314"/>
      <c r="T31" s="314"/>
      <c r="U31" s="315"/>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9" t="b">
        <v>1</v>
      </c>
      <c r="C32" s="59"/>
      <c r="D32" s="66"/>
      <c r="E32" s="9"/>
      <c r="F32" s="235" t="s">
        <v>38</v>
      </c>
      <c r="G32" s="236"/>
      <c r="H32" s="236"/>
      <c r="I32" s="236"/>
      <c r="J32" s="236"/>
      <c r="K32" s="237"/>
      <c r="L32" s="254"/>
      <c r="M32" s="236"/>
      <c r="N32" s="236"/>
      <c r="O32" s="236"/>
      <c r="P32" s="236"/>
      <c r="Q32" s="236"/>
      <c r="R32" s="236"/>
      <c r="S32" s="236"/>
      <c r="T32" s="236"/>
      <c r="U32" s="237"/>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9"/>
      <c r="C33" s="59"/>
      <c r="D33" s="62"/>
      <c r="E33" s="235" t="s">
        <v>130</v>
      </c>
      <c r="F33" s="236"/>
      <c r="G33" s="236"/>
      <c r="H33" s="236"/>
      <c r="I33" s="236"/>
      <c r="J33" s="236"/>
      <c r="K33" s="237"/>
      <c r="L33" s="135"/>
      <c r="M33" s="136"/>
      <c r="N33" s="136"/>
      <c r="O33" s="136"/>
      <c r="P33" s="136"/>
      <c r="Q33" s="136"/>
      <c r="R33" s="136"/>
      <c r="S33" s="136"/>
      <c r="T33" s="136"/>
      <c r="U33" s="137"/>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9" t="b">
        <v>0</v>
      </c>
      <c r="C34" s="59"/>
      <c r="D34" s="66"/>
      <c r="E34" s="235" t="s">
        <v>40</v>
      </c>
      <c r="F34" s="236"/>
      <c r="G34" s="236"/>
      <c r="H34" s="236"/>
      <c r="I34" s="236"/>
      <c r="J34" s="236"/>
      <c r="K34" s="237"/>
      <c r="L34" s="253"/>
      <c r="M34" s="240"/>
      <c r="N34" s="240"/>
      <c r="O34" s="240"/>
      <c r="P34" s="240"/>
      <c r="Q34" s="240"/>
      <c r="R34" s="240"/>
      <c r="S34" s="240"/>
      <c r="T34" s="240"/>
      <c r="U34" s="240"/>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6.25" customHeight="1">
      <c r="A35" s="9"/>
      <c r="B35" s="59" t="b">
        <v>1</v>
      </c>
      <c r="C35" s="59"/>
      <c r="D35" s="66"/>
      <c r="E35" s="247" t="s">
        <v>131</v>
      </c>
      <c r="F35" s="248"/>
      <c r="G35" s="248"/>
      <c r="H35" s="248"/>
      <c r="I35" s="248"/>
      <c r="J35" s="248"/>
      <c r="K35" s="249"/>
      <c r="L35" s="239" t="s">
        <v>42</v>
      </c>
      <c r="M35" s="240"/>
      <c r="N35" s="240"/>
      <c r="O35" s="240"/>
      <c r="P35" s="240"/>
      <c r="Q35" s="240"/>
      <c r="R35" s="240"/>
      <c r="S35" s="240"/>
      <c r="T35" s="240"/>
      <c r="U35" s="240"/>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9"/>
      <c r="C36" s="59"/>
      <c r="D36" s="66"/>
      <c r="E36" s="61"/>
      <c r="F36" s="248" t="s">
        <v>132</v>
      </c>
      <c r="G36" s="248"/>
      <c r="H36" s="248"/>
      <c r="I36" s="248"/>
      <c r="J36" s="248"/>
      <c r="K36" s="249"/>
      <c r="L36" s="310"/>
      <c r="M36" s="311"/>
      <c r="N36" s="311"/>
      <c r="O36" s="311"/>
      <c r="P36" s="311"/>
      <c r="Q36" s="311"/>
      <c r="R36" s="311"/>
      <c r="S36" s="311"/>
      <c r="T36" s="311"/>
      <c r="U36" s="31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9" t="b">
        <v>0</v>
      </c>
      <c r="C37" s="59"/>
      <c r="D37" s="66"/>
      <c r="E37" s="235" t="s">
        <v>43</v>
      </c>
      <c r="F37" s="236"/>
      <c r="G37" s="236"/>
      <c r="H37" s="236"/>
      <c r="I37" s="236"/>
      <c r="J37" s="236"/>
      <c r="K37" s="237"/>
      <c r="L37" s="221"/>
      <c r="M37" s="221"/>
      <c r="N37" s="221"/>
      <c r="O37" s="221"/>
      <c r="P37" s="221"/>
      <c r="Q37" s="221"/>
      <c r="R37" s="221"/>
      <c r="S37" s="221"/>
      <c r="T37" s="221"/>
      <c r="U37" s="221"/>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9" t="b">
        <v>1</v>
      </c>
      <c r="C38" s="59"/>
      <c r="D38" s="66"/>
      <c r="E38" s="235" t="s">
        <v>45</v>
      </c>
      <c r="F38" s="236"/>
      <c r="G38" s="236"/>
      <c r="H38" s="236"/>
      <c r="I38" s="236"/>
      <c r="J38" s="236"/>
      <c r="K38" s="237"/>
      <c r="L38" s="221" t="s">
        <v>46</v>
      </c>
      <c r="M38" s="221"/>
      <c r="N38" s="221"/>
      <c r="O38" s="221"/>
      <c r="P38" s="221"/>
      <c r="Q38" s="221"/>
      <c r="R38" s="221"/>
      <c r="S38" s="221"/>
      <c r="T38" s="221"/>
      <c r="U38" s="221"/>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9" t="b">
        <v>1</v>
      </c>
      <c r="C39" s="59"/>
      <c r="D39" s="66"/>
      <c r="E39" s="62"/>
      <c r="F39" s="235" t="s">
        <v>47</v>
      </c>
      <c r="G39" s="236"/>
      <c r="H39" s="236"/>
      <c r="I39" s="236"/>
      <c r="J39" s="236"/>
      <c r="K39" s="237"/>
      <c r="L39" s="239"/>
      <c r="M39" s="240"/>
      <c r="N39" s="240"/>
      <c r="O39" s="240"/>
      <c r="P39" s="240"/>
      <c r="Q39" s="240"/>
      <c r="R39" s="240"/>
      <c r="S39" s="240"/>
      <c r="T39" s="240"/>
      <c r="U39" s="240"/>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3.5" customHeight="1">
      <c r="A40" s="9"/>
      <c r="B40" s="59" t="b">
        <v>1</v>
      </c>
      <c r="C40" s="59"/>
      <c r="D40" s="66"/>
      <c r="E40" s="62"/>
      <c r="F40" s="235" t="s">
        <v>48</v>
      </c>
      <c r="G40" s="236"/>
      <c r="H40" s="236"/>
      <c r="I40" s="236"/>
      <c r="J40" s="236"/>
      <c r="K40" s="237"/>
      <c r="L40" s="241" t="s">
        <v>49</v>
      </c>
      <c r="M40" s="242"/>
      <c r="N40" s="242"/>
      <c r="O40" s="242"/>
      <c r="P40" s="242"/>
      <c r="Q40" s="242"/>
      <c r="R40" s="242"/>
      <c r="S40" s="242"/>
      <c r="T40" s="242"/>
      <c r="U40" s="243"/>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39" customHeight="1">
      <c r="A41" s="9"/>
      <c r="B41" s="59" t="b">
        <v>1</v>
      </c>
      <c r="C41" s="59"/>
      <c r="D41" s="66"/>
      <c r="E41" s="62"/>
      <c r="F41" s="235" t="s">
        <v>50</v>
      </c>
      <c r="G41" s="236"/>
      <c r="H41" s="236"/>
      <c r="I41" s="236"/>
      <c r="J41" s="236"/>
      <c r="K41" s="237"/>
      <c r="L41" s="244"/>
      <c r="M41" s="245"/>
      <c r="N41" s="245"/>
      <c r="O41" s="245"/>
      <c r="P41" s="245"/>
      <c r="Q41" s="245"/>
      <c r="R41" s="245"/>
      <c r="S41" s="245"/>
      <c r="T41" s="245"/>
      <c r="U41" s="246"/>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2.75" customHeight="1">
      <c r="A42" s="9"/>
      <c r="B42" s="59"/>
      <c r="C42" s="59" t="b">
        <v>0</v>
      </c>
      <c r="D42" s="66"/>
      <c r="E42" s="62"/>
      <c r="F42" s="235" t="s">
        <v>51</v>
      </c>
      <c r="G42" s="236"/>
      <c r="H42" s="236"/>
      <c r="I42" s="236"/>
      <c r="J42" s="236"/>
      <c r="K42" s="237"/>
      <c r="L42" s="221" t="s">
        <v>52</v>
      </c>
      <c r="M42" s="221"/>
      <c r="N42" s="221"/>
      <c r="O42" s="221"/>
      <c r="P42" s="221"/>
      <c r="Q42" s="221"/>
      <c r="R42" s="221"/>
      <c r="S42" s="221"/>
      <c r="T42" s="221"/>
      <c r="U42" s="221"/>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2" customHeight="1">
      <c r="A43" s="9"/>
      <c r="B43" s="59"/>
      <c r="C43" s="59" t="b">
        <v>0</v>
      </c>
      <c r="D43" s="66"/>
      <c r="E43" s="62"/>
      <c r="F43" s="235" t="s">
        <v>53</v>
      </c>
      <c r="G43" s="236"/>
      <c r="H43" s="236"/>
      <c r="I43" s="236"/>
      <c r="J43" s="236"/>
      <c r="K43" s="237"/>
      <c r="L43" s="221" t="s">
        <v>54</v>
      </c>
      <c r="M43" s="221"/>
      <c r="N43" s="221"/>
      <c r="O43" s="221"/>
      <c r="P43" s="221"/>
      <c r="Q43" s="221"/>
      <c r="R43" s="221"/>
      <c r="S43" s="221"/>
      <c r="T43" s="221"/>
      <c r="U43" s="221"/>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9"/>
      <c r="C44" s="59" t="b">
        <v>0</v>
      </c>
      <c r="D44" s="66"/>
      <c r="E44" s="62"/>
      <c r="F44" s="235" t="s">
        <v>55</v>
      </c>
      <c r="G44" s="236"/>
      <c r="H44" s="236"/>
      <c r="I44" s="236"/>
      <c r="J44" s="236"/>
      <c r="K44" s="237"/>
      <c r="L44" s="221"/>
      <c r="M44" s="221"/>
      <c r="N44" s="221"/>
      <c r="O44" s="221"/>
      <c r="P44" s="221"/>
      <c r="Q44" s="221"/>
      <c r="R44" s="221"/>
      <c r="S44" s="221"/>
      <c r="T44" s="221"/>
      <c r="U44" s="221"/>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9" t="b">
        <v>1</v>
      </c>
      <c r="C45" s="59"/>
      <c r="D45" s="66"/>
      <c r="E45" s="62"/>
      <c r="F45" s="235" t="s">
        <v>56</v>
      </c>
      <c r="G45" s="236"/>
      <c r="H45" s="236"/>
      <c r="I45" s="236"/>
      <c r="J45" s="236"/>
      <c r="K45" s="237"/>
      <c r="L45" s="221"/>
      <c r="M45" s="221"/>
      <c r="N45" s="221"/>
      <c r="O45" s="221"/>
      <c r="P45" s="221"/>
      <c r="Q45" s="221"/>
      <c r="R45" s="221"/>
      <c r="S45" s="221"/>
      <c r="T45" s="221"/>
      <c r="U45" s="221"/>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9" t="b">
        <v>1</v>
      </c>
      <c r="C46" s="59"/>
      <c r="D46" s="66"/>
      <c r="E46" s="62"/>
      <c r="F46" s="235" t="s">
        <v>57</v>
      </c>
      <c r="G46" s="236"/>
      <c r="H46" s="236"/>
      <c r="I46" s="236"/>
      <c r="J46" s="236"/>
      <c r="K46" s="237"/>
      <c r="L46" s="220"/>
      <c r="M46" s="220"/>
      <c r="N46" s="220"/>
      <c r="O46" s="220"/>
      <c r="P46" s="220"/>
      <c r="Q46" s="220"/>
      <c r="R46" s="220"/>
      <c r="S46" s="220"/>
      <c r="T46" s="220"/>
      <c r="U46" s="220"/>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1" customHeight="1">
      <c r="A47" s="9"/>
      <c r="B47" s="59" t="b">
        <v>1</v>
      </c>
      <c r="C47" s="59"/>
      <c r="D47" s="66"/>
      <c r="E47" s="62"/>
      <c r="F47" s="235" t="s">
        <v>58</v>
      </c>
      <c r="G47" s="236"/>
      <c r="H47" s="236"/>
      <c r="I47" s="236"/>
      <c r="J47" s="236"/>
      <c r="K47" s="237"/>
      <c r="L47" s="221" t="s">
        <v>59</v>
      </c>
      <c r="M47" s="221"/>
      <c r="N47" s="221"/>
      <c r="O47" s="221"/>
      <c r="P47" s="221"/>
      <c r="Q47" s="221"/>
      <c r="R47" s="221"/>
      <c r="S47" s="221"/>
      <c r="T47" s="221"/>
      <c r="U47" s="221"/>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9" t="b">
        <v>1</v>
      </c>
      <c r="C48" s="59"/>
      <c r="D48" s="66"/>
      <c r="E48" s="62"/>
      <c r="F48" s="235" t="s">
        <v>60</v>
      </c>
      <c r="G48" s="236"/>
      <c r="H48" s="236"/>
      <c r="I48" s="236"/>
      <c r="J48" s="236"/>
      <c r="K48" s="237"/>
      <c r="L48" s="221" t="s">
        <v>61</v>
      </c>
      <c r="M48" s="220"/>
      <c r="N48" s="220"/>
      <c r="O48" s="220"/>
      <c r="P48" s="220"/>
      <c r="Q48" s="220"/>
      <c r="R48" s="220"/>
      <c r="S48" s="220"/>
      <c r="T48" s="220"/>
      <c r="U48" s="220"/>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9" t="b">
        <v>1</v>
      </c>
      <c r="C49" s="59"/>
      <c r="D49" s="66"/>
      <c r="E49" s="235" t="s">
        <v>133</v>
      </c>
      <c r="F49" s="236"/>
      <c r="G49" s="236"/>
      <c r="H49" s="236"/>
      <c r="I49" s="236"/>
      <c r="J49" s="236"/>
      <c r="K49" s="237"/>
      <c r="L49" s="220"/>
      <c r="M49" s="220"/>
      <c r="N49" s="220"/>
      <c r="O49" s="220"/>
      <c r="P49" s="220"/>
      <c r="Q49" s="220"/>
      <c r="R49" s="220"/>
      <c r="S49" s="220"/>
      <c r="T49" s="220"/>
      <c r="U49" s="220"/>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87" t="s">
        <v>134</v>
      </c>
      <c r="E50" s="288"/>
      <c r="F50" s="288"/>
      <c r="G50" s="289"/>
      <c r="H50" s="138"/>
      <c r="I50" s="296" t="s">
        <v>66</v>
      </c>
      <c r="J50" s="297"/>
      <c r="L50" s="30" t="s">
        <v>64</v>
      </c>
      <c r="P50" s="276" t="s">
        <v>65</v>
      </c>
      <c r="Q50" s="276"/>
      <c r="R50" s="276"/>
      <c r="S50" s="276"/>
      <c r="T50" s="276"/>
      <c r="U50" s="276"/>
    </row>
    <row r="51" spans="1:256" ht="15">
      <c r="D51" s="290"/>
      <c r="E51" s="291"/>
      <c r="F51" s="291"/>
      <c r="G51" s="292"/>
      <c r="H51" s="139"/>
      <c r="I51" s="298" t="s">
        <v>135</v>
      </c>
      <c r="J51" s="299"/>
      <c r="L51" s="30" t="s">
        <v>136</v>
      </c>
      <c r="P51" s="30"/>
      <c r="Q51" s="30"/>
      <c r="R51" s="30"/>
      <c r="S51" s="30"/>
      <c r="T51" s="30"/>
      <c r="U51" s="30"/>
      <c r="V51" s="30"/>
    </row>
    <row r="52" spans="1:256" ht="15">
      <c r="D52" s="290"/>
      <c r="E52" s="291"/>
      <c r="F52" s="291"/>
      <c r="G52" s="292"/>
      <c r="H52" s="140" t="s">
        <v>33</v>
      </c>
      <c r="I52" s="298" t="s">
        <v>137</v>
      </c>
      <c r="J52" s="299"/>
      <c r="L52" s="300"/>
      <c r="M52" s="301"/>
      <c r="N52" s="301"/>
      <c r="O52" s="301"/>
      <c r="P52" s="301"/>
      <c r="Q52" s="301"/>
      <c r="R52" s="301"/>
      <c r="S52" s="301"/>
      <c r="T52" s="301"/>
      <c r="U52" s="302"/>
    </row>
    <row r="53" spans="1:256" ht="15">
      <c r="D53" s="290"/>
      <c r="E53" s="291"/>
      <c r="F53" s="291"/>
      <c r="G53" s="292"/>
      <c r="H53" s="140"/>
      <c r="I53" s="298" t="s">
        <v>138</v>
      </c>
      <c r="J53" s="299"/>
      <c r="L53" s="241"/>
      <c r="M53" s="303"/>
      <c r="N53" s="303"/>
      <c r="O53" s="303"/>
      <c r="P53" s="303"/>
      <c r="Q53" s="303"/>
      <c r="R53" s="303"/>
      <c r="S53" s="303"/>
      <c r="T53" s="303"/>
      <c r="U53" s="304"/>
    </row>
    <row r="54" spans="1:256" ht="15">
      <c r="D54" s="290"/>
      <c r="E54" s="291"/>
      <c r="F54" s="291"/>
      <c r="G54" s="292"/>
      <c r="H54" s="140"/>
      <c r="I54" s="298" t="s">
        <v>139</v>
      </c>
      <c r="J54" s="299"/>
      <c r="L54" s="241"/>
      <c r="M54" s="303"/>
      <c r="N54" s="303"/>
      <c r="O54" s="303"/>
      <c r="P54" s="303"/>
      <c r="Q54" s="303"/>
      <c r="R54" s="303"/>
      <c r="S54" s="303"/>
      <c r="T54" s="303"/>
      <c r="U54" s="304"/>
    </row>
    <row r="55" spans="1:256" ht="15">
      <c r="D55" s="293"/>
      <c r="E55" s="294"/>
      <c r="F55" s="294"/>
      <c r="G55" s="295"/>
      <c r="H55" s="140"/>
      <c r="I55" s="308" t="s">
        <v>140</v>
      </c>
      <c r="J55" s="309"/>
      <c r="L55" s="241"/>
      <c r="M55" s="303"/>
      <c r="N55" s="303"/>
      <c r="O55" s="303"/>
      <c r="P55" s="303"/>
      <c r="Q55" s="303"/>
      <c r="R55" s="303"/>
      <c r="S55" s="303"/>
      <c r="T55" s="303"/>
      <c r="U55" s="304"/>
    </row>
    <row r="56" spans="1:256">
      <c r="L56" s="305"/>
      <c r="M56" s="306"/>
      <c r="N56" s="306"/>
      <c r="O56" s="306"/>
      <c r="P56" s="306"/>
      <c r="Q56" s="306"/>
      <c r="R56" s="306"/>
      <c r="S56" s="306"/>
      <c r="T56" s="306"/>
      <c r="U56" s="307"/>
    </row>
    <row r="57" spans="1:256">
      <c r="L57" s="141"/>
      <c r="M57" s="141"/>
      <c r="N57" s="141"/>
      <c r="O57" s="141"/>
      <c r="P57" s="141"/>
      <c r="Q57" s="141"/>
      <c r="R57" s="141"/>
      <c r="S57" s="141"/>
      <c r="T57" s="141"/>
      <c r="U57" s="141"/>
      <c r="AB57" s="1"/>
      <c r="AC57" s="1"/>
      <c r="AD57" s="1"/>
      <c r="AE57" s="1"/>
      <c r="AF57" s="1"/>
    </row>
    <row r="58" spans="1:256">
      <c r="D58" s="30" t="s">
        <v>68</v>
      </c>
      <c r="G58" s="286">
        <f>X19*0.9</f>
        <v>138718.845</v>
      </c>
      <c r="H58" s="286"/>
      <c r="I58" s="1" t="s">
        <v>69</v>
      </c>
      <c r="K58" s="30"/>
      <c r="L58" s="30" t="s">
        <v>68</v>
      </c>
      <c r="O58" s="283">
        <f>O60+O61+O62+O63+O64+O65</f>
        <v>166462.614</v>
      </c>
      <c r="P58" s="283"/>
      <c r="Q58" s="1" t="s">
        <v>69</v>
      </c>
      <c r="R58" s="142"/>
      <c r="S58" s="26"/>
      <c r="T58" s="143"/>
      <c r="U58" s="30"/>
    </row>
    <row r="59" spans="1:256">
      <c r="D59" s="2" t="s">
        <v>141</v>
      </c>
      <c r="G59" s="144"/>
      <c r="H59" s="144"/>
      <c r="K59" s="30"/>
      <c r="L59" s="30" t="s">
        <v>142</v>
      </c>
      <c r="O59" s="145"/>
      <c r="P59" s="145"/>
      <c r="R59" s="142"/>
      <c r="S59" s="143"/>
      <c r="T59" s="146"/>
      <c r="U59" s="30"/>
      <c r="AB59" s="1"/>
      <c r="AC59" s="1"/>
      <c r="AD59" s="1"/>
      <c r="AE59" s="1"/>
      <c r="AF59" s="1"/>
    </row>
    <row r="60" spans="1:256">
      <c r="F60" s="10" t="s">
        <v>143</v>
      </c>
      <c r="G60" s="283">
        <f>X18</f>
        <v>6994.86</v>
      </c>
      <c r="H60" s="283"/>
      <c r="I60" s="1" t="s">
        <v>69</v>
      </c>
      <c r="J60" s="132"/>
      <c r="K60" s="142"/>
      <c r="N60" s="10" t="s">
        <v>144</v>
      </c>
      <c r="O60" s="283">
        <f t="shared" ref="O60:O61" si="0">G60*1.2</f>
        <v>8393.8319999999985</v>
      </c>
      <c r="P60" s="283"/>
      <c r="Q60" s="1" t="s">
        <v>69</v>
      </c>
      <c r="R60" s="142"/>
      <c r="S60" s="143"/>
      <c r="T60" s="146"/>
      <c r="U60" s="30"/>
      <c r="AB60" s="1"/>
      <c r="AC60" s="1"/>
      <c r="AD60" s="1"/>
      <c r="AE60" s="1"/>
      <c r="AF60" s="1"/>
    </row>
    <row r="61" spans="1:256">
      <c r="F61" s="10" t="s">
        <v>145</v>
      </c>
      <c r="G61" s="283">
        <f>G58-G60</f>
        <v>131723.98500000002</v>
      </c>
      <c r="H61" s="283"/>
      <c r="I61" s="1" t="s">
        <v>69</v>
      </c>
      <c r="J61" s="132"/>
      <c r="K61" s="142"/>
      <c r="N61" s="10" t="s">
        <v>145</v>
      </c>
      <c r="O61" s="283">
        <f t="shared" si="0"/>
        <v>158068.78200000001</v>
      </c>
      <c r="P61" s="283"/>
      <c r="Q61" s="1" t="s">
        <v>69</v>
      </c>
      <c r="R61" s="142"/>
      <c r="S61" s="143"/>
      <c r="T61" s="146"/>
      <c r="U61" s="30"/>
      <c r="AB61" s="1"/>
      <c r="AC61" s="1"/>
      <c r="AD61" s="1"/>
      <c r="AE61" s="1"/>
      <c r="AF61" s="1"/>
    </row>
    <row r="62" spans="1:256">
      <c r="F62" s="10" t="s">
        <v>146</v>
      </c>
      <c r="G62" s="283">
        <v>0</v>
      </c>
      <c r="H62" s="283"/>
      <c r="I62" s="1" t="s">
        <v>69</v>
      </c>
      <c r="J62" s="132"/>
      <c r="K62" s="142"/>
      <c r="N62" s="10" t="s">
        <v>146</v>
      </c>
      <c r="O62" s="284">
        <v>0</v>
      </c>
      <c r="P62" s="284"/>
      <c r="Q62" s="1" t="s">
        <v>69</v>
      </c>
      <c r="R62" s="142"/>
      <c r="S62" s="142"/>
      <c r="T62" s="142"/>
      <c r="U62" s="142"/>
      <c r="AB62" s="1"/>
      <c r="AC62" s="1"/>
      <c r="AD62" s="1"/>
      <c r="AE62" s="1"/>
      <c r="AF62" s="1"/>
    </row>
    <row r="63" spans="1:256">
      <c r="F63" s="10" t="s">
        <v>147</v>
      </c>
      <c r="G63" s="283">
        <v>0</v>
      </c>
      <c r="H63" s="283"/>
      <c r="I63" s="1" t="s">
        <v>69</v>
      </c>
      <c r="K63" s="142"/>
      <c r="N63" s="10" t="s">
        <v>147</v>
      </c>
      <c r="O63" s="284">
        <v>0</v>
      </c>
      <c r="P63" s="284"/>
      <c r="Q63" s="1" t="s">
        <v>69</v>
      </c>
      <c r="R63" s="142"/>
      <c r="S63" s="142"/>
      <c r="T63" s="142"/>
      <c r="U63" s="142"/>
      <c r="AB63" s="1"/>
      <c r="AC63" s="1"/>
      <c r="AD63" s="1"/>
      <c r="AE63" s="1"/>
      <c r="AF63" s="1"/>
    </row>
    <row r="64" spans="1:256">
      <c r="D64" s="285" t="s">
        <v>86</v>
      </c>
      <c r="E64" s="285"/>
      <c r="F64" s="285"/>
      <c r="G64" s="283">
        <v>0</v>
      </c>
      <c r="H64" s="283"/>
      <c r="I64" s="1" t="s">
        <v>69</v>
      </c>
      <c r="K64" s="142"/>
      <c r="N64" s="10" t="s">
        <v>86</v>
      </c>
      <c r="O64" s="284">
        <v>0</v>
      </c>
      <c r="P64" s="284"/>
      <c r="Q64" s="1" t="s">
        <v>69</v>
      </c>
      <c r="R64" s="142"/>
      <c r="S64" s="142"/>
      <c r="T64" s="142"/>
      <c r="U64" s="142"/>
      <c r="AB64" s="1"/>
      <c r="AC64" s="1"/>
      <c r="AD64" s="1"/>
      <c r="AE64" s="1"/>
      <c r="AF64" s="1"/>
    </row>
    <row r="65" spans="1:256">
      <c r="E65" s="282" t="s">
        <v>148</v>
      </c>
      <c r="F65" s="282"/>
      <c r="G65" s="283">
        <v>0</v>
      </c>
      <c r="H65" s="283"/>
      <c r="I65" s="1" t="s">
        <v>69</v>
      </c>
      <c r="K65" s="142"/>
      <c r="M65" s="282" t="s">
        <v>148</v>
      </c>
      <c r="N65" s="282"/>
      <c r="O65" s="284">
        <v>0</v>
      </c>
      <c r="P65" s="284"/>
      <c r="Q65" s="1" t="s">
        <v>69</v>
      </c>
      <c r="R65" s="142"/>
      <c r="S65" s="142"/>
      <c r="T65" s="142"/>
      <c r="U65" s="142"/>
      <c r="AB65" s="1"/>
      <c r="AC65" s="1"/>
      <c r="AD65" s="1"/>
      <c r="AE65" s="1"/>
      <c r="AF65" s="1"/>
    </row>
    <row r="66" spans="1:256" ht="15.75">
      <c r="E66" s="147"/>
      <c r="F66" s="148"/>
      <c r="G66" s="21"/>
      <c r="K66" s="141"/>
      <c r="L66" s="141"/>
      <c r="M66" s="141"/>
      <c r="N66" s="141"/>
      <c r="O66" s="141"/>
      <c r="P66" s="141"/>
      <c r="Q66" s="141"/>
      <c r="R66" s="141"/>
      <c r="S66" s="141"/>
      <c r="T66" s="141"/>
      <c r="U66" s="141"/>
      <c r="AB66" s="1"/>
      <c r="AC66" s="1"/>
      <c r="AD66" s="1"/>
      <c r="AE66" s="1"/>
      <c r="AF66" s="1"/>
    </row>
    <row r="67" spans="1:256">
      <c r="D67" s="285" t="s">
        <v>149</v>
      </c>
      <c r="E67" s="285"/>
      <c r="F67" s="285"/>
      <c r="G67" s="285"/>
      <c r="H67" s="285"/>
      <c r="I67" s="285"/>
      <c r="J67" s="285"/>
      <c r="K67" s="285"/>
      <c r="L67" s="285"/>
      <c r="M67" s="285"/>
      <c r="N67" s="285"/>
      <c r="O67" s="285"/>
      <c r="P67" s="285"/>
      <c r="Q67" s="285"/>
      <c r="R67" s="285"/>
      <c r="S67" s="285"/>
      <c r="T67" s="285"/>
      <c r="U67" s="285"/>
    </row>
    <row r="68" spans="1:256">
      <c r="D68" s="56"/>
      <c r="E68" s="1" t="s">
        <v>150</v>
      </c>
      <c r="M68" s="44"/>
      <c r="N68" s="1" t="s">
        <v>151</v>
      </c>
    </row>
    <row r="69" spans="1:256">
      <c r="D69" s="56"/>
      <c r="E69" s="1" t="s">
        <v>152</v>
      </c>
      <c r="Q69" s="44" t="s">
        <v>153</v>
      </c>
      <c r="R69" s="1" t="s">
        <v>154</v>
      </c>
    </row>
    <row r="70" spans="1:256">
      <c r="E70" s="1" t="s">
        <v>91</v>
      </c>
      <c r="N70" s="56"/>
    </row>
    <row r="71" spans="1:256">
      <c r="N71" s="56"/>
    </row>
    <row r="72" spans="1:256">
      <c r="D72" s="278" t="s">
        <v>155</v>
      </c>
      <c r="E72" s="278"/>
      <c r="F72" s="278"/>
      <c r="G72" s="278"/>
      <c r="H72" s="278"/>
      <c r="I72" s="279" t="s">
        <v>156</v>
      </c>
      <c r="J72" s="279"/>
      <c r="K72" s="279"/>
      <c r="L72" s="279"/>
      <c r="M72" s="280">
        <f>EDATE(X17,-1)</f>
        <v>44901</v>
      </c>
      <c r="N72" s="280"/>
      <c r="O72" s="30"/>
      <c r="AB72" s="1"/>
      <c r="AC72" s="1"/>
      <c r="AD72" s="1"/>
      <c r="AE72" s="1"/>
      <c r="AF72" s="1"/>
    </row>
    <row r="73" spans="1:256">
      <c r="N73" s="56"/>
      <c r="Q73" s="281" t="s">
        <v>157</v>
      </c>
      <c r="R73" s="281"/>
      <c r="S73" s="281"/>
      <c r="T73" s="281"/>
      <c r="U73" s="281"/>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24" t="s">
        <v>168</v>
      </c>
      <c r="E76" s="125"/>
      <c r="F76" s="125"/>
      <c r="G76" s="125"/>
      <c r="H76" s="125"/>
      <c r="I76" s="125"/>
      <c r="J76" s="125"/>
      <c r="K76" s="125"/>
      <c r="L76" s="125"/>
      <c r="M76" s="125"/>
      <c r="N76" s="125"/>
      <c r="O76" s="149"/>
      <c r="P76" s="150"/>
      <c r="Q76" s="149"/>
      <c r="R76" s="124" t="s">
        <v>103</v>
      </c>
      <c r="S76" s="124"/>
      <c r="U76" s="124"/>
      <c r="V76" s="124"/>
      <c r="W76" s="30"/>
      <c r="X76" s="57"/>
      <c r="Y76" s="57"/>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22"/>
      <c r="E77" s="123"/>
      <c r="F77" s="123"/>
      <c r="G77" s="123"/>
      <c r="H77" s="123"/>
      <c r="I77" s="123"/>
      <c r="J77" s="123"/>
      <c r="K77" s="123"/>
      <c r="L77" s="123"/>
      <c r="M77" s="123"/>
      <c r="N77" s="123"/>
      <c r="O77" s="126" t="s">
        <v>160</v>
      </c>
      <c r="P77" s="124"/>
      <c r="Q77" s="124"/>
      <c r="R77" s="124"/>
      <c r="S77" s="124"/>
      <c r="U77" s="124"/>
      <c r="V77" s="124"/>
      <c r="X77" s="30" t="s">
        <v>161</v>
      </c>
      <c r="Y77" s="30"/>
      <c r="Z77" s="30"/>
      <c r="AA77" s="30"/>
      <c r="AB77" s="1"/>
      <c r="AC77" s="1"/>
      <c r="AD77" s="1"/>
      <c r="AE77" s="1"/>
      <c r="AF77" s="1"/>
    </row>
    <row r="78" spans="1:256">
      <c r="D78" s="122"/>
      <c r="E78" s="123"/>
      <c r="F78" s="123"/>
      <c r="G78" s="123"/>
      <c r="H78" s="123"/>
      <c r="I78" s="123"/>
      <c r="J78" s="123"/>
      <c r="K78" s="123"/>
      <c r="L78" s="123"/>
      <c r="M78" s="123"/>
      <c r="N78" s="123"/>
      <c r="O78" s="126"/>
      <c r="P78" s="124"/>
      <c r="Q78" s="124"/>
      <c r="R78" s="124"/>
      <c r="S78" s="124"/>
      <c r="U78" s="124"/>
      <c r="V78" s="124"/>
      <c r="X78" s="30"/>
      <c r="Y78" s="30"/>
      <c r="Z78" s="30"/>
      <c r="AA78" s="30"/>
      <c r="AB78" s="1"/>
      <c r="AC78" s="1"/>
      <c r="AD78" s="1"/>
      <c r="AE78" s="1"/>
      <c r="AF78" s="1"/>
    </row>
    <row r="79" spans="1:256">
      <c r="D79" s="122"/>
      <c r="E79" s="123"/>
      <c r="F79" s="123"/>
      <c r="G79" s="123"/>
      <c r="H79" s="123"/>
      <c r="I79" s="123"/>
      <c r="J79" s="123"/>
      <c r="K79" s="123"/>
      <c r="L79" s="123"/>
      <c r="M79" s="123"/>
      <c r="N79" s="123"/>
      <c r="O79" s="126"/>
      <c r="P79" s="124"/>
      <c r="Q79" s="124"/>
      <c r="R79" s="124"/>
      <c r="S79" s="124"/>
      <c r="U79" s="124"/>
      <c r="V79" s="124"/>
      <c r="X79" s="30"/>
      <c r="Y79" s="30"/>
      <c r="Z79" s="30"/>
      <c r="AA79" s="30"/>
      <c r="AB79" s="1"/>
      <c r="AC79" s="1"/>
      <c r="AD79" s="1"/>
      <c r="AE79" s="1"/>
      <c r="AF79" s="1"/>
    </row>
    <row r="80" spans="1:256">
      <c r="D80" s="122" t="s">
        <v>169</v>
      </c>
      <c r="E80" s="123"/>
      <c r="F80" s="123"/>
      <c r="G80" s="123"/>
      <c r="H80" s="123"/>
      <c r="I80" s="123"/>
      <c r="J80" s="123"/>
      <c r="K80" s="123"/>
      <c r="L80" s="123"/>
      <c r="M80" s="123"/>
      <c r="N80" s="123"/>
      <c r="O80" s="149"/>
      <c r="P80" s="150"/>
      <c r="Q80" s="149"/>
      <c r="R80" s="124" t="s">
        <v>170</v>
      </c>
      <c r="S80" s="128"/>
      <c r="U80" s="128"/>
      <c r="V80" s="128"/>
      <c r="W80" s="9"/>
      <c r="X80" s="30"/>
      <c r="Y80" s="30"/>
      <c r="AB80" s="1"/>
      <c r="AC80" s="1"/>
      <c r="AD80" s="1"/>
      <c r="AE80" s="1"/>
      <c r="AF80" s="1"/>
    </row>
    <row r="81" spans="2:32">
      <c r="B81" s="1"/>
      <c r="C81" s="1"/>
      <c r="E81" s="123"/>
      <c r="F81" s="123"/>
      <c r="G81" s="123"/>
      <c r="H81" s="123"/>
      <c r="I81" s="123"/>
      <c r="J81" s="123"/>
      <c r="K81" s="123"/>
      <c r="L81" s="123"/>
      <c r="M81" s="123"/>
      <c r="N81" s="123"/>
      <c r="O81" s="126" t="s">
        <v>160</v>
      </c>
      <c r="P81" s="124"/>
      <c r="Q81" s="124"/>
      <c r="R81" s="128"/>
      <c r="S81" s="128"/>
      <c r="U81" s="128"/>
      <c r="V81" s="128"/>
      <c r="W81" s="9"/>
      <c r="X81" s="30"/>
      <c r="Y81" s="30"/>
      <c r="AB81" s="1"/>
      <c r="AC81" s="1"/>
      <c r="AD81" s="1"/>
      <c r="AE81" s="1"/>
      <c r="AF81" s="1"/>
    </row>
    <row r="82" spans="2:32">
      <c r="B82" s="1"/>
      <c r="C82" s="1"/>
      <c r="E82" s="123"/>
      <c r="F82" s="123"/>
      <c r="G82" s="123"/>
      <c r="H82" s="123"/>
      <c r="I82" s="123"/>
      <c r="J82" s="123"/>
      <c r="K82" s="123"/>
      <c r="L82" s="123"/>
      <c r="M82" s="123"/>
      <c r="N82" s="123"/>
      <c r="O82" s="126"/>
      <c r="P82" s="124"/>
      <c r="Q82" s="124"/>
      <c r="R82" s="128"/>
      <c r="S82" s="128"/>
      <c r="U82" s="128"/>
      <c r="V82" s="128"/>
      <c r="W82" s="9"/>
      <c r="X82" s="30"/>
      <c r="Y82" s="30"/>
      <c r="AB82" s="1"/>
      <c r="AC82" s="1"/>
      <c r="AD82" s="1"/>
      <c r="AE82" s="1"/>
      <c r="AF82" s="1"/>
    </row>
    <row r="83" spans="2:32">
      <c r="B83" s="1"/>
      <c r="C83" s="1"/>
      <c r="E83" s="123"/>
      <c r="F83" s="123"/>
      <c r="G83" s="123"/>
      <c r="H83" s="123"/>
      <c r="I83" s="123"/>
      <c r="J83" s="123"/>
      <c r="K83" s="123"/>
      <c r="L83" s="123"/>
      <c r="M83" s="123"/>
      <c r="N83" s="123"/>
      <c r="O83" s="126"/>
      <c r="P83" s="124"/>
      <c r="Q83" s="124"/>
      <c r="R83" s="124"/>
      <c r="S83" s="128"/>
      <c r="T83" s="128"/>
      <c r="U83" s="128"/>
      <c r="V83" s="128"/>
      <c r="W83" s="9"/>
      <c r="X83" s="30"/>
      <c r="Y83" s="30"/>
      <c r="AB83" s="1"/>
      <c r="AC83" s="1"/>
      <c r="AD83" s="1"/>
      <c r="AE83" s="1"/>
      <c r="AF83" s="1"/>
    </row>
    <row r="84" spans="2:32">
      <c r="B84" s="1"/>
      <c r="C84" s="1"/>
      <c r="E84" s="123"/>
      <c r="F84" s="123"/>
      <c r="G84" s="123"/>
      <c r="H84" s="123"/>
      <c r="I84" s="123"/>
      <c r="J84" s="123"/>
      <c r="K84" s="123"/>
      <c r="L84" s="123"/>
      <c r="M84" s="123"/>
      <c r="N84" s="123"/>
      <c r="O84" s="126"/>
      <c r="P84" s="124"/>
      <c r="Q84" s="124"/>
      <c r="R84" s="124"/>
      <c r="S84" s="128"/>
      <c r="T84" s="128"/>
      <c r="U84" s="128"/>
      <c r="V84" s="128"/>
      <c r="W84" s="9"/>
      <c r="X84" s="30"/>
      <c r="Y84" s="30"/>
      <c r="AB84" s="1"/>
      <c r="AC84" s="1"/>
      <c r="AD84" s="1"/>
      <c r="AE84" s="1"/>
      <c r="AF84" s="1"/>
    </row>
    <row r="85" spans="2:32">
      <c r="B85" s="1"/>
      <c r="C85" s="1"/>
      <c r="E85" s="123"/>
      <c r="F85" s="123"/>
      <c r="G85" s="123"/>
      <c r="H85" s="123"/>
      <c r="I85" s="123"/>
      <c r="J85" s="123"/>
      <c r="K85" s="123"/>
      <c r="L85" s="123"/>
      <c r="M85" s="123"/>
      <c r="N85" s="123"/>
      <c r="O85" s="126"/>
      <c r="P85" s="124"/>
      <c r="Q85" s="124"/>
      <c r="R85" s="124"/>
      <c r="S85" s="128"/>
      <c r="T85" s="128"/>
      <c r="U85" s="128"/>
      <c r="V85" s="128"/>
      <c r="W85" s="9"/>
      <c r="X85" s="30"/>
      <c r="Y85" s="30"/>
      <c r="AB85" s="1"/>
      <c r="AC85" s="1"/>
      <c r="AD85" s="1"/>
      <c r="AE85" s="1"/>
      <c r="AF85" s="1"/>
    </row>
    <row r="86" spans="2:32">
      <c r="B86" s="1"/>
      <c r="C86" s="1"/>
      <c r="E86" s="123"/>
      <c r="F86" s="123"/>
      <c r="G86" s="123"/>
      <c r="H86" s="123"/>
      <c r="I86" s="123"/>
      <c r="J86" s="123"/>
      <c r="K86" s="123"/>
      <c r="L86" s="123"/>
      <c r="M86" s="123"/>
      <c r="N86" s="123"/>
      <c r="O86" s="126"/>
      <c r="P86" s="124"/>
      <c r="Q86" s="124"/>
      <c r="R86" s="124"/>
      <c r="S86" s="128"/>
      <c r="T86" s="128"/>
      <c r="U86" s="128"/>
      <c r="V86" s="128"/>
      <c r="W86" s="9"/>
      <c r="X86" s="30"/>
      <c r="Y86" s="30"/>
      <c r="AB86" s="1"/>
      <c r="AC86" s="1"/>
      <c r="AD86" s="1"/>
      <c r="AE86" s="1"/>
      <c r="AF86" s="1"/>
    </row>
    <row r="87" spans="2:32">
      <c r="B87" s="1"/>
      <c r="C87" s="1"/>
      <c r="E87" s="123"/>
      <c r="F87" s="123"/>
      <c r="G87" s="123"/>
      <c r="H87" s="123"/>
      <c r="I87" s="123"/>
      <c r="J87" s="123"/>
      <c r="K87" s="123"/>
      <c r="L87" s="123"/>
      <c r="M87" s="123"/>
      <c r="N87" s="123"/>
      <c r="O87" s="126"/>
      <c r="P87" s="124"/>
      <c r="Q87" s="124"/>
      <c r="R87" s="124"/>
      <c r="S87" s="128"/>
      <c r="T87" s="128"/>
      <c r="U87" s="128"/>
      <c r="V87" s="128"/>
      <c r="W87" s="9"/>
      <c r="X87" s="30"/>
      <c r="Y87" s="30"/>
      <c r="AB87" s="1"/>
      <c r="AC87" s="1"/>
      <c r="AD87" s="1"/>
      <c r="AE87" s="1"/>
      <c r="AF87" s="1"/>
    </row>
    <row r="88" spans="2:32">
      <c r="B88" s="1"/>
      <c r="C88" s="1"/>
      <c r="E88" s="123"/>
      <c r="F88" s="123"/>
      <c r="G88" s="123"/>
      <c r="H88" s="123"/>
      <c r="I88" s="123"/>
      <c r="J88" s="123"/>
      <c r="K88" s="123"/>
      <c r="L88" s="123"/>
      <c r="M88" s="123"/>
      <c r="N88" s="123"/>
      <c r="O88" s="126"/>
      <c r="P88" s="124"/>
      <c r="Q88" s="124"/>
      <c r="R88" s="124"/>
      <c r="S88" s="128"/>
      <c r="T88" s="128"/>
      <c r="U88" s="128"/>
      <c r="V88" s="128"/>
      <c r="W88" s="9"/>
      <c r="X88" s="30"/>
      <c r="Y88" s="30"/>
      <c r="AB88" s="1"/>
      <c r="AC88" s="1"/>
      <c r="AD88" s="1"/>
      <c r="AE88" s="1"/>
      <c r="AF88" s="1"/>
    </row>
    <row r="89" spans="2:32">
      <c r="B89" s="1"/>
      <c r="C89" s="1"/>
      <c r="E89" s="123"/>
      <c r="F89" s="123"/>
      <c r="G89" s="123"/>
      <c r="H89" s="123"/>
      <c r="I89" s="123"/>
      <c r="J89" s="123"/>
      <c r="K89" s="123"/>
      <c r="L89" s="123"/>
      <c r="M89" s="123"/>
      <c r="N89" s="123"/>
      <c r="O89" s="126"/>
      <c r="P89" s="124"/>
      <c r="Q89" s="124"/>
      <c r="R89" s="124"/>
      <c r="S89" s="128"/>
      <c r="T89" s="128"/>
      <c r="U89" s="128"/>
      <c r="V89" s="128"/>
      <c r="W89" s="9"/>
      <c r="X89" s="30"/>
      <c r="Y89" s="30"/>
      <c r="AB89" s="1"/>
      <c r="AC89" s="1"/>
      <c r="AD89" s="1"/>
      <c r="AE89" s="1"/>
      <c r="AF89" s="1"/>
    </row>
    <row r="90" spans="2:32">
      <c r="B90" s="1"/>
      <c r="C90" s="1"/>
      <c r="E90" s="123"/>
      <c r="F90" s="123"/>
      <c r="G90" s="123"/>
      <c r="H90" s="123"/>
      <c r="I90" s="123"/>
      <c r="J90" s="123"/>
      <c r="K90" s="123"/>
      <c r="L90" s="123"/>
      <c r="M90" s="123"/>
      <c r="N90" s="123"/>
      <c r="O90" s="126"/>
      <c r="P90" s="124"/>
      <c r="Q90" s="124"/>
      <c r="R90" s="124"/>
      <c r="S90" s="128"/>
      <c r="T90" s="128"/>
      <c r="U90" s="128"/>
      <c r="V90" s="128"/>
      <c r="W90" s="9"/>
      <c r="X90" s="30"/>
      <c r="Y90" s="30"/>
      <c r="AB90" s="1"/>
      <c r="AC90" s="1"/>
      <c r="AD90" s="1"/>
      <c r="AE90" s="1"/>
      <c r="AF90" s="1"/>
    </row>
    <row r="91" spans="2:32">
      <c r="B91" s="1"/>
      <c r="C91" s="1"/>
      <c r="E91" s="123"/>
      <c r="F91" s="123"/>
      <c r="G91" s="123"/>
      <c r="H91" s="123"/>
      <c r="I91" s="123"/>
      <c r="J91" s="123"/>
      <c r="K91" s="123"/>
      <c r="L91" s="123"/>
      <c r="M91" s="123"/>
      <c r="N91" s="123"/>
      <c r="O91" s="126"/>
      <c r="P91" s="124"/>
      <c r="Q91" s="124"/>
      <c r="R91" s="124"/>
      <c r="S91" s="128"/>
      <c r="T91" s="128"/>
      <c r="U91" s="128"/>
      <c r="V91" s="128"/>
      <c r="W91" s="9"/>
      <c r="X91" s="30"/>
      <c r="Y91" s="30"/>
      <c r="AB91" s="1"/>
      <c r="AC91" s="1"/>
      <c r="AD91" s="1"/>
      <c r="AE91" s="1"/>
      <c r="AF91" s="1"/>
    </row>
    <row r="92" spans="2:32">
      <c r="B92" s="1"/>
      <c r="C92" s="1"/>
      <c r="E92" s="123"/>
      <c r="F92" s="123"/>
      <c r="G92" s="123"/>
      <c r="H92" s="123"/>
      <c r="I92" s="123"/>
      <c r="J92" s="123"/>
      <c r="K92" s="123"/>
      <c r="L92" s="123"/>
      <c r="M92" s="123"/>
      <c r="N92" s="123"/>
      <c r="O92" s="126"/>
      <c r="P92" s="124"/>
      <c r="Q92" s="124"/>
      <c r="R92" s="124"/>
      <c r="S92" s="128"/>
      <c r="T92" s="128"/>
      <c r="U92" s="128"/>
      <c r="V92" s="128"/>
      <c r="W92" s="9"/>
      <c r="X92" s="30"/>
      <c r="Y92" s="30"/>
      <c r="AB92" s="1"/>
      <c r="AC92" s="1"/>
      <c r="AD92" s="1"/>
      <c r="AE92" s="1"/>
      <c r="AF92" s="1"/>
    </row>
    <row r="93" spans="2:32">
      <c r="B93" s="1"/>
      <c r="C93" s="1"/>
      <c r="E93" s="123"/>
      <c r="F93" s="123"/>
      <c r="G93" s="123"/>
      <c r="H93" s="123"/>
      <c r="I93" s="123"/>
      <c r="J93" s="123"/>
      <c r="K93" s="123"/>
      <c r="L93" s="123"/>
      <c r="M93" s="123"/>
      <c r="N93" s="123"/>
      <c r="O93" s="126"/>
      <c r="P93" s="124"/>
      <c r="Q93" s="124"/>
      <c r="R93" s="124"/>
      <c r="S93" s="128"/>
      <c r="T93" s="128"/>
      <c r="U93" s="128"/>
      <c r="V93" s="128"/>
      <c r="W93" s="9"/>
      <c r="X93" s="30"/>
      <c r="Y93" s="30"/>
      <c r="AB93" s="1"/>
      <c r="AC93" s="1"/>
      <c r="AD93" s="1"/>
      <c r="AE93" s="1"/>
      <c r="AF93" s="1"/>
    </row>
    <row r="94" spans="2:32">
      <c r="B94" s="1"/>
      <c r="C94" s="1"/>
      <c r="E94" s="123"/>
      <c r="F94" s="123"/>
      <c r="G94" s="123"/>
      <c r="H94" s="123"/>
      <c r="I94" s="123"/>
      <c r="J94" s="123"/>
      <c r="K94" s="123"/>
      <c r="L94" s="123"/>
      <c r="M94" s="123"/>
      <c r="N94" s="123"/>
      <c r="O94" s="126"/>
      <c r="P94" s="124"/>
      <c r="Q94" s="124"/>
      <c r="R94" s="124"/>
      <c r="S94" s="128"/>
      <c r="T94" s="128"/>
      <c r="U94" s="128"/>
      <c r="V94" s="128"/>
      <c r="W94" s="9"/>
      <c r="X94" s="30"/>
      <c r="Y94" s="30"/>
      <c r="AB94" s="1"/>
      <c r="AC94" s="1"/>
      <c r="AD94" s="1"/>
      <c r="AE94" s="1"/>
      <c r="AF94" s="1"/>
    </row>
    <row r="95" spans="2:32">
      <c r="B95" s="1"/>
      <c r="C95" s="1"/>
      <c r="E95" s="123"/>
      <c r="F95" s="123"/>
      <c r="G95" s="123"/>
      <c r="H95" s="123"/>
      <c r="I95" s="123"/>
      <c r="J95" s="123"/>
      <c r="K95" s="123"/>
      <c r="L95" s="123"/>
      <c r="M95" s="123"/>
      <c r="N95" s="123"/>
      <c r="O95" s="126"/>
      <c r="P95" s="124"/>
      <c r="Q95" s="124"/>
      <c r="R95" s="124"/>
      <c r="S95" s="128"/>
      <c r="T95" s="128"/>
      <c r="U95" s="128"/>
      <c r="V95" s="128"/>
      <c r="W95" s="9"/>
      <c r="X95" s="30"/>
      <c r="Y95" s="30"/>
      <c r="AB95" s="1"/>
      <c r="AC95" s="1"/>
      <c r="AD95" s="1"/>
      <c r="AE95" s="1"/>
      <c r="AF95" s="1"/>
    </row>
    <row r="96" spans="2:32">
      <c r="B96" s="1"/>
      <c r="C96" s="1"/>
      <c r="E96" s="123"/>
      <c r="F96" s="123"/>
      <c r="G96" s="123"/>
      <c r="H96" s="123"/>
      <c r="I96" s="123"/>
      <c r="J96" s="123"/>
      <c r="K96" s="123"/>
      <c r="L96" s="123"/>
      <c r="M96" s="123"/>
      <c r="N96" s="123"/>
      <c r="O96" s="126"/>
      <c r="P96" s="124"/>
      <c r="Q96" s="124"/>
      <c r="R96" s="124"/>
      <c r="S96" s="128"/>
      <c r="T96" s="128"/>
      <c r="U96" s="128"/>
      <c r="V96" s="128"/>
      <c r="W96" s="9"/>
      <c r="X96" s="30"/>
      <c r="Y96" s="30"/>
      <c r="AB96" s="1"/>
      <c r="AC96" s="1"/>
      <c r="AD96" s="1"/>
      <c r="AE96" s="1"/>
      <c r="AF96" s="1"/>
    </row>
    <row r="97" spans="2:32">
      <c r="B97" s="1"/>
      <c r="C97" s="1"/>
      <c r="E97" s="123"/>
      <c r="F97" s="123"/>
      <c r="G97" s="123"/>
      <c r="H97" s="123"/>
      <c r="I97" s="123"/>
      <c r="J97" s="123"/>
      <c r="K97" s="123"/>
      <c r="L97" s="123"/>
      <c r="M97" s="123"/>
      <c r="N97" s="123"/>
      <c r="O97" s="126"/>
      <c r="P97" s="124"/>
      <c r="Q97" s="124"/>
      <c r="R97" s="124"/>
      <c r="S97" s="128"/>
      <c r="T97" s="128"/>
      <c r="U97" s="128"/>
      <c r="V97" s="128"/>
      <c r="W97" s="9"/>
      <c r="X97" s="30"/>
      <c r="Y97" s="30"/>
      <c r="AB97" s="1"/>
      <c r="AC97" s="1"/>
      <c r="AD97" s="1"/>
      <c r="AE97" s="1"/>
      <c r="AF97" s="1"/>
    </row>
    <row r="98" spans="2:32">
      <c r="B98" s="1"/>
      <c r="C98" s="1"/>
      <c r="E98" s="123"/>
      <c r="F98" s="123"/>
      <c r="G98" s="123"/>
      <c r="H98" s="123"/>
      <c r="I98" s="123"/>
      <c r="J98" s="123"/>
      <c r="K98" s="123"/>
      <c r="L98" s="123"/>
      <c r="M98" s="123"/>
      <c r="N98" s="123"/>
      <c r="O98" s="126"/>
      <c r="P98" s="124"/>
      <c r="Q98" s="124"/>
      <c r="R98" s="124"/>
      <c r="S98" s="128"/>
      <c r="T98" s="128"/>
      <c r="U98" s="128"/>
      <c r="V98" s="128"/>
      <c r="W98" s="9"/>
      <c r="X98" s="30"/>
      <c r="Y98" s="30"/>
      <c r="AB98" s="1"/>
      <c r="AC98" s="1"/>
      <c r="AD98" s="1"/>
      <c r="AE98" s="1"/>
      <c r="AF98" s="1"/>
    </row>
    <row r="99" spans="2:32">
      <c r="B99" s="1"/>
      <c r="C99" s="1"/>
      <c r="E99" s="123"/>
      <c r="F99" s="123"/>
      <c r="G99" s="123"/>
      <c r="H99" s="123"/>
      <c r="I99" s="123"/>
      <c r="J99" s="123"/>
      <c r="K99" s="123"/>
      <c r="L99" s="123"/>
      <c r="M99" s="123"/>
      <c r="N99" s="123"/>
      <c r="O99" s="126"/>
      <c r="P99" s="124"/>
      <c r="Q99" s="124"/>
      <c r="R99" s="124"/>
      <c r="S99" s="128"/>
      <c r="T99" s="128"/>
      <c r="U99" s="128"/>
      <c r="V99" s="128"/>
      <c r="W99" s="9"/>
      <c r="X99" s="30"/>
      <c r="Y99" s="30"/>
      <c r="AB99" s="1"/>
      <c r="AC99" s="1"/>
      <c r="AD99" s="1"/>
      <c r="AE99" s="1"/>
      <c r="AF99" s="1"/>
    </row>
    <row r="100" spans="2:32">
      <c r="B100" s="1"/>
      <c r="C100" s="1"/>
      <c r="E100" s="123"/>
      <c r="F100" s="123"/>
      <c r="G100" s="123"/>
      <c r="H100" s="123"/>
      <c r="I100" s="123"/>
      <c r="J100" s="123"/>
      <c r="K100" s="123"/>
      <c r="L100" s="123"/>
      <c r="M100" s="123"/>
      <c r="N100" s="123"/>
      <c r="O100" s="126"/>
      <c r="P100" s="124"/>
      <c r="Q100" s="124"/>
      <c r="R100" s="124"/>
      <c r="S100" s="128"/>
      <c r="T100" s="128"/>
      <c r="U100" s="128"/>
      <c r="V100" s="128"/>
      <c r="W100" s="9"/>
      <c r="X100" s="30"/>
      <c r="Y100" s="30"/>
      <c r="AB100" s="1"/>
      <c r="AC100" s="1"/>
      <c r="AD100" s="1"/>
      <c r="AE100" s="1"/>
      <c r="AF100" s="1"/>
    </row>
    <row r="101" spans="2:32">
      <c r="B101" s="1"/>
      <c r="C101" s="1"/>
      <c r="E101" s="123"/>
      <c r="F101" s="123"/>
      <c r="G101" s="123"/>
      <c r="H101" s="123"/>
      <c r="I101" s="123"/>
      <c r="J101" s="123"/>
      <c r="K101" s="123"/>
      <c r="L101" s="123"/>
      <c r="M101" s="123"/>
      <c r="N101" s="123"/>
      <c r="O101" s="126"/>
      <c r="P101" s="124"/>
      <c r="Q101" s="124"/>
      <c r="R101" s="124"/>
      <c r="S101" s="128"/>
      <c r="T101" s="128"/>
      <c r="U101" s="128"/>
      <c r="V101" s="128"/>
      <c r="W101" s="9"/>
      <c r="X101" s="30"/>
      <c r="Y101" s="30"/>
      <c r="AB101" s="1"/>
      <c r="AC101" s="1"/>
      <c r="AD101" s="1"/>
      <c r="AE101" s="1"/>
      <c r="AF101" s="1"/>
    </row>
    <row r="102" spans="2:32">
      <c r="B102" s="1"/>
      <c r="C102" s="1"/>
      <c r="E102" s="123"/>
      <c r="F102" s="123"/>
      <c r="G102" s="123"/>
      <c r="H102" s="123"/>
      <c r="I102" s="123"/>
      <c r="J102" s="123"/>
      <c r="K102" s="123"/>
      <c r="L102" s="123"/>
      <c r="M102" s="123"/>
      <c r="N102" s="123"/>
      <c r="O102" s="126"/>
      <c r="P102" s="124"/>
      <c r="Q102" s="124"/>
      <c r="R102" s="124"/>
      <c r="S102" s="128"/>
      <c r="T102" s="128"/>
      <c r="U102" s="128"/>
      <c r="V102" s="128"/>
      <c r="W102" s="9"/>
      <c r="X102" s="30"/>
      <c r="Y102" s="30"/>
      <c r="AB102" s="1"/>
      <c r="AC102" s="1"/>
      <c r="AD102" s="1"/>
      <c r="AE102" s="1"/>
      <c r="AF102" s="1"/>
    </row>
    <row r="103" spans="2:32">
      <c r="B103" s="1"/>
      <c r="C103" s="1"/>
      <c r="E103" s="123"/>
      <c r="F103" s="123"/>
      <c r="G103" s="123"/>
      <c r="H103" s="123"/>
      <c r="I103" s="123"/>
      <c r="J103" s="123"/>
      <c r="K103" s="123"/>
      <c r="L103" s="123"/>
      <c r="M103" s="123"/>
      <c r="N103" s="123"/>
      <c r="O103" s="126"/>
      <c r="P103" s="124"/>
      <c r="Q103" s="124"/>
      <c r="R103" s="124"/>
      <c r="S103" s="128"/>
      <c r="T103" s="128"/>
      <c r="U103" s="128"/>
      <c r="V103" s="128"/>
      <c r="W103" s="9"/>
      <c r="X103" s="30"/>
      <c r="Y103" s="30"/>
      <c r="AB103" s="1"/>
      <c r="AC103" s="1"/>
      <c r="AD103" s="1"/>
      <c r="AE103" s="1"/>
      <c r="AF103" s="1"/>
    </row>
    <row r="104" spans="2:32">
      <c r="B104" s="1"/>
      <c r="C104" s="1"/>
      <c r="E104" s="123"/>
      <c r="F104" s="123"/>
      <c r="G104" s="123"/>
      <c r="H104" s="123"/>
      <c r="I104" s="123"/>
      <c r="J104" s="123"/>
      <c r="K104" s="123"/>
      <c r="L104" s="123"/>
      <c r="M104" s="123"/>
      <c r="N104" s="123"/>
      <c r="O104" s="126"/>
      <c r="P104" s="124"/>
      <c r="Q104" s="124"/>
      <c r="R104" s="124"/>
      <c r="S104" s="128"/>
      <c r="T104" s="128"/>
      <c r="U104" s="128"/>
      <c r="V104" s="128"/>
      <c r="W104" s="9"/>
      <c r="X104" s="30"/>
      <c r="Y104" s="30"/>
      <c r="AB104" s="1"/>
      <c r="AC104" s="1"/>
      <c r="AD104" s="1"/>
      <c r="AE104" s="1"/>
      <c r="AF104" s="1"/>
    </row>
    <row r="105" spans="2:32">
      <c r="B105" s="1"/>
      <c r="C105" s="1"/>
      <c r="E105" s="123"/>
      <c r="F105" s="123"/>
      <c r="G105" s="123"/>
      <c r="H105" s="123"/>
      <c r="I105" s="123"/>
      <c r="J105" s="123"/>
      <c r="K105" s="123"/>
      <c r="L105" s="123"/>
      <c r="M105" s="123"/>
      <c r="N105" s="123"/>
      <c r="O105" s="126"/>
      <c r="P105" s="124"/>
      <c r="Q105" s="124"/>
      <c r="R105" s="124"/>
      <c r="S105" s="128"/>
      <c r="T105" s="128"/>
      <c r="U105" s="128"/>
      <c r="V105" s="128"/>
      <c r="W105" s="9"/>
      <c r="X105" s="30"/>
      <c r="Y105" s="30"/>
      <c r="AB105" s="1"/>
      <c r="AC105" s="1"/>
      <c r="AD105" s="1"/>
      <c r="AE105" s="1"/>
      <c r="AF105" s="1"/>
    </row>
    <row r="106" spans="2:32">
      <c r="B106" s="1"/>
      <c r="C106" s="1"/>
      <c r="E106" s="123"/>
      <c r="F106" s="123"/>
      <c r="G106" s="123"/>
      <c r="H106" s="123"/>
      <c r="I106" s="123"/>
      <c r="J106" s="123"/>
      <c r="K106" s="123"/>
      <c r="L106" s="123"/>
      <c r="M106" s="123"/>
      <c r="N106" s="123"/>
      <c r="O106" s="126"/>
      <c r="P106" s="124"/>
      <c r="Q106" s="124"/>
      <c r="R106" s="124"/>
      <c r="S106" s="128"/>
      <c r="T106" s="128"/>
      <c r="U106" s="128"/>
      <c r="V106" s="128"/>
      <c r="W106" s="9"/>
      <c r="X106" s="30"/>
      <c r="Y106" s="30"/>
      <c r="AB106" s="1"/>
      <c r="AC106" s="1"/>
      <c r="AD106" s="1"/>
      <c r="AE106" s="1"/>
      <c r="AF106" s="1"/>
    </row>
    <row r="107" spans="2:32">
      <c r="B107" s="1"/>
      <c r="C107" s="1"/>
      <c r="E107" s="123"/>
      <c r="F107" s="123"/>
      <c r="G107" s="123"/>
      <c r="H107" s="123"/>
      <c r="I107" s="123"/>
      <c r="J107" s="123"/>
      <c r="K107" s="123"/>
      <c r="L107" s="123"/>
      <c r="M107" s="123"/>
      <c r="N107" s="123"/>
      <c r="O107" s="126"/>
      <c r="P107" s="124"/>
      <c r="Q107" s="124"/>
      <c r="R107" s="124"/>
      <c r="S107" s="128"/>
      <c r="T107" s="128"/>
      <c r="U107" s="128"/>
      <c r="V107" s="128"/>
      <c r="W107" s="9"/>
      <c r="X107" s="30"/>
      <c r="Y107" s="30"/>
      <c r="AB107" s="1"/>
      <c r="AC107" s="1"/>
      <c r="AD107" s="1"/>
      <c r="AE107" s="1"/>
      <c r="AF107" s="1"/>
    </row>
    <row r="108" spans="2:32">
      <c r="B108" s="1"/>
      <c r="C108" s="1"/>
      <c r="E108" s="123"/>
      <c r="F108" s="123"/>
      <c r="G108" s="123"/>
      <c r="H108" s="123"/>
      <c r="I108" s="123"/>
      <c r="J108" s="123"/>
      <c r="K108" s="123"/>
      <c r="L108" s="123"/>
      <c r="M108" s="123"/>
      <c r="N108" s="123"/>
      <c r="O108" s="126"/>
      <c r="P108" s="124"/>
      <c r="Q108" s="124"/>
      <c r="R108" s="124"/>
      <c r="S108" s="128"/>
      <c r="T108" s="128"/>
      <c r="U108" s="128"/>
      <c r="V108" s="128"/>
      <c r="W108" s="9"/>
      <c r="X108" s="30"/>
      <c r="Y108" s="30"/>
      <c r="AB108" s="1"/>
      <c r="AC108" s="1"/>
      <c r="AD108" s="1"/>
      <c r="AE108" s="1"/>
      <c r="AF108" s="1"/>
    </row>
    <row r="109" spans="2:32">
      <c r="B109" s="1"/>
      <c r="C109" s="1"/>
      <c r="E109" s="123"/>
      <c r="F109" s="123"/>
      <c r="G109" s="123"/>
      <c r="H109" s="123"/>
      <c r="I109" s="123"/>
      <c r="J109" s="123"/>
      <c r="K109" s="123"/>
      <c r="L109" s="123"/>
      <c r="M109" s="123"/>
      <c r="N109" s="123"/>
      <c r="O109" s="126"/>
      <c r="P109" s="124"/>
      <c r="Q109" s="124"/>
      <c r="R109" s="124"/>
      <c r="S109" s="128"/>
      <c r="T109" s="128"/>
      <c r="U109" s="128"/>
      <c r="V109" s="128"/>
      <c r="W109" s="9"/>
      <c r="X109" s="30"/>
      <c r="Y109" s="30"/>
      <c r="AB109" s="1"/>
      <c r="AC109" s="1"/>
      <c r="AD109" s="1"/>
      <c r="AE109" s="1"/>
      <c r="AF109" s="1"/>
    </row>
    <row r="110" spans="2:32">
      <c r="B110" s="1"/>
      <c r="C110" s="1"/>
      <c r="E110" s="123"/>
      <c r="F110" s="123"/>
      <c r="G110" s="123"/>
      <c r="H110" s="123"/>
      <c r="I110" s="123"/>
      <c r="J110" s="123"/>
      <c r="K110" s="123"/>
      <c r="L110" s="123"/>
      <c r="M110" s="123"/>
      <c r="N110" s="123"/>
      <c r="O110" s="126"/>
      <c r="P110" s="124"/>
      <c r="Q110" s="124"/>
      <c r="R110" s="124"/>
      <c r="S110" s="128"/>
      <c r="T110" s="128"/>
      <c r="U110" s="128"/>
      <c r="V110" s="128"/>
      <c r="W110" s="9"/>
      <c r="X110" s="30"/>
      <c r="Y110" s="30"/>
      <c r="AB110" s="1"/>
      <c r="AC110" s="1"/>
      <c r="AD110" s="1"/>
      <c r="AE110" s="1"/>
      <c r="AF110" s="1"/>
    </row>
    <row r="111" spans="2:32">
      <c r="B111" s="1"/>
      <c r="C111" s="1"/>
      <c r="E111" s="123"/>
      <c r="F111" s="123"/>
      <c r="G111" s="123"/>
      <c r="H111" s="123"/>
      <c r="I111" s="123"/>
      <c r="J111" s="123"/>
      <c r="K111" s="123"/>
      <c r="L111" s="123"/>
      <c r="M111" s="123"/>
      <c r="N111" s="123"/>
      <c r="O111" s="126"/>
      <c r="P111" s="124"/>
      <c r="Q111" s="124"/>
      <c r="R111" s="124"/>
      <c r="S111" s="128"/>
      <c r="T111" s="128"/>
      <c r="U111" s="128"/>
      <c r="V111" s="128"/>
      <c r="W111" s="9"/>
      <c r="X111" s="30"/>
      <c r="Y111" s="30"/>
      <c r="AB111" s="1"/>
      <c r="AC111" s="1"/>
      <c r="AD111" s="1"/>
      <c r="AE111" s="1"/>
      <c r="AF111" s="1"/>
    </row>
    <row r="112" spans="2:32">
      <c r="B112" s="1"/>
      <c r="C112" s="1"/>
      <c r="E112" s="123"/>
      <c r="F112" s="123"/>
      <c r="G112" s="123"/>
      <c r="H112" s="123"/>
      <c r="I112" s="123"/>
      <c r="J112" s="123"/>
      <c r="K112" s="123"/>
      <c r="L112" s="123"/>
      <c r="M112" s="123"/>
      <c r="N112" s="123"/>
      <c r="O112" s="126"/>
      <c r="P112" s="124"/>
      <c r="Q112" s="124"/>
      <c r="R112" s="124"/>
      <c r="S112" s="128"/>
      <c r="T112" s="128"/>
      <c r="U112" s="128"/>
      <c r="V112" s="128"/>
      <c r="W112" s="9"/>
      <c r="X112" s="30"/>
      <c r="Y112" s="30"/>
      <c r="AB112" s="1"/>
      <c r="AC112" s="1"/>
      <c r="AD112" s="1"/>
      <c r="AE112" s="1"/>
      <c r="AF112" s="1"/>
    </row>
    <row r="113" spans="2:32">
      <c r="B113" s="1"/>
      <c r="C113" s="1"/>
      <c r="E113" s="123"/>
      <c r="F113" s="123"/>
      <c r="G113" s="123"/>
      <c r="H113" s="123"/>
      <c r="I113" s="123"/>
      <c r="J113" s="123"/>
      <c r="K113" s="123"/>
      <c r="L113" s="123"/>
      <c r="M113" s="123"/>
      <c r="N113" s="123"/>
      <c r="O113" s="126"/>
      <c r="P113" s="124"/>
      <c r="Q113" s="124"/>
      <c r="R113" s="124"/>
      <c r="S113" s="128"/>
      <c r="T113" s="128"/>
      <c r="U113" s="128"/>
      <c r="V113" s="128"/>
      <c r="W113" s="9"/>
      <c r="X113" s="30"/>
      <c r="Y113" s="30"/>
      <c r="AB113" s="1"/>
      <c r="AC113" s="1"/>
      <c r="AD113" s="1"/>
      <c r="AE113" s="1"/>
      <c r="AF113" s="1"/>
    </row>
    <row r="114" spans="2:32">
      <c r="B114" s="1"/>
      <c r="C114" s="1"/>
      <c r="E114" s="123"/>
      <c r="F114" s="123"/>
      <c r="G114" s="123"/>
      <c r="H114" s="123"/>
      <c r="I114" s="123"/>
      <c r="J114" s="123"/>
      <c r="K114" s="123"/>
      <c r="L114" s="123"/>
      <c r="M114" s="123"/>
      <c r="N114" s="123"/>
      <c r="O114" s="126"/>
      <c r="P114" s="124"/>
      <c r="Q114" s="124"/>
      <c r="R114" s="124"/>
      <c r="S114" s="128"/>
      <c r="T114" s="128"/>
      <c r="U114" s="128"/>
      <c r="V114" s="128"/>
      <c r="W114" s="9"/>
      <c r="X114" s="30"/>
      <c r="Y114" s="30"/>
      <c r="AB114" s="1"/>
      <c r="AC114" s="1"/>
      <c r="AD114" s="1"/>
      <c r="AE114" s="1"/>
      <c r="AF114" s="1"/>
    </row>
    <row r="115" spans="2:32">
      <c r="B115" s="1"/>
      <c r="C115" s="1"/>
      <c r="E115" s="123"/>
      <c r="F115" s="123"/>
      <c r="G115" s="123"/>
      <c r="H115" s="123"/>
      <c r="I115" s="123"/>
      <c r="J115" s="123"/>
      <c r="K115" s="123"/>
      <c r="L115" s="123"/>
      <c r="M115" s="123"/>
      <c r="N115" s="123"/>
      <c r="O115" s="126"/>
      <c r="P115" s="124"/>
      <c r="Q115" s="124"/>
      <c r="R115" s="124"/>
      <c r="S115" s="128"/>
      <c r="T115" s="128"/>
      <c r="U115" s="128"/>
      <c r="V115" s="128"/>
      <c r="W115" s="9"/>
      <c r="X115" s="30"/>
      <c r="Y115" s="30"/>
      <c r="AB115" s="1"/>
      <c r="AC115" s="1"/>
      <c r="AD115" s="1"/>
      <c r="AE115" s="1"/>
      <c r="AF115" s="1"/>
    </row>
    <row r="116" spans="2:32">
      <c r="B116" s="1"/>
      <c r="C116" s="1"/>
      <c r="E116" s="123"/>
      <c r="F116" s="123"/>
      <c r="G116" s="123"/>
      <c r="H116" s="123"/>
      <c r="I116" s="123"/>
      <c r="J116" s="123"/>
      <c r="K116" s="123"/>
      <c r="L116" s="123"/>
      <c r="M116" s="123"/>
      <c r="N116" s="123"/>
      <c r="O116" s="126"/>
      <c r="P116" s="124"/>
      <c r="Q116" s="124"/>
      <c r="R116" s="124"/>
      <c r="S116" s="128"/>
      <c r="T116" s="128"/>
      <c r="U116" s="128"/>
      <c r="V116" s="128"/>
      <c r="W116" s="9"/>
      <c r="X116" s="30"/>
      <c r="Y116" s="30"/>
      <c r="AB116" s="1"/>
      <c r="AC116" s="1"/>
      <c r="AD116" s="1"/>
      <c r="AE116" s="1"/>
      <c r="AF116" s="1"/>
    </row>
    <row r="117" spans="2:32">
      <c r="B117" s="1"/>
      <c r="C117" s="1"/>
      <c r="E117" s="123"/>
      <c r="F117" s="123"/>
      <c r="G117" s="123"/>
      <c r="H117" s="123"/>
      <c r="I117" s="123"/>
      <c r="J117" s="123"/>
      <c r="K117" s="123"/>
      <c r="L117" s="123"/>
      <c r="M117" s="123"/>
      <c r="N117" s="123"/>
      <c r="O117" s="126"/>
      <c r="P117" s="124"/>
      <c r="Q117" s="124"/>
      <c r="R117" s="124"/>
      <c r="S117" s="128"/>
      <c r="T117" s="128"/>
      <c r="U117" s="128"/>
      <c r="V117" s="128"/>
      <c r="W117" s="9"/>
      <c r="X117" s="30"/>
      <c r="Y117" s="30"/>
      <c r="AB117" s="1"/>
      <c r="AC117" s="1"/>
      <c r="AD117" s="1"/>
      <c r="AE117" s="1"/>
      <c r="AF117" s="1"/>
    </row>
    <row r="118" spans="2:32">
      <c r="B118" s="1"/>
      <c r="C118" s="1"/>
      <c r="E118" s="123"/>
      <c r="F118" s="123"/>
      <c r="G118" s="123"/>
      <c r="H118" s="123"/>
      <c r="I118" s="123"/>
      <c r="J118" s="123"/>
      <c r="K118" s="123"/>
      <c r="L118" s="123"/>
      <c r="M118" s="123"/>
      <c r="N118" s="123"/>
      <c r="O118" s="126"/>
      <c r="P118" s="124"/>
      <c r="Q118" s="124"/>
      <c r="R118" s="124"/>
      <c r="S118" s="128"/>
      <c r="T118" s="128"/>
      <c r="U118" s="128"/>
      <c r="V118" s="128"/>
      <c r="W118" s="9"/>
      <c r="X118" s="30"/>
      <c r="Y118" s="30"/>
      <c r="AB118" s="1"/>
      <c r="AC118" s="1"/>
      <c r="AD118" s="1"/>
      <c r="AE118" s="1"/>
      <c r="AF118" s="1"/>
    </row>
    <row r="119" spans="2:32">
      <c r="B119" s="1"/>
      <c r="C119" s="1"/>
      <c r="E119" s="123"/>
      <c r="F119" s="123"/>
      <c r="G119" s="123"/>
      <c r="H119" s="123"/>
      <c r="I119" s="123"/>
      <c r="J119" s="123"/>
      <c r="K119" s="123"/>
      <c r="L119" s="123"/>
      <c r="M119" s="123"/>
      <c r="N119" s="123"/>
      <c r="O119" s="126"/>
      <c r="P119" s="124"/>
      <c r="Q119" s="124"/>
      <c r="R119" s="124"/>
      <c r="S119" s="128"/>
      <c r="T119" s="128"/>
      <c r="U119" s="128"/>
      <c r="V119" s="128"/>
      <c r="W119" s="9"/>
      <c r="X119" s="30"/>
      <c r="Y119" s="30"/>
      <c r="AB119" s="1"/>
      <c r="AC119" s="1"/>
      <c r="AD119" s="1"/>
      <c r="AE119" s="1"/>
      <c r="AF119" s="1"/>
    </row>
    <row r="120" spans="2:32">
      <c r="B120" s="1"/>
      <c r="C120" s="1"/>
      <c r="E120" s="123"/>
      <c r="F120" s="123"/>
      <c r="G120" s="123"/>
      <c r="H120" s="123"/>
      <c r="I120" s="123"/>
      <c r="J120" s="123"/>
      <c r="K120" s="123"/>
      <c r="L120" s="123"/>
      <c r="M120" s="123"/>
      <c r="N120" s="123"/>
      <c r="O120" s="126"/>
      <c r="P120" s="124"/>
      <c r="Q120" s="124"/>
      <c r="R120" s="124"/>
      <c r="S120" s="128"/>
      <c r="T120" s="128"/>
      <c r="U120" s="128"/>
      <c r="V120" s="128"/>
      <c r="W120" s="9"/>
      <c r="X120" s="30"/>
      <c r="Y120" s="30"/>
      <c r="AB120" s="1"/>
      <c r="AC120" s="1"/>
      <c r="AD120" s="1"/>
      <c r="AE120" s="1"/>
      <c r="AF120" s="1"/>
    </row>
    <row r="121" spans="2:32">
      <c r="B121" s="1"/>
      <c r="C121" s="1"/>
      <c r="E121" s="123"/>
      <c r="F121" s="123"/>
      <c r="G121" s="123"/>
      <c r="H121" s="123"/>
      <c r="I121" s="123"/>
      <c r="J121" s="123"/>
      <c r="K121" s="123"/>
      <c r="L121" s="123"/>
      <c r="M121" s="123"/>
      <c r="N121" s="123"/>
      <c r="O121" s="126"/>
      <c r="P121" s="124"/>
      <c r="Q121" s="124"/>
      <c r="R121" s="124"/>
      <c r="S121" s="128"/>
      <c r="T121" s="128"/>
      <c r="U121" s="128"/>
      <c r="V121" s="128"/>
      <c r="W121" s="9"/>
      <c r="X121" s="30"/>
      <c r="Y121" s="30"/>
      <c r="AB121" s="1"/>
      <c r="AC121" s="1"/>
      <c r="AD121" s="1"/>
      <c r="AE121" s="1"/>
      <c r="AF121" s="1"/>
    </row>
    <row r="122" spans="2:32">
      <c r="B122" s="1"/>
      <c r="C122" s="1"/>
      <c r="E122" s="123"/>
      <c r="F122" s="123"/>
      <c r="G122" s="123"/>
      <c r="H122" s="123"/>
      <c r="I122" s="123"/>
      <c r="J122" s="123"/>
      <c r="K122" s="123"/>
      <c r="L122" s="123"/>
      <c r="M122" s="123"/>
      <c r="N122" s="123"/>
      <c r="O122" s="126"/>
      <c r="P122" s="124"/>
      <c r="Q122" s="124"/>
      <c r="R122" s="124"/>
      <c r="S122" s="128"/>
      <c r="T122" s="128"/>
      <c r="U122" s="128"/>
      <c r="V122" s="128"/>
      <c r="W122" s="9"/>
      <c r="X122" s="30"/>
      <c r="Y122" s="30"/>
      <c r="AB122" s="1"/>
      <c r="AC122" s="1"/>
      <c r="AD122" s="1"/>
      <c r="AE122" s="1"/>
      <c r="AF122" s="1"/>
    </row>
    <row r="123" spans="2:32">
      <c r="B123" s="1"/>
      <c r="C123" s="1"/>
      <c r="E123" s="123"/>
      <c r="F123" s="123"/>
      <c r="G123" s="123"/>
      <c r="H123" s="123"/>
      <c r="I123" s="123"/>
      <c r="J123" s="123"/>
      <c r="K123" s="123"/>
      <c r="L123" s="123"/>
      <c r="M123" s="123"/>
      <c r="N123" s="123"/>
      <c r="O123" s="126"/>
      <c r="P123" s="124"/>
      <c r="Q123" s="124"/>
      <c r="R123" s="124"/>
      <c r="S123" s="128"/>
      <c r="T123" s="128"/>
      <c r="U123" s="128"/>
      <c r="V123" s="128"/>
      <c r="W123" s="9"/>
      <c r="X123" s="30"/>
      <c r="Y123" s="30"/>
      <c r="AB123" s="1"/>
      <c r="AC123" s="1"/>
      <c r="AD123" s="1"/>
      <c r="AE123" s="1"/>
      <c r="AF123" s="1"/>
    </row>
    <row r="124" spans="2:32">
      <c r="B124" s="1"/>
      <c r="C124" s="1"/>
      <c r="E124" s="123"/>
      <c r="F124" s="123"/>
      <c r="G124" s="123"/>
      <c r="H124" s="123"/>
      <c r="I124" s="123"/>
      <c r="J124" s="123"/>
      <c r="K124" s="123"/>
      <c r="L124" s="123"/>
      <c r="M124" s="123"/>
      <c r="N124" s="123"/>
      <c r="O124" s="126"/>
      <c r="P124" s="124"/>
      <c r="Q124" s="124"/>
      <c r="R124" s="124"/>
      <c r="S124" s="128"/>
      <c r="T124" s="128"/>
      <c r="U124" s="128"/>
      <c r="V124" s="128"/>
      <c r="W124" s="9"/>
      <c r="X124" s="30"/>
      <c r="Y124" s="30"/>
      <c r="AB124" s="1"/>
      <c r="AC124" s="1"/>
      <c r="AD124" s="1"/>
      <c r="AE124" s="1"/>
      <c r="AF124" s="1"/>
    </row>
    <row r="125" spans="2:32">
      <c r="B125" s="1"/>
      <c r="C125" s="1"/>
      <c r="E125" s="123"/>
      <c r="F125" s="123"/>
      <c r="G125" s="123"/>
      <c r="H125" s="123"/>
      <c r="I125" s="123"/>
      <c r="J125" s="123"/>
      <c r="K125" s="123"/>
      <c r="L125" s="123"/>
      <c r="M125" s="123"/>
      <c r="N125" s="123"/>
      <c r="O125" s="126"/>
      <c r="P125" s="124"/>
      <c r="Q125" s="124"/>
      <c r="R125" s="124"/>
      <c r="S125" s="128"/>
      <c r="T125" s="128"/>
      <c r="U125" s="128"/>
      <c r="V125" s="128"/>
      <c r="W125" s="9"/>
      <c r="X125" s="30"/>
      <c r="Y125" s="30"/>
      <c r="AB125" s="1"/>
      <c r="AC125" s="1"/>
      <c r="AD125" s="1"/>
      <c r="AE125" s="1"/>
      <c r="AF125" s="1"/>
    </row>
    <row r="126" spans="2:32">
      <c r="B126" s="1"/>
      <c r="C126" s="1"/>
      <c r="E126" s="123"/>
      <c r="F126" s="123"/>
      <c r="G126" s="123"/>
      <c r="H126" s="123"/>
      <c r="I126" s="123"/>
      <c r="J126" s="123"/>
      <c r="K126" s="123"/>
      <c r="L126" s="123"/>
      <c r="M126" s="123"/>
      <c r="N126" s="123"/>
      <c r="O126" s="126"/>
      <c r="P126" s="124"/>
      <c r="Q126" s="124"/>
      <c r="R126" s="124"/>
      <c r="S126" s="128"/>
      <c r="T126" s="128"/>
      <c r="U126" s="128"/>
      <c r="V126" s="128"/>
      <c r="W126" s="9"/>
      <c r="X126" s="30"/>
      <c r="Y126" s="30"/>
      <c r="AB126" s="1"/>
      <c r="AC126" s="1"/>
      <c r="AD126" s="1"/>
      <c r="AE126" s="1"/>
      <c r="AF126" s="1"/>
    </row>
    <row r="127" spans="2:32">
      <c r="B127" s="1"/>
      <c r="C127" s="1"/>
      <c r="E127" s="123"/>
      <c r="F127" s="123"/>
      <c r="G127" s="123"/>
      <c r="H127" s="123"/>
      <c r="I127" s="123"/>
      <c r="J127" s="123"/>
      <c r="K127" s="123"/>
      <c r="L127" s="123"/>
      <c r="M127" s="123"/>
      <c r="N127" s="123"/>
      <c r="O127" s="126"/>
      <c r="P127" s="124"/>
      <c r="Q127" s="124"/>
      <c r="R127" s="124"/>
      <c r="S127" s="128"/>
      <c r="T127" s="128"/>
      <c r="U127" s="128"/>
      <c r="V127" s="128"/>
      <c r="W127" s="9"/>
      <c r="X127" s="30"/>
      <c r="Y127" s="30"/>
      <c r="AB127" s="1"/>
      <c r="AC127" s="1"/>
      <c r="AD127" s="1"/>
      <c r="AE127" s="1"/>
      <c r="AF127" s="1"/>
    </row>
    <row r="128" spans="2:32">
      <c r="B128" s="1"/>
      <c r="C128" s="1"/>
      <c r="E128" s="123"/>
      <c r="F128" s="123"/>
      <c r="G128" s="123"/>
      <c r="H128" s="123"/>
      <c r="I128" s="123"/>
      <c r="J128" s="123"/>
      <c r="K128" s="123"/>
      <c r="L128" s="123"/>
      <c r="M128" s="123"/>
      <c r="N128" s="123"/>
      <c r="O128" s="126"/>
      <c r="P128" s="124"/>
      <c r="Q128" s="124"/>
      <c r="R128" s="124"/>
      <c r="S128" s="128"/>
      <c r="T128" s="128"/>
      <c r="U128" s="128"/>
      <c r="V128" s="128"/>
      <c r="W128" s="9"/>
      <c r="X128" s="30"/>
      <c r="Y128" s="30"/>
      <c r="AB128" s="1"/>
      <c r="AC128" s="1"/>
      <c r="AD128" s="1"/>
      <c r="AE128" s="1"/>
      <c r="AF128" s="1"/>
    </row>
    <row r="129" spans="1:256">
      <c r="B129" s="1"/>
      <c r="C129" s="1"/>
      <c r="E129" s="123"/>
      <c r="F129" s="123"/>
      <c r="G129" s="123"/>
      <c r="H129" s="123"/>
      <c r="I129" s="123"/>
      <c r="J129" s="123"/>
      <c r="K129" s="123"/>
      <c r="L129" s="123"/>
      <c r="M129" s="123"/>
      <c r="N129" s="123"/>
      <c r="O129" s="126"/>
      <c r="P129" s="124"/>
      <c r="Q129" s="124"/>
      <c r="R129" s="124"/>
      <c r="S129" s="128"/>
      <c r="T129" s="128"/>
      <c r="U129" s="128"/>
      <c r="V129" s="128"/>
      <c r="W129" s="9"/>
      <c r="X129" s="30"/>
      <c r="Y129" s="30"/>
      <c r="AB129" s="1"/>
      <c r="AC129" s="1"/>
      <c r="AD129" s="1"/>
      <c r="AE129" s="1"/>
      <c r="AF129" s="1"/>
    </row>
    <row r="130" spans="1:256">
      <c r="B130" s="1"/>
      <c r="C130" s="1"/>
      <c r="E130" s="123"/>
      <c r="F130" s="123"/>
      <c r="G130" s="123"/>
      <c r="H130" s="123"/>
      <c r="I130" s="123"/>
      <c r="J130" s="123"/>
      <c r="K130" s="123"/>
      <c r="L130" s="123"/>
      <c r="M130" s="123"/>
      <c r="N130" s="123"/>
      <c r="O130" s="126"/>
      <c r="P130" s="124"/>
      <c r="Q130" s="124"/>
      <c r="R130" s="124"/>
      <c r="S130" s="128"/>
      <c r="T130" s="128"/>
      <c r="U130" s="128"/>
      <c r="V130" s="128"/>
      <c r="W130" s="9"/>
      <c r="X130" s="30"/>
      <c r="Y130" s="30"/>
      <c r="AB130" s="1"/>
      <c r="AC130" s="1"/>
      <c r="AD130" s="1"/>
      <c r="AE130" s="1"/>
      <c r="AF130" s="1"/>
    </row>
    <row r="131" spans="1:256">
      <c r="B131" s="1"/>
      <c r="C131" s="1"/>
      <c r="E131" s="123"/>
      <c r="F131" s="123"/>
      <c r="G131" s="123"/>
      <c r="H131" s="123"/>
      <c r="I131" s="123"/>
      <c r="J131" s="123"/>
      <c r="K131" s="123"/>
      <c r="L131" s="123"/>
      <c r="M131" s="123"/>
      <c r="N131" s="123"/>
      <c r="O131" s="126"/>
      <c r="P131" s="124"/>
      <c r="Q131" s="124"/>
      <c r="R131" s="124"/>
      <c r="S131" s="128"/>
      <c r="T131" s="128"/>
      <c r="U131" s="128"/>
      <c r="V131" s="128"/>
      <c r="W131" s="9"/>
      <c r="X131" s="30"/>
      <c r="Y131" s="30"/>
      <c r="AB131" s="1"/>
      <c r="AC131" s="1"/>
      <c r="AD131" s="1"/>
      <c r="AE131" s="1"/>
      <c r="AF131" s="1"/>
    </row>
    <row r="132" spans="1:256">
      <c r="B132" s="1"/>
      <c r="C132" s="1"/>
      <c r="E132" s="123"/>
      <c r="F132" s="123"/>
      <c r="G132" s="123"/>
      <c r="H132" s="123"/>
      <c r="I132" s="123"/>
      <c r="J132" s="123"/>
      <c r="K132" s="123"/>
      <c r="L132" s="123"/>
      <c r="M132" s="123"/>
      <c r="N132" s="123"/>
      <c r="O132" s="126"/>
      <c r="P132" s="124"/>
      <c r="Q132" s="124"/>
      <c r="R132" s="124"/>
      <c r="S132" s="128"/>
      <c r="T132" s="128"/>
      <c r="U132" s="128"/>
      <c r="V132" s="128"/>
      <c r="W132" s="9"/>
      <c r="X132" s="30"/>
      <c r="Y132" s="30"/>
      <c r="AB132" s="1"/>
      <c r="AC132" s="1"/>
      <c r="AD132" s="1"/>
      <c r="AE132" s="1"/>
      <c r="AF132" s="1"/>
    </row>
    <row r="133" spans="1:256">
      <c r="B133" s="1"/>
      <c r="C133" s="1"/>
      <c r="E133" s="123"/>
      <c r="F133" s="123"/>
      <c r="G133" s="123"/>
      <c r="H133" s="123"/>
      <c r="I133" s="123"/>
      <c r="J133" s="123"/>
      <c r="K133" s="123"/>
      <c r="L133" s="123"/>
      <c r="M133" s="123"/>
      <c r="N133" s="123"/>
      <c r="O133" s="126"/>
      <c r="P133" s="124"/>
      <c r="Q133" s="124"/>
      <c r="R133" s="124"/>
      <c r="S133" s="128"/>
      <c r="T133" s="128"/>
      <c r="U133" s="128"/>
      <c r="V133" s="128"/>
      <c r="W133" s="9"/>
      <c r="X133" s="30"/>
      <c r="Y133" s="30"/>
      <c r="AB133" s="1"/>
      <c r="AC133" s="1"/>
      <c r="AD133" s="1"/>
      <c r="AE133" s="1"/>
      <c r="AF133" s="1"/>
    </row>
    <row r="134" spans="1:256">
      <c r="B134" s="1"/>
      <c r="C134" s="1"/>
      <c r="E134" s="123"/>
      <c r="F134" s="123"/>
      <c r="G134" s="123"/>
      <c r="H134" s="123"/>
      <c r="I134" s="123"/>
      <c r="J134" s="123"/>
      <c r="K134" s="123"/>
      <c r="L134" s="123"/>
      <c r="M134" s="123"/>
      <c r="N134" s="123"/>
      <c r="O134" s="126"/>
      <c r="P134" s="124"/>
      <c r="Q134" s="124"/>
      <c r="R134" s="124"/>
      <c r="S134" s="128"/>
      <c r="T134" s="128"/>
      <c r="U134" s="128"/>
      <c r="V134" s="128"/>
      <c r="W134" s="9"/>
      <c r="X134" s="30"/>
      <c r="Y134" s="30"/>
      <c r="AB134" s="1"/>
      <c r="AC134" s="1"/>
      <c r="AD134" s="1"/>
      <c r="AE134" s="1"/>
      <c r="AF134" s="1"/>
    </row>
    <row r="135" spans="1:256">
      <c r="B135" s="1"/>
      <c r="C135" s="1"/>
      <c r="E135" s="123"/>
      <c r="F135" s="123"/>
      <c r="G135" s="123"/>
      <c r="H135" s="123"/>
      <c r="I135" s="123"/>
      <c r="J135" s="123"/>
      <c r="K135" s="123"/>
      <c r="L135" s="123"/>
      <c r="M135" s="123"/>
      <c r="N135" s="123"/>
      <c r="O135" s="126"/>
      <c r="P135" s="124"/>
      <c r="Q135" s="124"/>
      <c r="R135" s="124"/>
      <c r="S135" s="128"/>
      <c r="T135" s="128"/>
      <c r="U135" s="128"/>
      <c r="V135" s="128"/>
      <c r="W135" s="9"/>
      <c r="X135" s="30"/>
      <c r="Y135" s="30"/>
      <c r="AB135" s="1"/>
      <c r="AC135" s="1"/>
      <c r="AD135" s="1"/>
      <c r="AE135" s="1"/>
      <c r="AF135" s="1"/>
    </row>
    <row r="136" spans="1:256">
      <c r="B136" s="1"/>
      <c r="C136" s="1"/>
      <c r="E136" s="123"/>
      <c r="F136" s="123"/>
      <c r="G136" s="123"/>
      <c r="H136" s="123"/>
      <c r="I136" s="123"/>
      <c r="J136" s="123"/>
      <c r="K136" s="123"/>
      <c r="L136" s="123"/>
      <c r="M136" s="123"/>
      <c r="N136" s="123"/>
      <c r="O136" s="126"/>
      <c r="P136" s="124"/>
      <c r="Q136" s="124"/>
      <c r="R136" s="124"/>
      <c r="S136" s="128"/>
      <c r="T136" s="128"/>
      <c r="U136" s="128"/>
      <c r="V136" s="128"/>
      <c r="W136" s="9"/>
      <c r="X136" s="30"/>
      <c r="Y136" s="30"/>
      <c r="AB136" s="1"/>
      <c r="AC136" s="1"/>
      <c r="AD136" s="1"/>
      <c r="AE136" s="1"/>
      <c r="AF136" s="1"/>
    </row>
    <row r="137" spans="1:256">
      <c r="B137" s="1"/>
      <c r="C137" s="1"/>
      <c r="E137" s="123"/>
      <c r="F137" s="123"/>
      <c r="G137" s="123"/>
      <c r="H137" s="123"/>
      <c r="I137" s="123"/>
      <c r="J137" s="123"/>
      <c r="K137" s="123"/>
      <c r="L137" s="123"/>
      <c r="M137" s="123"/>
      <c r="N137" s="123"/>
      <c r="O137" s="126"/>
      <c r="P137" s="124"/>
      <c r="Q137" s="124"/>
      <c r="R137" s="124"/>
      <c r="S137" s="128"/>
      <c r="T137" s="128"/>
      <c r="U137" s="128"/>
      <c r="V137" s="128"/>
      <c r="W137" s="9"/>
      <c r="X137" s="30"/>
      <c r="Y137" s="30"/>
      <c r="AB137" s="1"/>
      <c r="AC137" s="1"/>
      <c r="AD137" s="1"/>
      <c r="AE137" s="1"/>
      <c r="AF137" s="1"/>
    </row>
    <row r="138" spans="1:256">
      <c r="E138" s="123"/>
      <c r="F138" s="123"/>
      <c r="G138" s="123"/>
      <c r="H138" s="123"/>
      <c r="I138" s="123"/>
      <c r="J138" s="123"/>
      <c r="K138" s="123"/>
      <c r="L138" s="123"/>
      <c r="M138" s="123"/>
      <c r="N138" s="123"/>
      <c r="O138" s="126"/>
      <c r="P138" s="124"/>
      <c r="Q138" s="124"/>
      <c r="R138" s="124"/>
      <c r="S138" s="128"/>
      <c r="T138" s="128"/>
      <c r="U138" s="128"/>
      <c r="V138" s="128"/>
      <c r="W138" s="9"/>
      <c r="X138" s="30"/>
      <c r="Y138" s="30"/>
      <c r="AB138" s="1"/>
      <c r="AC138" s="1"/>
      <c r="AD138" s="1"/>
      <c r="AE138" s="1"/>
      <c r="AF138" s="1"/>
    </row>
    <row r="139" spans="1:256">
      <c r="E139" s="123"/>
      <c r="F139" s="123"/>
      <c r="G139" s="123"/>
      <c r="H139" s="123"/>
      <c r="I139" s="123"/>
      <c r="J139" s="123"/>
      <c r="K139" s="123"/>
      <c r="L139" s="123"/>
      <c r="M139" s="123"/>
      <c r="N139" s="123"/>
      <c r="O139" s="126"/>
      <c r="P139" s="124"/>
      <c r="Q139" s="124"/>
      <c r="R139" s="124"/>
      <c r="S139" s="128"/>
      <c r="T139" s="128"/>
      <c r="U139" s="128"/>
      <c r="V139" s="128"/>
      <c r="W139" s="9"/>
      <c r="X139" s="30"/>
      <c r="Y139" s="30"/>
      <c r="AB139" s="1"/>
      <c r="AC139" s="1"/>
      <c r="AD139" s="1"/>
      <c r="AE139" s="1"/>
      <c r="AF139" s="1"/>
    </row>
    <row r="140" spans="1:256">
      <c r="E140" s="123"/>
      <c r="F140" s="123"/>
      <c r="G140" s="123"/>
      <c r="H140" s="123"/>
      <c r="I140" s="123"/>
      <c r="J140" s="123"/>
      <c r="K140" s="123"/>
      <c r="L140" s="123"/>
      <c r="M140" s="123"/>
      <c r="N140" s="123"/>
      <c r="O140" s="126"/>
      <c r="P140" s="124"/>
      <c r="Q140" s="124"/>
      <c r="R140" s="124"/>
      <c r="S140" s="128"/>
      <c r="T140" s="128"/>
      <c r="U140" s="128"/>
      <c r="V140" s="128"/>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98" priority="14" stopIfTrue="1" operator="greaterThanOrEqual">
      <formula>#REF!</formula>
    </cfRule>
  </conditionalFormatting>
  <conditionalFormatting sqref="G60:H65 O60:P65">
    <cfRule type="cellIs" dxfId="197" priority="13" stopIfTrue="1" operator="greaterThanOrEqual">
      <formula>#REF!</formula>
    </cfRule>
  </conditionalFormatting>
  <conditionalFormatting sqref="O65:P65 O60:P61">
    <cfRule type="expression" dxfId="196" priority="12" stopIfTrue="1">
      <formula>#REF!=""</formula>
    </cfRule>
  </conditionalFormatting>
  <conditionalFormatting sqref="O58:P58 O60:P61 G60:H65">
    <cfRule type="expression" dxfId="195" priority="11" stopIfTrue="1">
      <formula>#REF!=""</formula>
    </cfRule>
  </conditionalFormatting>
  <conditionalFormatting sqref="R11:U11">
    <cfRule type="expression" dxfId="194" priority="10" stopIfTrue="1">
      <formula>$J$11=#REF!</formula>
    </cfRule>
  </conditionalFormatting>
  <conditionalFormatting sqref="G60:H65">
    <cfRule type="expression" dxfId="193" priority="9" stopIfTrue="1">
      <formula>#REF!=""</formula>
    </cfRule>
  </conditionalFormatting>
  <conditionalFormatting sqref="G58:H58">
    <cfRule type="expression" dxfId="192" priority="8" stopIfTrue="1">
      <formula>#REF!=""</formula>
    </cfRule>
  </conditionalFormatting>
  <conditionalFormatting sqref="O62:P62">
    <cfRule type="expression" dxfId="191" priority="7" stopIfTrue="1">
      <formula>#REF!=""</formula>
    </cfRule>
  </conditionalFormatting>
  <conditionalFormatting sqref="O62:P62">
    <cfRule type="expression" dxfId="190" priority="6" stopIfTrue="1">
      <formula>#REF!=""</formula>
    </cfRule>
  </conditionalFormatting>
  <conditionalFormatting sqref="O63:P64">
    <cfRule type="expression" dxfId="189" priority="5" stopIfTrue="1">
      <formula>#REF!=""</formula>
    </cfRule>
  </conditionalFormatting>
  <conditionalFormatting sqref="O63:P64">
    <cfRule type="expression" dxfId="188" priority="4" stopIfTrue="1">
      <formula>#REF!=""</formula>
    </cfRule>
  </conditionalFormatting>
  <conditionalFormatting sqref="O65:P65">
    <cfRule type="expression" dxfId="187" priority="3" stopIfTrue="1">
      <formula>#REF!=""</formula>
    </cfRule>
  </conditionalFormatting>
  <conditionalFormatting sqref="G58:H58 O58:P58 O60:P65 G60:H65">
    <cfRule type="expression" dxfId="186" priority="2" stopIfTrue="1">
      <formula>#REF!=""</formula>
    </cfRule>
  </conditionalFormatting>
  <conditionalFormatting sqref="G58:H58 O58:P58 O60:P65 G60:H65">
    <cfRule type="cellIs" dxfId="185"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60"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7"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72"/>
      <c r="E1" s="273"/>
      <c r="F1" s="273"/>
      <c r="G1" s="273"/>
      <c r="H1" s="273"/>
      <c r="I1" s="273"/>
      <c r="T1" s="5"/>
      <c r="U1" s="5" t="s">
        <v>104</v>
      </c>
    </row>
    <row r="2" spans="1:256">
      <c r="D2" s="272"/>
      <c r="E2" s="273"/>
      <c r="F2" s="273"/>
      <c r="G2" s="273"/>
      <c r="H2" s="273"/>
      <c r="I2" s="273"/>
      <c r="T2" s="5"/>
      <c r="U2" s="5"/>
    </row>
    <row r="3" spans="1:256">
      <c r="D3" s="273"/>
      <c r="E3" s="273"/>
      <c r="F3" s="273"/>
      <c r="G3" s="273"/>
      <c r="H3" s="273"/>
      <c r="I3" s="273"/>
      <c r="S3" s="10"/>
      <c r="T3" s="7" t="s">
        <v>105</v>
      </c>
      <c r="U3" s="129"/>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30" t="s">
        <v>163</v>
      </c>
      <c r="U6" s="20"/>
    </row>
    <row r="7" spans="1:256" ht="31.5" customHeight="1">
      <c r="D7" s="9"/>
      <c r="E7" s="323" t="e">
        <f>#REF!</f>
        <v>#REF!</v>
      </c>
      <c r="F7" s="323"/>
      <c r="G7" s="323"/>
      <c r="H7" s="323"/>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75" t="s">
        <v>1</v>
      </c>
      <c r="E9" s="275"/>
      <c r="F9" s="275"/>
      <c r="G9" s="275"/>
      <c r="H9" s="275"/>
      <c r="I9" s="275"/>
      <c r="J9" s="275"/>
      <c r="K9" s="275"/>
      <c r="L9" s="275"/>
      <c r="M9" s="275"/>
      <c r="N9" s="275"/>
      <c r="O9" s="275"/>
      <c r="P9" s="275"/>
      <c r="Q9" s="275"/>
      <c r="R9" s="275"/>
      <c r="S9" s="275"/>
      <c r="T9" s="275"/>
      <c r="U9" s="27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75" t="s">
        <v>2</v>
      </c>
      <c r="E10" s="275"/>
      <c r="F10" s="275"/>
      <c r="G10" s="275"/>
      <c r="H10" s="275"/>
      <c r="I10" s="275"/>
      <c r="J10" s="275"/>
      <c r="K10" s="275"/>
      <c r="L10" s="275"/>
      <c r="M10" s="275"/>
      <c r="N10" s="275"/>
      <c r="O10" s="275"/>
      <c r="P10" s="275"/>
      <c r="Q10" s="275"/>
      <c r="R10" s="275"/>
      <c r="S10" s="275"/>
      <c r="T10" s="275"/>
      <c r="U10" s="275"/>
      <c r="V10" s="21"/>
      <c r="W10" s="21"/>
      <c r="X10" s="131"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70" t="s">
        <v>109</v>
      </c>
      <c r="K11" s="270"/>
      <c r="L11" s="270"/>
      <c r="M11" s="270"/>
      <c r="N11" s="270"/>
      <c r="Q11" s="14"/>
      <c r="R11" s="277"/>
      <c r="S11" s="277"/>
      <c r="T11" s="277"/>
      <c r="U11" s="277"/>
    </row>
    <row r="12" spans="1:256" ht="27" customHeight="1">
      <c r="D12" s="279" t="s">
        <v>110</v>
      </c>
      <c r="E12" s="320"/>
      <c r="F12" s="320"/>
      <c r="G12" s="320"/>
      <c r="H12" s="320"/>
      <c r="I12" s="321" t="str">
        <f>X12</f>
        <v>Строительство ВЛИ-0,38 кВ от ВЛИ-0,38 кВ от ТП-6/0,4кВ № 754 , ПС №116 "Солнечногорск", в т.ч. ПИР, МО, Солнечногорский р-н, д. Хметьево, д.25</v>
      </c>
      <c r="J12" s="321"/>
      <c r="K12" s="321"/>
      <c r="L12" s="321"/>
      <c r="M12" s="321"/>
      <c r="N12" s="321"/>
      <c r="O12" s="321"/>
      <c r="P12" s="321"/>
      <c r="Q12" s="321"/>
      <c r="R12" s="321"/>
      <c r="S12" s="321"/>
      <c r="T12" s="321"/>
      <c r="U12" s="321"/>
      <c r="X12" s="133" t="s">
        <v>179</v>
      </c>
      <c r="Y12" s="1" t="s">
        <v>7</v>
      </c>
    </row>
    <row r="13" spans="1:256">
      <c r="E13" s="53"/>
      <c r="F13" s="53"/>
      <c r="G13" s="53" t="s">
        <v>112</v>
      </c>
      <c r="X13" s="134"/>
    </row>
    <row r="14" spans="1:256" ht="15.75">
      <c r="E14" s="53"/>
      <c r="F14" s="285" t="str">
        <f>CONCATENATE("Код SAP ",X14)</f>
        <v>Код SAP I-285578</v>
      </c>
      <c r="G14" s="322"/>
      <c r="H14" s="322"/>
      <c r="I14" s="322"/>
      <c r="X14" s="133" t="s">
        <v>180</v>
      </c>
      <c r="Y14" s="1" t="s">
        <v>8</v>
      </c>
    </row>
    <row r="15" spans="1:256" ht="18" customHeight="1">
      <c r="G15" s="10" t="s">
        <v>114</v>
      </c>
      <c r="H15" s="270" t="s">
        <v>115</v>
      </c>
      <c r="I15" s="270"/>
      <c r="J15" s="270"/>
      <c r="K15" s="270"/>
      <c r="N15" s="30"/>
      <c r="O15" s="30"/>
      <c r="P15" s="14" t="s">
        <v>116</v>
      </c>
      <c r="Q15" s="270"/>
      <c r="R15" s="270"/>
      <c r="S15" s="270"/>
      <c r="T15" s="270"/>
      <c r="U15" s="270"/>
      <c r="X15" s="133" t="s">
        <v>181</v>
      </c>
      <c r="Y15" s="1" t="s">
        <v>12</v>
      </c>
    </row>
    <row r="16" spans="1:256" ht="15.75">
      <c r="H16" s="30"/>
      <c r="I16" s="14" t="s">
        <v>118</v>
      </c>
      <c r="J16" s="317" t="s">
        <v>119</v>
      </c>
      <c r="K16" s="317"/>
      <c r="P16" s="14" t="s">
        <v>120</v>
      </c>
      <c r="Q16" s="318"/>
      <c r="R16" s="318"/>
      <c r="S16" s="318"/>
      <c r="T16" s="318"/>
      <c r="U16" s="318"/>
      <c r="X16" s="151">
        <v>0.1</v>
      </c>
      <c r="Y16" s="1" t="s">
        <v>14</v>
      </c>
      <c r="AB16" s="1"/>
      <c r="AC16" s="1"/>
      <c r="AD16" s="1"/>
      <c r="AE16" s="1"/>
      <c r="AF16" s="1"/>
    </row>
    <row r="17" spans="1:256" ht="15.75">
      <c r="H17" s="30"/>
      <c r="I17" s="30"/>
      <c r="J17" s="30"/>
      <c r="K17" s="14" t="s">
        <v>122</v>
      </c>
      <c r="L17" s="319"/>
      <c r="M17" s="319"/>
      <c r="N17" s="319"/>
      <c r="O17" s="319"/>
      <c r="P17" s="319"/>
      <c r="Q17" s="319"/>
      <c r="R17" s="319"/>
      <c r="S17" s="319"/>
      <c r="T17" s="319"/>
      <c r="U17" s="319"/>
      <c r="X17" s="54">
        <v>44931</v>
      </c>
      <c r="Y17" s="1" t="s">
        <v>15</v>
      </c>
      <c r="AB17" s="1"/>
      <c r="AC17" s="1"/>
      <c r="AD17" s="1"/>
      <c r="AE17" s="1"/>
      <c r="AF17" s="1"/>
    </row>
    <row r="18" spans="1:256" ht="15.75">
      <c r="D18" s="26" t="s">
        <v>123</v>
      </c>
      <c r="E18" s="56"/>
      <c r="F18" s="56"/>
      <c r="G18" s="56"/>
      <c r="H18" s="56"/>
      <c r="I18" s="56"/>
      <c r="J18" s="56"/>
      <c r="K18" s="56"/>
      <c r="L18" s="56"/>
      <c r="M18" s="56"/>
      <c r="N18" s="56"/>
      <c r="O18" s="56"/>
      <c r="P18" s="56"/>
      <c r="Q18" s="56"/>
      <c r="R18" s="56"/>
      <c r="S18" s="56"/>
      <c r="T18" s="56"/>
      <c r="U18" s="56"/>
      <c r="X18" s="52">
        <v>7250.83</v>
      </c>
      <c r="Y18" s="1" t="s">
        <v>17</v>
      </c>
    </row>
    <row r="19" spans="1:256" ht="15.75">
      <c r="D19" s="269" t="s">
        <v>16</v>
      </c>
      <c r="E19" s="269"/>
      <c r="F19" s="269"/>
      <c r="H19" s="270" t="s">
        <v>124</v>
      </c>
      <c r="I19" s="270"/>
      <c r="J19" s="270"/>
      <c r="L19" s="270"/>
      <c r="M19" s="270"/>
      <c r="N19" s="270"/>
      <c r="P19" s="270" t="str">
        <f>X15</f>
        <v>МО, Солнечногорский р-н, д. Хметьево, д.25</v>
      </c>
      <c r="Q19" s="270"/>
      <c r="R19" s="270"/>
      <c r="S19" s="270"/>
      <c r="T19" s="270"/>
      <c r="U19" s="270"/>
      <c r="X19" s="52">
        <v>157966.44</v>
      </c>
      <c r="Y19" s="1" t="s">
        <v>125</v>
      </c>
    </row>
    <row r="20" spans="1:256" ht="15.75">
      <c r="D20" s="262" t="s">
        <v>18</v>
      </c>
      <c r="E20" s="262"/>
      <c r="F20" s="262"/>
      <c r="I20" s="47" t="s">
        <v>19</v>
      </c>
      <c r="M20" s="47" t="s">
        <v>20</v>
      </c>
      <c r="Q20" s="47" t="s">
        <v>21</v>
      </c>
      <c r="X20" s="133" t="s">
        <v>182</v>
      </c>
      <c r="Y20" s="1" t="s">
        <v>24</v>
      </c>
    </row>
    <row r="21" spans="1:256">
      <c r="D21" s="53"/>
      <c r="E21" s="53"/>
      <c r="F21" s="53"/>
      <c r="I21" s="47"/>
      <c r="M21" s="47"/>
      <c r="Q21" s="47"/>
    </row>
    <row r="22" spans="1:256" ht="15.75">
      <c r="F22" s="10" t="s">
        <v>23</v>
      </c>
      <c r="G22" s="263" t="str">
        <f>CONCATENATE("Выполнение ",X10)</f>
        <v>Выполнение ПИР, СМР, ПНР</v>
      </c>
      <c r="H22" s="263"/>
      <c r="I22" s="263"/>
      <c r="J22" s="263"/>
      <c r="K22" s="263"/>
      <c r="L22" s="263"/>
      <c r="M22" s="263"/>
      <c r="N22" s="263"/>
      <c r="O22" s="263"/>
      <c r="P22" s="263"/>
      <c r="Q22" s="263"/>
      <c r="R22" s="263"/>
      <c r="S22" s="263"/>
      <c r="T22" s="263"/>
      <c r="U22" s="263"/>
      <c r="X22" s="54"/>
    </row>
    <row r="23" spans="1:256" ht="28.5" customHeight="1">
      <c r="D23" s="316" t="s">
        <v>127</v>
      </c>
      <c r="E23" s="316"/>
      <c r="F23" s="316"/>
      <c r="H23" s="50" t="s">
        <v>128</v>
      </c>
      <c r="I23" s="266" t="str">
        <f>I12</f>
        <v>Строительство ВЛИ-0,38 кВ от ВЛИ-0,38 кВ от ТП-6/0,4кВ № 754 , ПС №116 "Солнечногорск", в т.ч. ПИР, МО, Солнечногорский р-н, д. Хметьево, д.25</v>
      </c>
      <c r="J23" s="266"/>
      <c r="K23" s="266"/>
      <c r="L23" s="266"/>
      <c r="M23" s="266"/>
      <c r="N23" s="266"/>
      <c r="O23" s="266"/>
      <c r="P23" s="266"/>
      <c r="Q23" s="266"/>
      <c r="R23" s="266"/>
      <c r="S23" s="266"/>
      <c r="T23" s="266"/>
      <c r="U23" s="266"/>
    </row>
    <row r="24" spans="1:256">
      <c r="D24" s="53"/>
      <c r="E24" s="53"/>
      <c r="F24" s="53"/>
      <c r="G24" s="30"/>
    </row>
    <row r="25" spans="1:256">
      <c r="D25" s="26" t="s">
        <v>26</v>
      </c>
      <c r="E25" s="56"/>
      <c r="F25" s="56"/>
      <c r="G25" s="30"/>
      <c r="I25" s="263" t="str">
        <f>CONCATENATE("ТУ №",X20,": Строительство ВЛ-0,4 кВ протяженностью ",X16," км")</f>
        <v>ТУ №С8-22-302-87518(725123): Строительство ВЛ-0,4 кВ протяженностью 0,1 км</v>
      </c>
      <c r="J25" s="263"/>
      <c r="K25" s="263"/>
      <c r="L25" s="263"/>
      <c r="M25" s="263"/>
      <c r="N25" s="263"/>
      <c r="O25" s="263"/>
      <c r="P25" s="263"/>
      <c r="Q25" s="263"/>
      <c r="R25" s="263"/>
      <c r="S25" s="263"/>
      <c r="T25" s="263"/>
      <c r="U25" s="263"/>
    </row>
    <row r="26" spans="1:256">
      <c r="B26" s="58" t="s">
        <v>27</v>
      </c>
      <c r="C26" s="58" t="s">
        <v>28</v>
      </c>
      <c r="D26" s="257" t="s">
        <v>29</v>
      </c>
      <c r="E26" s="257"/>
      <c r="F26" s="257"/>
      <c r="G26" s="257"/>
      <c r="H26" s="257"/>
      <c r="I26" s="257"/>
      <c r="J26" s="257"/>
      <c r="K26" s="257"/>
      <c r="L26" s="257"/>
      <c r="M26" s="257"/>
      <c r="N26" s="257"/>
      <c r="O26" s="257"/>
      <c r="P26" s="257"/>
      <c r="Q26" s="257"/>
      <c r="R26" s="257"/>
      <c r="S26" s="257"/>
      <c r="T26" s="257"/>
      <c r="U26" s="257"/>
    </row>
    <row r="27" spans="1:256">
      <c r="A27" s="30"/>
      <c r="B27" s="2" t="b">
        <f>OR(B28:B49)</f>
        <v>1</v>
      </c>
      <c r="C27" s="2" t="b">
        <f>OR(C28:C49)</f>
        <v>0</v>
      </c>
      <c r="D27" s="258" t="s">
        <v>30</v>
      </c>
      <c r="E27" s="259"/>
      <c r="F27" s="259"/>
      <c r="G27" s="259"/>
      <c r="H27" s="259"/>
      <c r="I27" s="259"/>
      <c r="J27" s="259"/>
      <c r="K27" s="260"/>
      <c r="L27" s="261" t="s">
        <v>31</v>
      </c>
      <c r="M27" s="261"/>
      <c r="N27" s="261"/>
      <c r="O27" s="261"/>
      <c r="P27" s="261"/>
      <c r="Q27" s="261"/>
      <c r="R27" s="261"/>
      <c r="S27" s="261"/>
      <c r="T27" s="261"/>
      <c r="U27" s="261"/>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7"/>
      <c r="B28" s="59" t="b">
        <v>1</v>
      </c>
      <c r="C28" s="59"/>
      <c r="D28" s="62"/>
      <c r="E28" s="235" t="s">
        <v>32</v>
      </c>
      <c r="F28" s="236"/>
      <c r="G28" s="236"/>
      <c r="H28" s="236"/>
      <c r="I28" s="236"/>
      <c r="J28" s="236"/>
      <c r="K28" s="237"/>
      <c r="L28" s="220"/>
      <c r="M28" s="220"/>
      <c r="N28" s="220"/>
      <c r="O28" s="220"/>
      <c r="P28" s="220"/>
      <c r="Q28" s="220"/>
      <c r="R28" s="220"/>
      <c r="S28" s="220"/>
      <c r="T28" s="220"/>
      <c r="U28" s="220"/>
      <c r="V28" s="57"/>
      <c r="W28" s="57"/>
      <c r="X28" s="57"/>
      <c r="Y28" s="57"/>
      <c r="Z28" s="57"/>
      <c r="AA28" s="57"/>
      <c r="AB28" s="57"/>
      <c r="AC28" s="57"/>
      <c r="AD28" s="57"/>
      <c r="AE28" s="57"/>
      <c r="AF28" s="57"/>
      <c r="AG28" s="57"/>
      <c r="AH28" s="57"/>
      <c r="AI28" s="57"/>
      <c r="AJ28" s="57"/>
      <c r="AK28" s="57"/>
      <c r="AL28" s="57"/>
      <c r="AM28" s="57"/>
      <c r="AN28" s="57"/>
      <c r="AO28" s="57"/>
      <c r="AP28" s="57"/>
      <c r="AQ28" s="57"/>
      <c r="AR28" s="57"/>
      <c r="AS28" s="57"/>
      <c r="AT28" s="57"/>
      <c r="AU28" s="57"/>
      <c r="AV28" s="57"/>
      <c r="AW28" s="57"/>
      <c r="AX28" s="57"/>
      <c r="AY28" s="57"/>
      <c r="AZ28" s="57"/>
      <c r="BA28" s="57"/>
      <c r="BB28" s="57"/>
      <c r="BC28" s="57"/>
      <c r="BD28" s="57"/>
      <c r="BE28" s="57"/>
      <c r="BF28" s="57"/>
      <c r="BG28" s="57"/>
      <c r="BH28" s="57"/>
      <c r="BI28" s="57"/>
      <c r="BJ28" s="57"/>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c r="DJ28" s="57"/>
      <c r="DK28" s="57"/>
      <c r="DL28" s="57"/>
      <c r="DM28" s="57"/>
      <c r="DN28" s="57"/>
      <c r="DO28" s="57"/>
      <c r="DP28" s="57"/>
      <c r="DQ28" s="57"/>
      <c r="DR28" s="57"/>
      <c r="DS28" s="57"/>
      <c r="DT28" s="57"/>
      <c r="DU28" s="57"/>
      <c r="DV28" s="57"/>
      <c r="DW28" s="57"/>
      <c r="DX28" s="57"/>
      <c r="DY28" s="57"/>
      <c r="DZ28" s="57"/>
      <c r="EA28" s="57"/>
      <c r="EB28" s="57"/>
      <c r="EC28" s="57"/>
      <c r="ED28" s="57"/>
      <c r="EE28" s="57"/>
      <c r="EF28" s="57"/>
      <c r="EG28" s="57"/>
      <c r="EH28" s="57"/>
      <c r="EI28" s="57"/>
      <c r="EJ28" s="57"/>
      <c r="EK28" s="57"/>
      <c r="EL28" s="57"/>
      <c r="EM28" s="57"/>
      <c r="EN28" s="57"/>
      <c r="EO28" s="57"/>
      <c r="EP28" s="57"/>
      <c r="EQ28" s="57"/>
      <c r="ER28" s="57"/>
      <c r="ES28" s="57"/>
      <c r="ET28" s="57"/>
      <c r="EU28" s="57"/>
      <c r="EV28" s="57"/>
      <c r="EW28" s="57"/>
      <c r="EX28" s="57"/>
      <c r="EY28" s="57"/>
      <c r="EZ28" s="57"/>
      <c r="FA28" s="57"/>
      <c r="FB28" s="57"/>
      <c r="FC28" s="57"/>
      <c r="FD28" s="57"/>
      <c r="FE28" s="57"/>
      <c r="FF28" s="57"/>
      <c r="FG28" s="57"/>
      <c r="FH28" s="57"/>
      <c r="FI28" s="57"/>
      <c r="FJ28" s="57"/>
      <c r="FK28" s="57"/>
      <c r="FL28" s="57"/>
      <c r="FM28" s="57"/>
      <c r="FN28" s="57"/>
      <c r="FO28" s="57"/>
      <c r="FP28" s="57"/>
      <c r="FQ28" s="57"/>
      <c r="FR28" s="57"/>
      <c r="FS28" s="57"/>
      <c r="FT28" s="57"/>
      <c r="FU28" s="57"/>
      <c r="FV28" s="57"/>
      <c r="FW28" s="57"/>
      <c r="FX28" s="57"/>
      <c r="FY28" s="57"/>
      <c r="FZ28" s="57"/>
      <c r="GA28" s="57"/>
      <c r="GB28" s="57"/>
      <c r="GC28" s="57"/>
      <c r="GD28" s="57"/>
      <c r="GE28" s="57"/>
      <c r="GF28" s="57"/>
      <c r="GG28" s="57"/>
      <c r="GH28" s="57"/>
      <c r="GI28" s="57"/>
      <c r="GJ28" s="57"/>
      <c r="GK28" s="57"/>
      <c r="GL28" s="57"/>
      <c r="GM28" s="57"/>
      <c r="GN28" s="57"/>
      <c r="GO28" s="57"/>
      <c r="GP28" s="57"/>
      <c r="GQ28" s="57"/>
      <c r="GR28" s="57"/>
      <c r="GS28" s="57"/>
      <c r="GT28" s="57"/>
      <c r="GU28" s="57"/>
      <c r="GV28" s="57"/>
      <c r="GW28" s="57"/>
      <c r="GX28" s="57"/>
      <c r="GY28" s="57"/>
      <c r="GZ28" s="57"/>
      <c r="HA28" s="57"/>
      <c r="HB28" s="57"/>
      <c r="HC28" s="57"/>
      <c r="HD28" s="57"/>
      <c r="HE28" s="57"/>
      <c r="HF28" s="57"/>
      <c r="HG28" s="57"/>
      <c r="HH28" s="57"/>
      <c r="HI28" s="57"/>
      <c r="HJ28" s="57"/>
      <c r="HK28" s="57"/>
      <c r="HL28" s="57"/>
      <c r="HM28" s="57"/>
      <c r="HN28" s="57"/>
      <c r="HO28" s="57"/>
      <c r="HP28" s="57"/>
      <c r="HQ28" s="57"/>
      <c r="HR28" s="57"/>
      <c r="HS28" s="57"/>
      <c r="HT28" s="57"/>
      <c r="HU28" s="57"/>
      <c r="HV28" s="57"/>
      <c r="HW28" s="57"/>
      <c r="HX28" s="57"/>
      <c r="HY28" s="57"/>
      <c r="HZ28" s="57"/>
      <c r="IA28" s="57"/>
      <c r="IB28" s="57"/>
      <c r="IC28" s="57"/>
      <c r="ID28" s="57"/>
      <c r="IE28" s="57"/>
      <c r="IF28" s="57"/>
      <c r="IG28" s="57"/>
      <c r="IH28" s="57"/>
      <c r="II28" s="57"/>
      <c r="IJ28" s="57"/>
      <c r="IK28" s="57"/>
      <c r="IL28" s="57"/>
      <c r="IM28" s="57"/>
      <c r="IN28" s="57"/>
      <c r="IO28" s="57"/>
      <c r="IP28" s="57"/>
      <c r="IQ28" s="57"/>
      <c r="IR28" s="57"/>
      <c r="IS28" s="57"/>
      <c r="IT28" s="57"/>
      <c r="IU28" s="57"/>
      <c r="IV28" s="57"/>
    </row>
    <row r="29" spans="1:256">
      <c r="A29" s="9"/>
      <c r="B29" s="59" t="b">
        <v>1</v>
      </c>
      <c r="C29" s="59"/>
      <c r="D29" s="66"/>
      <c r="E29" s="9"/>
      <c r="F29" s="235" t="s">
        <v>34</v>
      </c>
      <c r="G29" s="236"/>
      <c r="H29" s="236"/>
      <c r="I29" s="236"/>
      <c r="J29" s="236"/>
      <c r="K29" s="237"/>
      <c r="L29" s="235"/>
      <c r="M29" s="236"/>
      <c r="N29" s="236"/>
      <c r="O29" s="236"/>
      <c r="P29" s="236"/>
      <c r="Q29" s="236"/>
      <c r="R29" s="236"/>
      <c r="S29" s="236"/>
      <c r="T29" s="236"/>
      <c r="U29" s="23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9" t="b">
        <v>1</v>
      </c>
      <c r="C30" s="59"/>
      <c r="D30" s="66"/>
      <c r="E30" s="9"/>
      <c r="F30" s="235" t="s">
        <v>36</v>
      </c>
      <c r="G30" s="236"/>
      <c r="H30" s="236"/>
      <c r="I30" s="236"/>
      <c r="J30" s="236"/>
      <c r="K30" s="237"/>
      <c r="L30" s="254" t="s">
        <v>37</v>
      </c>
      <c r="M30" s="255"/>
      <c r="N30" s="255"/>
      <c r="O30" s="255"/>
      <c r="P30" s="255"/>
      <c r="Q30" s="255"/>
      <c r="R30" s="255"/>
      <c r="S30" s="255"/>
      <c r="T30" s="255"/>
      <c r="U30" s="256"/>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9" t="b">
        <v>1</v>
      </c>
      <c r="C31" s="59"/>
      <c r="D31" s="66"/>
      <c r="E31" s="9"/>
      <c r="F31" s="235" t="s">
        <v>129</v>
      </c>
      <c r="G31" s="236"/>
      <c r="H31" s="236"/>
      <c r="I31" s="236"/>
      <c r="J31" s="236"/>
      <c r="K31" s="237"/>
      <c r="L31" s="313"/>
      <c r="M31" s="314"/>
      <c r="N31" s="314"/>
      <c r="O31" s="314"/>
      <c r="P31" s="314"/>
      <c r="Q31" s="314"/>
      <c r="R31" s="314"/>
      <c r="S31" s="314"/>
      <c r="T31" s="314"/>
      <c r="U31" s="315"/>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9" t="b">
        <v>1</v>
      </c>
      <c r="C32" s="59"/>
      <c r="D32" s="66"/>
      <c r="E32" s="9"/>
      <c r="F32" s="235" t="s">
        <v>38</v>
      </c>
      <c r="G32" s="236"/>
      <c r="H32" s="236"/>
      <c r="I32" s="236"/>
      <c r="J32" s="236"/>
      <c r="K32" s="237"/>
      <c r="L32" s="254"/>
      <c r="M32" s="236"/>
      <c r="N32" s="236"/>
      <c r="O32" s="236"/>
      <c r="P32" s="236"/>
      <c r="Q32" s="236"/>
      <c r="R32" s="236"/>
      <c r="S32" s="236"/>
      <c r="T32" s="236"/>
      <c r="U32" s="237"/>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9"/>
      <c r="C33" s="59"/>
      <c r="D33" s="62"/>
      <c r="E33" s="235" t="s">
        <v>130</v>
      </c>
      <c r="F33" s="236"/>
      <c r="G33" s="236"/>
      <c r="H33" s="236"/>
      <c r="I33" s="236"/>
      <c r="J33" s="236"/>
      <c r="K33" s="237"/>
      <c r="L33" s="135"/>
      <c r="M33" s="136"/>
      <c r="N33" s="136"/>
      <c r="O33" s="136"/>
      <c r="P33" s="136"/>
      <c r="Q33" s="136"/>
      <c r="R33" s="136"/>
      <c r="S33" s="136"/>
      <c r="T33" s="136"/>
      <c r="U33" s="137"/>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9" t="b">
        <v>0</v>
      </c>
      <c r="C34" s="59"/>
      <c r="D34" s="66"/>
      <c r="E34" s="235" t="s">
        <v>40</v>
      </c>
      <c r="F34" s="236"/>
      <c r="G34" s="236"/>
      <c r="H34" s="236"/>
      <c r="I34" s="236"/>
      <c r="J34" s="236"/>
      <c r="K34" s="237"/>
      <c r="L34" s="253"/>
      <c r="M34" s="240"/>
      <c r="N34" s="240"/>
      <c r="O34" s="240"/>
      <c r="P34" s="240"/>
      <c r="Q34" s="240"/>
      <c r="R34" s="240"/>
      <c r="S34" s="240"/>
      <c r="T34" s="240"/>
      <c r="U34" s="240"/>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9.25" customHeight="1">
      <c r="A35" s="9"/>
      <c r="B35" s="59" t="b">
        <v>1</v>
      </c>
      <c r="C35" s="59"/>
      <c r="D35" s="66"/>
      <c r="E35" s="247" t="s">
        <v>131</v>
      </c>
      <c r="F35" s="248"/>
      <c r="G35" s="248"/>
      <c r="H35" s="248"/>
      <c r="I35" s="248"/>
      <c r="J35" s="248"/>
      <c r="K35" s="249"/>
      <c r="L35" s="239" t="s">
        <v>42</v>
      </c>
      <c r="M35" s="240"/>
      <c r="N35" s="240"/>
      <c r="O35" s="240"/>
      <c r="P35" s="240"/>
      <c r="Q35" s="240"/>
      <c r="R35" s="240"/>
      <c r="S35" s="240"/>
      <c r="T35" s="240"/>
      <c r="U35" s="240"/>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9"/>
      <c r="C36" s="59"/>
      <c r="D36" s="66"/>
      <c r="E36" s="61"/>
      <c r="F36" s="248" t="s">
        <v>132</v>
      </c>
      <c r="G36" s="248"/>
      <c r="H36" s="248"/>
      <c r="I36" s="248"/>
      <c r="J36" s="248"/>
      <c r="K36" s="249"/>
      <c r="L36" s="310"/>
      <c r="M36" s="311"/>
      <c r="N36" s="311"/>
      <c r="O36" s="311"/>
      <c r="P36" s="311"/>
      <c r="Q36" s="311"/>
      <c r="R36" s="311"/>
      <c r="S36" s="311"/>
      <c r="T36" s="311"/>
      <c r="U36" s="31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9" t="b">
        <v>0</v>
      </c>
      <c r="C37" s="59"/>
      <c r="D37" s="66"/>
      <c r="E37" s="235" t="s">
        <v>43</v>
      </c>
      <c r="F37" s="236"/>
      <c r="G37" s="236"/>
      <c r="H37" s="236"/>
      <c r="I37" s="236"/>
      <c r="J37" s="236"/>
      <c r="K37" s="237"/>
      <c r="L37" s="221"/>
      <c r="M37" s="221"/>
      <c r="N37" s="221"/>
      <c r="O37" s="221"/>
      <c r="P37" s="221"/>
      <c r="Q37" s="221"/>
      <c r="R37" s="221"/>
      <c r="S37" s="221"/>
      <c r="T37" s="221"/>
      <c r="U37" s="221"/>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18.75" customHeight="1">
      <c r="A38" s="9"/>
      <c r="B38" s="59" t="b">
        <v>1</v>
      </c>
      <c r="C38" s="59"/>
      <c r="D38" s="66"/>
      <c r="E38" s="235" t="s">
        <v>45</v>
      </c>
      <c r="F38" s="236"/>
      <c r="G38" s="236"/>
      <c r="H38" s="236"/>
      <c r="I38" s="236"/>
      <c r="J38" s="236"/>
      <c r="K38" s="237"/>
      <c r="L38" s="221" t="s">
        <v>46</v>
      </c>
      <c r="M38" s="221"/>
      <c r="N38" s="221"/>
      <c r="O38" s="221"/>
      <c r="P38" s="221"/>
      <c r="Q38" s="221"/>
      <c r="R38" s="221"/>
      <c r="S38" s="221"/>
      <c r="T38" s="221"/>
      <c r="U38" s="221"/>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9" t="b">
        <v>1</v>
      </c>
      <c r="C39" s="59"/>
      <c r="D39" s="66"/>
      <c r="E39" s="62"/>
      <c r="F39" s="235" t="s">
        <v>47</v>
      </c>
      <c r="G39" s="236"/>
      <c r="H39" s="236"/>
      <c r="I39" s="236"/>
      <c r="J39" s="236"/>
      <c r="K39" s="237"/>
      <c r="L39" s="239"/>
      <c r="M39" s="240"/>
      <c r="N39" s="240"/>
      <c r="O39" s="240"/>
      <c r="P39" s="240"/>
      <c r="Q39" s="240"/>
      <c r="R39" s="240"/>
      <c r="S39" s="240"/>
      <c r="T39" s="240"/>
      <c r="U39" s="240"/>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1.25" customHeight="1">
      <c r="A40" s="9"/>
      <c r="B40" s="59" t="b">
        <v>1</v>
      </c>
      <c r="C40" s="59"/>
      <c r="D40" s="66"/>
      <c r="E40" s="62"/>
      <c r="F40" s="235" t="s">
        <v>48</v>
      </c>
      <c r="G40" s="236"/>
      <c r="H40" s="236"/>
      <c r="I40" s="236"/>
      <c r="J40" s="236"/>
      <c r="K40" s="237"/>
      <c r="L40" s="241" t="s">
        <v>49</v>
      </c>
      <c r="M40" s="242"/>
      <c r="N40" s="242"/>
      <c r="O40" s="242"/>
      <c r="P40" s="242"/>
      <c r="Q40" s="242"/>
      <c r="R40" s="242"/>
      <c r="S40" s="242"/>
      <c r="T40" s="242"/>
      <c r="U40" s="243"/>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1.25" customHeight="1">
      <c r="A41" s="9"/>
      <c r="B41" s="59" t="b">
        <v>1</v>
      </c>
      <c r="C41" s="59"/>
      <c r="D41" s="66"/>
      <c r="E41" s="62"/>
      <c r="F41" s="235" t="s">
        <v>50</v>
      </c>
      <c r="G41" s="236"/>
      <c r="H41" s="236"/>
      <c r="I41" s="236"/>
      <c r="J41" s="236"/>
      <c r="K41" s="237"/>
      <c r="L41" s="244"/>
      <c r="M41" s="245"/>
      <c r="N41" s="245"/>
      <c r="O41" s="245"/>
      <c r="P41" s="245"/>
      <c r="Q41" s="245"/>
      <c r="R41" s="245"/>
      <c r="S41" s="245"/>
      <c r="T41" s="245"/>
      <c r="U41" s="246"/>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8" customHeight="1">
      <c r="A42" s="9"/>
      <c r="B42" s="59"/>
      <c r="C42" s="59" t="b">
        <v>0</v>
      </c>
      <c r="D42" s="66"/>
      <c r="E42" s="62"/>
      <c r="F42" s="235" t="s">
        <v>51</v>
      </c>
      <c r="G42" s="236"/>
      <c r="H42" s="236"/>
      <c r="I42" s="236"/>
      <c r="J42" s="236"/>
      <c r="K42" s="237"/>
      <c r="L42" s="221" t="s">
        <v>52</v>
      </c>
      <c r="M42" s="221"/>
      <c r="N42" s="221"/>
      <c r="O42" s="221"/>
      <c r="P42" s="221"/>
      <c r="Q42" s="221"/>
      <c r="R42" s="221"/>
      <c r="S42" s="221"/>
      <c r="T42" s="221"/>
      <c r="U42" s="221"/>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4.25" customHeight="1">
      <c r="A43" s="9"/>
      <c r="B43" s="59"/>
      <c r="C43" s="59" t="b">
        <v>0</v>
      </c>
      <c r="D43" s="66"/>
      <c r="E43" s="62"/>
      <c r="F43" s="235" t="s">
        <v>53</v>
      </c>
      <c r="G43" s="236"/>
      <c r="H43" s="236"/>
      <c r="I43" s="236"/>
      <c r="J43" s="236"/>
      <c r="K43" s="237"/>
      <c r="L43" s="221" t="s">
        <v>54</v>
      </c>
      <c r="M43" s="221"/>
      <c r="N43" s="221"/>
      <c r="O43" s="221"/>
      <c r="P43" s="221"/>
      <c r="Q43" s="221"/>
      <c r="R43" s="221"/>
      <c r="S43" s="221"/>
      <c r="T43" s="221"/>
      <c r="U43" s="221"/>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9"/>
      <c r="C44" s="59" t="b">
        <v>0</v>
      </c>
      <c r="D44" s="66"/>
      <c r="E44" s="62"/>
      <c r="F44" s="235" t="s">
        <v>55</v>
      </c>
      <c r="G44" s="236"/>
      <c r="H44" s="236"/>
      <c r="I44" s="236"/>
      <c r="J44" s="236"/>
      <c r="K44" s="237"/>
      <c r="L44" s="221"/>
      <c r="M44" s="221"/>
      <c r="N44" s="221"/>
      <c r="O44" s="221"/>
      <c r="P44" s="221"/>
      <c r="Q44" s="221"/>
      <c r="R44" s="221"/>
      <c r="S44" s="221"/>
      <c r="T44" s="221"/>
      <c r="U44" s="221"/>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9" t="b">
        <v>1</v>
      </c>
      <c r="C45" s="59"/>
      <c r="D45" s="66"/>
      <c r="E45" s="62"/>
      <c r="F45" s="235" t="s">
        <v>56</v>
      </c>
      <c r="G45" s="236"/>
      <c r="H45" s="236"/>
      <c r="I45" s="236"/>
      <c r="J45" s="236"/>
      <c r="K45" s="237"/>
      <c r="L45" s="221"/>
      <c r="M45" s="221"/>
      <c r="N45" s="221"/>
      <c r="O45" s="221"/>
      <c r="P45" s="221"/>
      <c r="Q45" s="221"/>
      <c r="R45" s="221"/>
      <c r="S45" s="221"/>
      <c r="T45" s="221"/>
      <c r="U45" s="221"/>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9" t="b">
        <v>1</v>
      </c>
      <c r="C46" s="59"/>
      <c r="D46" s="66"/>
      <c r="E46" s="62"/>
      <c r="F46" s="235" t="s">
        <v>57</v>
      </c>
      <c r="G46" s="236"/>
      <c r="H46" s="236"/>
      <c r="I46" s="236"/>
      <c r="J46" s="236"/>
      <c r="K46" s="237"/>
      <c r="L46" s="220"/>
      <c r="M46" s="220"/>
      <c r="N46" s="220"/>
      <c r="O46" s="220"/>
      <c r="P46" s="220"/>
      <c r="Q46" s="220"/>
      <c r="R46" s="220"/>
      <c r="S46" s="220"/>
      <c r="T46" s="220"/>
      <c r="U46" s="220"/>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3.25" customHeight="1">
      <c r="A47" s="9"/>
      <c r="B47" s="59" t="b">
        <v>1</v>
      </c>
      <c r="C47" s="59"/>
      <c r="D47" s="66"/>
      <c r="E47" s="62"/>
      <c r="F47" s="235" t="s">
        <v>58</v>
      </c>
      <c r="G47" s="236"/>
      <c r="H47" s="236"/>
      <c r="I47" s="236"/>
      <c r="J47" s="236"/>
      <c r="K47" s="237"/>
      <c r="L47" s="221" t="s">
        <v>59</v>
      </c>
      <c r="M47" s="221"/>
      <c r="N47" s="221"/>
      <c r="O47" s="221"/>
      <c r="P47" s="221"/>
      <c r="Q47" s="221"/>
      <c r="R47" s="221"/>
      <c r="S47" s="221"/>
      <c r="T47" s="221"/>
      <c r="U47" s="221"/>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9" t="b">
        <v>1</v>
      </c>
      <c r="C48" s="59"/>
      <c r="D48" s="66"/>
      <c r="E48" s="62"/>
      <c r="F48" s="235" t="s">
        <v>60</v>
      </c>
      <c r="G48" s="236"/>
      <c r="H48" s="236"/>
      <c r="I48" s="236"/>
      <c r="J48" s="236"/>
      <c r="K48" s="237"/>
      <c r="L48" s="221" t="s">
        <v>61</v>
      </c>
      <c r="M48" s="220"/>
      <c r="N48" s="220"/>
      <c r="O48" s="220"/>
      <c r="P48" s="220"/>
      <c r="Q48" s="220"/>
      <c r="R48" s="220"/>
      <c r="S48" s="220"/>
      <c r="T48" s="220"/>
      <c r="U48" s="220"/>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9" t="b">
        <v>1</v>
      </c>
      <c r="C49" s="59"/>
      <c r="D49" s="66"/>
      <c r="E49" s="235" t="s">
        <v>133</v>
      </c>
      <c r="F49" s="236"/>
      <c r="G49" s="236"/>
      <c r="H49" s="236"/>
      <c r="I49" s="236"/>
      <c r="J49" s="236"/>
      <c r="K49" s="237"/>
      <c r="L49" s="220"/>
      <c r="M49" s="220"/>
      <c r="N49" s="220"/>
      <c r="O49" s="220"/>
      <c r="P49" s="220"/>
      <c r="Q49" s="220"/>
      <c r="R49" s="220"/>
      <c r="S49" s="220"/>
      <c r="T49" s="220"/>
      <c r="U49" s="220"/>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87" t="s">
        <v>134</v>
      </c>
      <c r="E50" s="288"/>
      <c r="F50" s="288"/>
      <c r="G50" s="289"/>
      <c r="H50" s="138"/>
      <c r="I50" s="296" t="s">
        <v>66</v>
      </c>
      <c r="J50" s="297"/>
      <c r="L50" s="30" t="s">
        <v>64</v>
      </c>
      <c r="P50" s="276" t="s">
        <v>65</v>
      </c>
      <c r="Q50" s="276"/>
      <c r="R50" s="276"/>
      <c r="S50" s="276"/>
      <c r="T50" s="276"/>
      <c r="U50" s="276"/>
    </row>
    <row r="51" spans="1:256" ht="17.25" customHeight="1">
      <c r="D51" s="290"/>
      <c r="E51" s="291"/>
      <c r="F51" s="291"/>
      <c r="G51" s="292"/>
      <c r="H51" s="139" t="s">
        <v>33</v>
      </c>
      <c r="I51" s="298" t="s">
        <v>135</v>
      </c>
      <c r="J51" s="299"/>
      <c r="L51" s="30" t="s">
        <v>136</v>
      </c>
      <c r="P51" s="30"/>
      <c r="Q51" s="30"/>
      <c r="R51" s="30"/>
      <c r="S51" s="30"/>
      <c r="T51" s="30"/>
      <c r="U51" s="30"/>
      <c r="V51" s="30"/>
    </row>
    <row r="52" spans="1:256" ht="15">
      <c r="D52" s="290"/>
      <c r="E52" s="291"/>
      <c r="F52" s="291"/>
      <c r="G52" s="292"/>
      <c r="H52" s="140"/>
      <c r="I52" s="298" t="s">
        <v>137</v>
      </c>
      <c r="J52" s="299"/>
      <c r="L52" s="300"/>
      <c r="M52" s="301"/>
      <c r="N52" s="301"/>
      <c r="O52" s="301"/>
      <c r="P52" s="301"/>
      <c r="Q52" s="301"/>
      <c r="R52" s="301"/>
      <c r="S52" s="301"/>
      <c r="T52" s="301"/>
      <c r="U52" s="302"/>
    </row>
    <row r="53" spans="1:256" ht="15">
      <c r="D53" s="290"/>
      <c r="E53" s="291"/>
      <c r="F53" s="291"/>
      <c r="G53" s="292"/>
      <c r="H53" s="140"/>
      <c r="I53" s="298" t="s">
        <v>138</v>
      </c>
      <c r="J53" s="299"/>
      <c r="L53" s="241"/>
      <c r="M53" s="303"/>
      <c r="N53" s="303"/>
      <c r="O53" s="303"/>
      <c r="P53" s="303"/>
      <c r="Q53" s="303"/>
      <c r="R53" s="303"/>
      <c r="S53" s="303"/>
      <c r="T53" s="303"/>
      <c r="U53" s="304"/>
    </row>
    <row r="54" spans="1:256" ht="15">
      <c r="D54" s="290"/>
      <c r="E54" s="291"/>
      <c r="F54" s="291"/>
      <c r="G54" s="292"/>
      <c r="H54" s="140"/>
      <c r="I54" s="298" t="s">
        <v>139</v>
      </c>
      <c r="J54" s="299"/>
      <c r="L54" s="241"/>
      <c r="M54" s="303"/>
      <c r="N54" s="303"/>
      <c r="O54" s="303"/>
      <c r="P54" s="303"/>
      <c r="Q54" s="303"/>
      <c r="R54" s="303"/>
      <c r="S54" s="303"/>
      <c r="T54" s="303"/>
      <c r="U54" s="304"/>
    </row>
    <row r="55" spans="1:256" ht="15">
      <c r="D55" s="293"/>
      <c r="E55" s="294"/>
      <c r="F55" s="294"/>
      <c r="G55" s="295"/>
      <c r="H55" s="140"/>
      <c r="I55" s="308" t="s">
        <v>140</v>
      </c>
      <c r="J55" s="309"/>
      <c r="L55" s="241"/>
      <c r="M55" s="303"/>
      <c r="N55" s="303"/>
      <c r="O55" s="303"/>
      <c r="P55" s="303"/>
      <c r="Q55" s="303"/>
      <c r="R55" s="303"/>
      <c r="S55" s="303"/>
      <c r="T55" s="303"/>
      <c r="U55" s="304"/>
    </row>
    <row r="56" spans="1:256">
      <c r="L56" s="305"/>
      <c r="M56" s="306"/>
      <c r="N56" s="306"/>
      <c r="O56" s="306"/>
      <c r="P56" s="306"/>
      <c r="Q56" s="306"/>
      <c r="R56" s="306"/>
      <c r="S56" s="306"/>
      <c r="T56" s="306"/>
      <c r="U56" s="307"/>
    </row>
    <row r="57" spans="1:256">
      <c r="L57" s="141"/>
      <c r="M57" s="141"/>
      <c r="N57" s="141"/>
      <c r="O57" s="141"/>
      <c r="P57" s="141"/>
      <c r="Q57" s="141"/>
      <c r="R57" s="141"/>
      <c r="S57" s="141"/>
      <c r="T57" s="141"/>
      <c r="U57" s="141"/>
      <c r="AB57" s="1"/>
      <c r="AC57" s="1"/>
      <c r="AD57" s="1"/>
      <c r="AE57" s="1"/>
      <c r="AF57" s="1"/>
    </row>
    <row r="58" spans="1:256">
      <c r="D58" s="30" t="s">
        <v>68</v>
      </c>
      <c r="G58" s="286">
        <f>X19*0.9</f>
        <v>142169.796</v>
      </c>
      <c r="H58" s="286"/>
      <c r="I58" s="1" t="s">
        <v>69</v>
      </c>
      <c r="K58" s="30"/>
      <c r="L58" s="30" t="s">
        <v>68</v>
      </c>
      <c r="O58" s="283">
        <f>O60+O61+O62+O63+O64+O65</f>
        <v>170603.75520000001</v>
      </c>
      <c r="P58" s="283"/>
      <c r="Q58" s="1" t="s">
        <v>69</v>
      </c>
      <c r="R58" s="142"/>
      <c r="S58" s="26"/>
      <c r="T58" s="143"/>
      <c r="U58" s="30"/>
    </row>
    <row r="59" spans="1:256">
      <c r="D59" s="2" t="s">
        <v>141</v>
      </c>
      <c r="G59" s="144"/>
      <c r="H59" s="144"/>
      <c r="K59" s="30"/>
      <c r="L59" s="30" t="s">
        <v>142</v>
      </c>
      <c r="O59" s="145"/>
      <c r="P59" s="145"/>
      <c r="R59" s="142"/>
      <c r="S59" s="143"/>
      <c r="T59" s="146"/>
      <c r="U59" s="30"/>
      <c r="AB59" s="1"/>
      <c r="AC59" s="1"/>
      <c r="AD59" s="1"/>
      <c r="AE59" s="1"/>
      <c r="AF59" s="1"/>
    </row>
    <row r="60" spans="1:256">
      <c r="F60" s="10" t="s">
        <v>143</v>
      </c>
      <c r="G60" s="283">
        <f>X18</f>
        <v>7250.83</v>
      </c>
      <c r="H60" s="283"/>
      <c r="I60" s="1" t="s">
        <v>69</v>
      </c>
      <c r="J60" s="132"/>
      <c r="K60" s="142"/>
      <c r="N60" s="10" t="s">
        <v>144</v>
      </c>
      <c r="O60" s="283">
        <f t="shared" ref="O60:O61" si="0">G60*1.2</f>
        <v>8700.9959999999992</v>
      </c>
      <c r="P60" s="283"/>
      <c r="Q60" s="1" t="s">
        <v>69</v>
      </c>
      <c r="R60" s="142"/>
      <c r="S60" s="143"/>
      <c r="T60" s="146"/>
      <c r="U60" s="30"/>
      <c r="AB60" s="1"/>
      <c r="AC60" s="1"/>
      <c r="AD60" s="1"/>
      <c r="AE60" s="1"/>
      <c r="AF60" s="1"/>
    </row>
    <row r="61" spans="1:256">
      <c r="F61" s="10" t="s">
        <v>145</v>
      </c>
      <c r="G61" s="283">
        <f>G58-G60</f>
        <v>134918.96600000001</v>
      </c>
      <c r="H61" s="283"/>
      <c r="I61" s="1" t="s">
        <v>69</v>
      </c>
      <c r="J61" s="132"/>
      <c r="K61" s="142"/>
      <c r="N61" s="10" t="s">
        <v>145</v>
      </c>
      <c r="O61" s="283">
        <f t="shared" si="0"/>
        <v>161902.7592</v>
      </c>
      <c r="P61" s="283"/>
      <c r="Q61" s="1" t="s">
        <v>69</v>
      </c>
      <c r="R61" s="142"/>
      <c r="S61" s="143"/>
      <c r="T61" s="146"/>
      <c r="U61" s="30"/>
      <c r="AB61" s="1"/>
      <c r="AC61" s="1"/>
      <c r="AD61" s="1"/>
      <c r="AE61" s="1"/>
      <c r="AF61" s="1"/>
    </row>
    <row r="62" spans="1:256">
      <c r="F62" s="10" t="s">
        <v>146</v>
      </c>
      <c r="G62" s="283">
        <v>0</v>
      </c>
      <c r="H62" s="283"/>
      <c r="I62" s="1" t="s">
        <v>69</v>
      </c>
      <c r="J62" s="132"/>
      <c r="K62" s="142"/>
      <c r="N62" s="10" t="s">
        <v>146</v>
      </c>
      <c r="O62" s="284">
        <v>0</v>
      </c>
      <c r="P62" s="284"/>
      <c r="Q62" s="1" t="s">
        <v>69</v>
      </c>
      <c r="R62" s="142"/>
      <c r="S62" s="142"/>
      <c r="T62" s="142"/>
      <c r="U62" s="142"/>
      <c r="AB62" s="1"/>
      <c r="AC62" s="1"/>
      <c r="AD62" s="1"/>
      <c r="AE62" s="1"/>
      <c r="AF62" s="1"/>
    </row>
    <row r="63" spans="1:256">
      <c r="F63" s="10" t="s">
        <v>147</v>
      </c>
      <c r="G63" s="283">
        <v>0</v>
      </c>
      <c r="H63" s="283"/>
      <c r="I63" s="1" t="s">
        <v>69</v>
      </c>
      <c r="K63" s="142"/>
      <c r="N63" s="10" t="s">
        <v>147</v>
      </c>
      <c r="O63" s="284">
        <v>0</v>
      </c>
      <c r="P63" s="284"/>
      <c r="Q63" s="1" t="s">
        <v>69</v>
      </c>
      <c r="R63" s="142"/>
      <c r="S63" s="142"/>
      <c r="T63" s="142"/>
      <c r="U63" s="142"/>
      <c r="AB63" s="1"/>
      <c r="AC63" s="1"/>
      <c r="AD63" s="1"/>
      <c r="AE63" s="1"/>
      <c r="AF63" s="1"/>
    </row>
    <row r="64" spans="1:256">
      <c r="D64" s="285" t="s">
        <v>86</v>
      </c>
      <c r="E64" s="285"/>
      <c r="F64" s="285"/>
      <c r="G64" s="283">
        <v>0</v>
      </c>
      <c r="H64" s="283"/>
      <c r="I64" s="1" t="s">
        <v>69</v>
      </c>
      <c r="K64" s="142"/>
      <c r="N64" s="10" t="s">
        <v>86</v>
      </c>
      <c r="O64" s="284">
        <v>0</v>
      </c>
      <c r="P64" s="284"/>
      <c r="Q64" s="1" t="s">
        <v>69</v>
      </c>
      <c r="R64" s="142"/>
      <c r="S64" s="142"/>
      <c r="T64" s="142"/>
      <c r="U64" s="142"/>
      <c r="AB64" s="1"/>
      <c r="AC64" s="1"/>
      <c r="AD64" s="1"/>
      <c r="AE64" s="1"/>
      <c r="AF64" s="1"/>
    </row>
    <row r="65" spans="1:256">
      <c r="E65" s="282" t="s">
        <v>148</v>
      </c>
      <c r="F65" s="282"/>
      <c r="G65" s="283">
        <v>0</v>
      </c>
      <c r="H65" s="283"/>
      <c r="I65" s="1" t="s">
        <v>69</v>
      </c>
      <c r="K65" s="142"/>
      <c r="M65" s="282" t="s">
        <v>148</v>
      </c>
      <c r="N65" s="282"/>
      <c r="O65" s="284">
        <v>0</v>
      </c>
      <c r="P65" s="284"/>
      <c r="Q65" s="1" t="s">
        <v>69</v>
      </c>
      <c r="R65" s="142"/>
      <c r="S65" s="142"/>
      <c r="T65" s="142"/>
      <c r="U65" s="142"/>
      <c r="AB65" s="1"/>
      <c r="AC65" s="1"/>
      <c r="AD65" s="1"/>
      <c r="AE65" s="1"/>
      <c r="AF65" s="1"/>
    </row>
    <row r="66" spans="1:256" ht="15.75">
      <c r="E66" s="147"/>
      <c r="F66" s="148"/>
      <c r="G66" s="21"/>
      <c r="K66" s="141"/>
      <c r="L66" s="141"/>
      <c r="M66" s="141"/>
      <c r="N66" s="141"/>
      <c r="O66" s="141"/>
      <c r="P66" s="141"/>
      <c r="Q66" s="141"/>
      <c r="R66" s="141"/>
      <c r="S66" s="141"/>
      <c r="T66" s="141"/>
      <c r="U66" s="141"/>
      <c r="AB66" s="1"/>
      <c r="AC66" s="1"/>
      <c r="AD66" s="1"/>
      <c r="AE66" s="1"/>
      <c r="AF66" s="1"/>
    </row>
    <row r="67" spans="1:256">
      <c r="D67" s="285" t="s">
        <v>149</v>
      </c>
      <c r="E67" s="285"/>
      <c r="F67" s="285"/>
      <c r="G67" s="285"/>
      <c r="H67" s="285"/>
      <c r="I67" s="285"/>
      <c r="J67" s="285"/>
      <c r="K67" s="285"/>
      <c r="L67" s="285"/>
      <c r="M67" s="285"/>
      <c r="N67" s="285"/>
      <c r="O67" s="285"/>
      <c r="P67" s="285"/>
      <c r="Q67" s="285"/>
      <c r="R67" s="285"/>
      <c r="S67" s="285"/>
      <c r="T67" s="285"/>
      <c r="U67" s="285"/>
    </row>
    <row r="68" spans="1:256">
      <c r="D68" s="56"/>
      <c r="E68" s="1" t="s">
        <v>150</v>
      </c>
      <c r="M68" s="44"/>
      <c r="N68" s="1" t="s">
        <v>151</v>
      </c>
    </row>
    <row r="69" spans="1:256">
      <c r="D69" s="56"/>
      <c r="E69" s="1" t="s">
        <v>152</v>
      </c>
      <c r="Q69" s="44" t="s">
        <v>153</v>
      </c>
      <c r="R69" s="1" t="s">
        <v>154</v>
      </c>
    </row>
    <row r="70" spans="1:256">
      <c r="E70" s="1" t="s">
        <v>91</v>
      </c>
      <c r="N70" s="56"/>
    </row>
    <row r="71" spans="1:256">
      <c r="N71" s="56"/>
    </row>
    <row r="72" spans="1:256">
      <c r="D72" s="278" t="s">
        <v>155</v>
      </c>
      <c r="E72" s="278"/>
      <c r="F72" s="278"/>
      <c r="G72" s="278"/>
      <c r="H72" s="278"/>
      <c r="I72" s="279" t="s">
        <v>156</v>
      </c>
      <c r="J72" s="279"/>
      <c r="K72" s="279"/>
      <c r="L72" s="279"/>
      <c r="M72" s="280">
        <f>EDATE(X17,-1)</f>
        <v>44900</v>
      </c>
      <c r="N72" s="280"/>
      <c r="O72" s="30"/>
      <c r="AB72" s="1"/>
      <c r="AC72" s="1"/>
      <c r="AD72" s="1"/>
      <c r="AE72" s="1"/>
      <c r="AF72" s="1"/>
    </row>
    <row r="73" spans="1:256">
      <c r="N73" s="56"/>
      <c r="Q73" s="281" t="s">
        <v>157</v>
      </c>
      <c r="R73" s="281"/>
      <c r="S73" s="281"/>
      <c r="T73" s="281"/>
      <c r="U73" s="281"/>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24" t="s">
        <v>168</v>
      </c>
      <c r="E76" s="125"/>
      <c r="F76" s="125"/>
      <c r="G76" s="125"/>
      <c r="H76" s="125"/>
      <c r="I76" s="125"/>
      <c r="J76" s="125"/>
      <c r="K76" s="125"/>
      <c r="L76" s="125"/>
      <c r="M76" s="125"/>
      <c r="N76" s="125"/>
      <c r="O76" s="149"/>
      <c r="P76" s="150"/>
      <c r="Q76" s="149"/>
      <c r="R76" s="124" t="s">
        <v>103</v>
      </c>
      <c r="S76" s="124"/>
      <c r="U76" s="124"/>
      <c r="V76" s="124"/>
      <c r="W76" s="30"/>
      <c r="X76" s="57"/>
      <c r="Y76" s="57"/>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22"/>
      <c r="E77" s="123"/>
      <c r="F77" s="123"/>
      <c r="G77" s="123"/>
      <c r="H77" s="123"/>
      <c r="I77" s="123"/>
      <c r="J77" s="123"/>
      <c r="K77" s="123"/>
      <c r="L77" s="123"/>
      <c r="M77" s="123"/>
      <c r="N77" s="123"/>
      <c r="O77" s="126" t="s">
        <v>160</v>
      </c>
      <c r="P77" s="124"/>
      <c r="Q77" s="124"/>
      <c r="R77" s="124"/>
      <c r="S77" s="124"/>
      <c r="U77" s="124"/>
      <c r="V77" s="124"/>
      <c r="X77" s="30" t="s">
        <v>161</v>
      </c>
      <c r="Y77" s="30"/>
      <c r="Z77" s="30"/>
      <c r="AA77" s="30"/>
      <c r="AB77" s="1"/>
      <c r="AC77" s="1"/>
      <c r="AD77" s="1"/>
      <c r="AE77" s="1"/>
      <c r="AF77" s="1"/>
    </row>
    <row r="78" spans="1:256">
      <c r="D78" s="122"/>
      <c r="E78" s="123"/>
      <c r="F78" s="123"/>
      <c r="G78" s="123"/>
      <c r="H78" s="123"/>
      <c r="I78" s="123"/>
      <c r="J78" s="123"/>
      <c r="K78" s="123"/>
      <c r="L78" s="123"/>
      <c r="M78" s="123"/>
      <c r="N78" s="123"/>
      <c r="O78" s="126"/>
      <c r="P78" s="124"/>
      <c r="Q78" s="124"/>
      <c r="R78" s="124"/>
      <c r="S78" s="124"/>
      <c r="U78" s="124"/>
      <c r="V78" s="124"/>
      <c r="X78" s="30"/>
      <c r="Y78" s="30"/>
      <c r="Z78" s="30"/>
      <c r="AA78" s="30"/>
      <c r="AB78" s="1"/>
      <c r="AC78" s="1"/>
      <c r="AD78" s="1"/>
      <c r="AE78" s="1"/>
      <c r="AF78" s="1"/>
    </row>
    <row r="79" spans="1:256">
      <c r="D79" s="122"/>
      <c r="E79" s="123"/>
      <c r="F79" s="123"/>
      <c r="G79" s="123"/>
      <c r="H79" s="123"/>
      <c r="I79" s="123"/>
      <c r="J79" s="123"/>
      <c r="K79" s="123"/>
      <c r="L79" s="123"/>
      <c r="M79" s="123"/>
      <c r="N79" s="123"/>
      <c r="O79" s="126"/>
      <c r="P79" s="124"/>
      <c r="Q79" s="124"/>
      <c r="R79" s="124"/>
      <c r="S79" s="124"/>
      <c r="U79" s="124"/>
      <c r="V79" s="124"/>
      <c r="X79" s="30"/>
      <c r="Y79" s="30"/>
      <c r="Z79" s="30"/>
      <c r="AA79" s="30"/>
      <c r="AB79" s="1"/>
      <c r="AC79" s="1"/>
      <c r="AD79" s="1"/>
      <c r="AE79" s="1"/>
      <c r="AF79" s="1"/>
    </row>
    <row r="80" spans="1:256">
      <c r="D80" s="122" t="s">
        <v>169</v>
      </c>
      <c r="E80" s="123"/>
      <c r="F80" s="123"/>
      <c r="G80" s="123"/>
      <c r="H80" s="123"/>
      <c r="I80" s="123"/>
      <c r="J80" s="123"/>
      <c r="K80" s="123"/>
      <c r="L80" s="123"/>
      <c r="M80" s="123"/>
      <c r="N80" s="123"/>
      <c r="O80" s="149"/>
      <c r="P80" s="150"/>
      <c r="Q80" s="149"/>
      <c r="R80" s="124" t="s">
        <v>170</v>
      </c>
      <c r="S80" s="128"/>
      <c r="U80" s="128"/>
      <c r="V80" s="128"/>
      <c r="W80" s="9"/>
      <c r="X80" s="30"/>
      <c r="Y80" s="30"/>
      <c r="AB80" s="1"/>
      <c r="AC80" s="1"/>
      <c r="AD80" s="1"/>
      <c r="AE80" s="1"/>
      <c r="AF80" s="1"/>
    </row>
    <row r="81" spans="2:32">
      <c r="B81" s="1"/>
      <c r="C81" s="1"/>
      <c r="E81" s="123"/>
      <c r="F81" s="123"/>
      <c r="G81" s="123"/>
      <c r="H81" s="123"/>
      <c r="I81" s="123"/>
      <c r="J81" s="123"/>
      <c r="K81" s="123"/>
      <c r="L81" s="123"/>
      <c r="M81" s="123"/>
      <c r="N81" s="123"/>
      <c r="O81" s="126" t="s">
        <v>160</v>
      </c>
      <c r="P81" s="124"/>
      <c r="Q81" s="124"/>
      <c r="R81" s="128"/>
      <c r="S81" s="128"/>
      <c r="U81" s="128"/>
      <c r="V81" s="128"/>
      <c r="W81" s="9"/>
      <c r="X81" s="30"/>
      <c r="Y81" s="30"/>
      <c r="AB81" s="1"/>
      <c r="AC81" s="1"/>
      <c r="AD81" s="1"/>
      <c r="AE81" s="1"/>
      <c r="AF81" s="1"/>
    </row>
    <row r="82" spans="2:32">
      <c r="B82" s="1"/>
      <c r="C82" s="1"/>
      <c r="E82" s="123"/>
      <c r="F82" s="123"/>
      <c r="G82" s="123"/>
      <c r="H82" s="123"/>
      <c r="I82" s="123"/>
      <c r="J82" s="123"/>
      <c r="K82" s="123"/>
      <c r="L82" s="123"/>
      <c r="M82" s="123"/>
      <c r="N82" s="123"/>
      <c r="O82" s="126"/>
      <c r="P82" s="124"/>
      <c r="Q82" s="124"/>
      <c r="R82" s="128"/>
      <c r="S82" s="128"/>
      <c r="U82" s="128"/>
      <c r="V82" s="128"/>
      <c r="W82" s="9"/>
      <c r="X82" s="30"/>
      <c r="Y82" s="30"/>
      <c r="AB82" s="1"/>
      <c r="AC82" s="1"/>
      <c r="AD82" s="1"/>
      <c r="AE82" s="1"/>
      <c r="AF82" s="1"/>
    </row>
    <row r="83" spans="2:32">
      <c r="B83" s="1"/>
      <c r="C83" s="1"/>
      <c r="E83" s="123"/>
      <c r="F83" s="123"/>
      <c r="G83" s="123"/>
      <c r="H83" s="123"/>
      <c r="I83" s="123"/>
      <c r="J83" s="123"/>
      <c r="K83" s="123"/>
      <c r="L83" s="123"/>
      <c r="M83" s="123"/>
      <c r="N83" s="123"/>
      <c r="O83" s="126"/>
      <c r="P83" s="124"/>
      <c r="Q83" s="124"/>
      <c r="R83" s="124"/>
      <c r="S83" s="128"/>
      <c r="T83" s="128"/>
      <c r="U83" s="128"/>
      <c r="V83" s="128"/>
      <c r="W83" s="9"/>
      <c r="X83" s="30"/>
      <c r="Y83" s="30"/>
      <c r="AB83" s="1"/>
      <c r="AC83" s="1"/>
      <c r="AD83" s="1"/>
      <c r="AE83" s="1"/>
      <c r="AF83" s="1"/>
    </row>
    <row r="84" spans="2:32">
      <c r="B84" s="1"/>
      <c r="C84" s="1"/>
      <c r="E84" s="123"/>
      <c r="F84" s="123"/>
      <c r="G84" s="123"/>
      <c r="H84" s="123"/>
      <c r="I84" s="123"/>
      <c r="J84" s="123"/>
      <c r="K84" s="123"/>
      <c r="L84" s="123"/>
      <c r="M84" s="123"/>
      <c r="N84" s="123"/>
      <c r="O84" s="126"/>
      <c r="P84" s="124"/>
      <c r="Q84" s="124"/>
      <c r="R84" s="124"/>
      <c r="S84" s="128"/>
      <c r="T84" s="128"/>
      <c r="U84" s="128"/>
      <c r="V84" s="128"/>
      <c r="W84" s="9"/>
      <c r="X84" s="30"/>
      <c r="Y84" s="30"/>
      <c r="AB84" s="1"/>
      <c r="AC84" s="1"/>
      <c r="AD84" s="1"/>
      <c r="AE84" s="1"/>
      <c r="AF84" s="1"/>
    </row>
    <row r="85" spans="2:32">
      <c r="B85" s="1"/>
      <c r="C85" s="1"/>
      <c r="E85" s="123"/>
      <c r="F85" s="123"/>
      <c r="G85" s="123"/>
      <c r="H85" s="123"/>
      <c r="I85" s="123"/>
      <c r="J85" s="123"/>
      <c r="K85" s="123"/>
      <c r="L85" s="123"/>
      <c r="M85" s="123"/>
      <c r="N85" s="123"/>
      <c r="O85" s="126"/>
      <c r="P85" s="124"/>
      <c r="Q85" s="124"/>
      <c r="R85" s="124"/>
      <c r="S85" s="128"/>
      <c r="T85" s="128"/>
      <c r="U85" s="128"/>
      <c r="V85" s="128"/>
      <c r="W85" s="9"/>
      <c r="X85" s="30"/>
      <c r="Y85" s="30"/>
      <c r="AB85" s="1"/>
      <c r="AC85" s="1"/>
      <c r="AD85" s="1"/>
      <c r="AE85" s="1"/>
      <c r="AF85" s="1"/>
    </row>
    <row r="86" spans="2:32">
      <c r="B86" s="1"/>
      <c r="C86" s="1"/>
      <c r="E86" s="123"/>
      <c r="F86" s="123"/>
      <c r="G86" s="123"/>
      <c r="H86" s="123"/>
      <c r="I86" s="123"/>
      <c r="J86" s="123"/>
      <c r="K86" s="123"/>
      <c r="L86" s="123"/>
      <c r="M86" s="123"/>
      <c r="N86" s="123"/>
      <c r="O86" s="126"/>
      <c r="P86" s="124"/>
      <c r="Q86" s="124"/>
      <c r="R86" s="124"/>
      <c r="S86" s="128"/>
      <c r="T86" s="128"/>
      <c r="U86" s="128"/>
      <c r="V86" s="128"/>
      <c r="W86" s="9"/>
      <c r="X86" s="30"/>
      <c r="Y86" s="30"/>
      <c r="AB86" s="1"/>
      <c r="AC86" s="1"/>
      <c r="AD86" s="1"/>
      <c r="AE86" s="1"/>
      <c r="AF86" s="1"/>
    </row>
    <row r="87" spans="2:32">
      <c r="B87" s="1"/>
      <c r="C87" s="1"/>
      <c r="E87" s="123"/>
      <c r="F87" s="123"/>
      <c r="G87" s="123"/>
      <c r="H87" s="123"/>
      <c r="I87" s="123"/>
      <c r="J87" s="123"/>
      <c r="K87" s="123"/>
      <c r="L87" s="123"/>
      <c r="M87" s="123"/>
      <c r="N87" s="123"/>
      <c r="O87" s="126"/>
      <c r="P87" s="124"/>
      <c r="Q87" s="124"/>
      <c r="R87" s="124"/>
      <c r="S87" s="128"/>
      <c r="T87" s="128"/>
      <c r="U87" s="128"/>
      <c r="V87" s="128"/>
      <c r="W87" s="9"/>
      <c r="X87" s="30"/>
      <c r="Y87" s="30"/>
      <c r="AB87" s="1"/>
      <c r="AC87" s="1"/>
      <c r="AD87" s="1"/>
      <c r="AE87" s="1"/>
      <c r="AF87" s="1"/>
    </row>
    <row r="88" spans="2:32">
      <c r="B88" s="1"/>
      <c r="C88" s="1"/>
      <c r="E88" s="123"/>
      <c r="F88" s="123"/>
      <c r="G88" s="123"/>
      <c r="H88" s="123"/>
      <c r="I88" s="123"/>
      <c r="J88" s="123"/>
      <c r="K88" s="123"/>
      <c r="L88" s="123"/>
      <c r="M88" s="123"/>
      <c r="N88" s="123"/>
      <c r="O88" s="126"/>
      <c r="P88" s="124"/>
      <c r="Q88" s="124"/>
      <c r="R88" s="124"/>
      <c r="S88" s="128"/>
      <c r="T88" s="128"/>
      <c r="U88" s="128"/>
      <c r="V88" s="128"/>
      <c r="W88" s="9"/>
      <c r="X88" s="30"/>
      <c r="Y88" s="30"/>
      <c r="AB88" s="1"/>
      <c r="AC88" s="1"/>
      <c r="AD88" s="1"/>
      <c r="AE88" s="1"/>
      <c r="AF88" s="1"/>
    </row>
    <row r="89" spans="2:32">
      <c r="B89" s="1"/>
      <c r="C89" s="1"/>
      <c r="E89" s="123"/>
      <c r="F89" s="123"/>
      <c r="G89" s="123"/>
      <c r="H89" s="123"/>
      <c r="I89" s="123"/>
      <c r="J89" s="123"/>
      <c r="K89" s="123"/>
      <c r="L89" s="123"/>
      <c r="M89" s="123"/>
      <c r="N89" s="123"/>
      <c r="O89" s="126"/>
      <c r="P89" s="124"/>
      <c r="Q89" s="124"/>
      <c r="R89" s="124"/>
      <c r="S89" s="128"/>
      <c r="T89" s="128"/>
      <c r="U89" s="128"/>
      <c r="V89" s="128"/>
      <c r="W89" s="9"/>
      <c r="X89" s="30"/>
      <c r="Y89" s="30"/>
      <c r="AB89" s="1"/>
      <c r="AC89" s="1"/>
      <c r="AD89" s="1"/>
      <c r="AE89" s="1"/>
      <c r="AF89" s="1"/>
    </row>
    <row r="90" spans="2:32">
      <c r="B90" s="1"/>
      <c r="C90" s="1"/>
      <c r="E90" s="123"/>
      <c r="F90" s="123"/>
      <c r="G90" s="123"/>
      <c r="H90" s="123"/>
      <c r="I90" s="123"/>
      <c r="J90" s="123"/>
      <c r="K90" s="123"/>
      <c r="L90" s="123"/>
      <c r="M90" s="123"/>
      <c r="N90" s="123"/>
      <c r="O90" s="126"/>
      <c r="P90" s="124"/>
      <c r="Q90" s="124"/>
      <c r="R90" s="124"/>
      <c r="S90" s="128"/>
      <c r="T90" s="128"/>
      <c r="U90" s="128"/>
      <c r="V90" s="128"/>
      <c r="W90" s="9"/>
      <c r="X90" s="30"/>
      <c r="Y90" s="30"/>
      <c r="AB90" s="1"/>
      <c r="AC90" s="1"/>
      <c r="AD90" s="1"/>
      <c r="AE90" s="1"/>
      <c r="AF90" s="1"/>
    </row>
    <row r="91" spans="2:32">
      <c r="B91" s="1"/>
      <c r="C91" s="1"/>
      <c r="E91" s="123"/>
      <c r="F91" s="123"/>
      <c r="G91" s="123"/>
      <c r="H91" s="123"/>
      <c r="I91" s="123"/>
      <c r="J91" s="123"/>
      <c r="K91" s="123"/>
      <c r="L91" s="123"/>
      <c r="M91" s="123"/>
      <c r="N91" s="123"/>
      <c r="O91" s="126"/>
      <c r="P91" s="124"/>
      <c r="Q91" s="124"/>
      <c r="R91" s="124"/>
      <c r="S91" s="128"/>
      <c r="T91" s="128"/>
      <c r="U91" s="128"/>
      <c r="V91" s="128"/>
      <c r="W91" s="9"/>
      <c r="X91" s="30"/>
      <c r="Y91" s="30"/>
      <c r="AB91" s="1"/>
      <c r="AC91" s="1"/>
      <c r="AD91" s="1"/>
      <c r="AE91" s="1"/>
      <c r="AF91" s="1"/>
    </row>
    <row r="92" spans="2:32">
      <c r="B92" s="1"/>
      <c r="C92" s="1"/>
      <c r="E92" s="123"/>
      <c r="F92" s="123"/>
      <c r="G92" s="123"/>
      <c r="H92" s="123"/>
      <c r="I92" s="123"/>
      <c r="J92" s="123"/>
      <c r="K92" s="123"/>
      <c r="L92" s="123"/>
      <c r="M92" s="123"/>
      <c r="N92" s="123"/>
      <c r="O92" s="126"/>
      <c r="P92" s="124"/>
      <c r="Q92" s="124"/>
      <c r="R92" s="124"/>
      <c r="S92" s="128"/>
      <c r="T92" s="128"/>
      <c r="U92" s="128"/>
      <c r="V92" s="128"/>
      <c r="W92" s="9"/>
      <c r="X92" s="30"/>
      <c r="Y92" s="30"/>
      <c r="AB92" s="1"/>
      <c r="AC92" s="1"/>
      <c r="AD92" s="1"/>
      <c r="AE92" s="1"/>
      <c r="AF92" s="1"/>
    </row>
    <row r="93" spans="2:32">
      <c r="B93" s="1"/>
      <c r="C93" s="1"/>
      <c r="E93" s="123"/>
      <c r="F93" s="123"/>
      <c r="G93" s="123"/>
      <c r="H93" s="123"/>
      <c r="I93" s="123"/>
      <c r="J93" s="123"/>
      <c r="K93" s="123"/>
      <c r="L93" s="123"/>
      <c r="M93" s="123"/>
      <c r="N93" s="123"/>
      <c r="O93" s="126"/>
      <c r="P93" s="124"/>
      <c r="Q93" s="124"/>
      <c r="R93" s="124"/>
      <c r="S93" s="128"/>
      <c r="T93" s="128"/>
      <c r="U93" s="128"/>
      <c r="V93" s="128"/>
      <c r="W93" s="9"/>
      <c r="X93" s="30"/>
      <c r="Y93" s="30"/>
      <c r="AB93" s="1"/>
      <c r="AC93" s="1"/>
      <c r="AD93" s="1"/>
      <c r="AE93" s="1"/>
      <c r="AF93" s="1"/>
    </row>
    <row r="94" spans="2:32">
      <c r="B94" s="1"/>
      <c r="C94" s="1"/>
      <c r="E94" s="123"/>
      <c r="F94" s="123"/>
      <c r="G94" s="123"/>
      <c r="H94" s="123"/>
      <c r="I94" s="123"/>
      <c r="J94" s="123"/>
      <c r="K94" s="123"/>
      <c r="L94" s="123"/>
      <c r="M94" s="123"/>
      <c r="N94" s="123"/>
      <c r="O94" s="126"/>
      <c r="P94" s="124"/>
      <c r="Q94" s="124"/>
      <c r="R94" s="124"/>
      <c r="S94" s="128"/>
      <c r="T94" s="128"/>
      <c r="U94" s="128"/>
      <c r="V94" s="128"/>
      <c r="W94" s="9"/>
      <c r="X94" s="30"/>
      <c r="Y94" s="30"/>
      <c r="AB94" s="1"/>
      <c r="AC94" s="1"/>
      <c r="AD94" s="1"/>
      <c r="AE94" s="1"/>
      <c r="AF94" s="1"/>
    </row>
    <row r="95" spans="2:32">
      <c r="B95" s="1"/>
      <c r="C95" s="1"/>
      <c r="E95" s="123"/>
      <c r="F95" s="123"/>
      <c r="G95" s="123"/>
      <c r="H95" s="123"/>
      <c r="I95" s="123"/>
      <c r="J95" s="123"/>
      <c r="K95" s="123"/>
      <c r="L95" s="123"/>
      <c r="M95" s="123"/>
      <c r="N95" s="123"/>
      <c r="O95" s="126"/>
      <c r="P95" s="124"/>
      <c r="Q95" s="124"/>
      <c r="R95" s="124"/>
      <c r="S95" s="128"/>
      <c r="T95" s="128"/>
      <c r="U95" s="128"/>
      <c r="V95" s="128"/>
      <c r="W95" s="9"/>
      <c r="X95" s="30"/>
      <c r="Y95" s="30"/>
      <c r="AB95" s="1"/>
      <c r="AC95" s="1"/>
      <c r="AD95" s="1"/>
      <c r="AE95" s="1"/>
      <c r="AF95" s="1"/>
    </row>
    <row r="96" spans="2:32">
      <c r="B96" s="1"/>
      <c r="C96" s="1"/>
      <c r="E96" s="123"/>
      <c r="F96" s="123"/>
      <c r="G96" s="123"/>
      <c r="H96" s="123"/>
      <c r="I96" s="123"/>
      <c r="J96" s="123"/>
      <c r="K96" s="123"/>
      <c r="L96" s="123"/>
      <c r="M96" s="123"/>
      <c r="N96" s="123"/>
      <c r="O96" s="126"/>
      <c r="P96" s="124"/>
      <c r="Q96" s="124"/>
      <c r="R96" s="124"/>
      <c r="S96" s="128"/>
      <c r="T96" s="128"/>
      <c r="U96" s="128"/>
      <c r="V96" s="128"/>
      <c r="W96" s="9"/>
      <c r="X96" s="30"/>
      <c r="Y96" s="30"/>
      <c r="AB96" s="1"/>
      <c r="AC96" s="1"/>
      <c r="AD96" s="1"/>
      <c r="AE96" s="1"/>
      <c r="AF96" s="1"/>
    </row>
    <row r="97" spans="2:32">
      <c r="B97" s="1"/>
      <c r="C97" s="1"/>
      <c r="E97" s="123"/>
      <c r="F97" s="123"/>
      <c r="G97" s="123"/>
      <c r="H97" s="123"/>
      <c r="I97" s="123"/>
      <c r="J97" s="123"/>
      <c r="K97" s="123"/>
      <c r="L97" s="123"/>
      <c r="M97" s="123"/>
      <c r="N97" s="123"/>
      <c r="O97" s="126"/>
      <c r="P97" s="124"/>
      <c r="Q97" s="124"/>
      <c r="R97" s="124"/>
      <c r="S97" s="128"/>
      <c r="T97" s="128"/>
      <c r="U97" s="128"/>
      <c r="V97" s="128"/>
      <c r="W97" s="9"/>
      <c r="X97" s="30"/>
      <c r="Y97" s="30"/>
      <c r="AB97" s="1"/>
      <c r="AC97" s="1"/>
      <c r="AD97" s="1"/>
      <c r="AE97" s="1"/>
      <c r="AF97" s="1"/>
    </row>
    <row r="98" spans="2:32">
      <c r="B98" s="1"/>
      <c r="C98" s="1"/>
      <c r="E98" s="123"/>
      <c r="F98" s="123"/>
      <c r="G98" s="123"/>
      <c r="H98" s="123"/>
      <c r="I98" s="123"/>
      <c r="J98" s="123"/>
      <c r="K98" s="123"/>
      <c r="L98" s="123"/>
      <c r="M98" s="123"/>
      <c r="N98" s="123"/>
      <c r="O98" s="126"/>
      <c r="P98" s="124"/>
      <c r="Q98" s="124"/>
      <c r="R98" s="124"/>
      <c r="S98" s="128"/>
      <c r="T98" s="128"/>
      <c r="U98" s="128"/>
      <c r="V98" s="128"/>
      <c r="W98" s="9"/>
      <c r="X98" s="30"/>
      <c r="Y98" s="30"/>
      <c r="AB98" s="1"/>
      <c r="AC98" s="1"/>
      <c r="AD98" s="1"/>
      <c r="AE98" s="1"/>
      <c r="AF98" s="1"/>
    </row>
    <row r="99" spans="2:32">
      <c r="B99" s="1"/>
      <c r="C99" s="1"/>
      <c r="E99" s="123"/>
      <c r="F99" s="123"/>
      <c r="G99" s="123"/>
      <c r="H99" s="123"/>
      <c r="I99" s="123"/>
      <c r="J99" s="123"/>
      <c r="K99" s="123"/>
      <c r="L99" s="123"/>
      <c r="M99" s="123"/>
      <c r="N99" s="123"/>
      <c r="O99" s="126"/>
      <c r="P99" s="124"/>
      <c r="Q99" s="124"/>
      <c r="R99" s="124"/>
      <c r="S99" s="128"/>
      <c r="T99" s="128"/>
      <c r="U99" s="128"/>
      <c r="V99" s="128"/>
      <c r="W99" s="9"/>
      <c r="X99" s="30"/>
      <c r="Y99" s="30"/>
      <c r="AB99" s="1"/>
      <c r="AC99" s="1"/>
      <c r="AD99" s="1"/>
      <c r="AE99" s="1"/>
      <c r="AF99" s="1"/>
    </row>
    <row r="100" spans="2:32">
      <c r="B100" s="1"/>
      <c r="C100" s="1"/>
      <c r="E100" s="123"/>
      <c r="F100" s="123"/>
      <c r="G100" s="123"/>
      <c r="H100" s="123"/>
      <c r="I100" s="123"/>
      <c r="J100" s="123"/>
      <c r="K100" s="123"/>
      <c r="L100" s="123"/>
      <c r="M100" s="123"/>
      <c r="N100" s="123"/>
      <c r="O100" s="126"/>
      <c r="P100" s="124"/>
      <c r="Q100" s="124"/>
      <c r="R100" s="124"/>
      <c r="S100" s="128"/>
      <c r="T100" s="128"/>
      <c r="U100" s="128"/>
      <c r="V100" s="128"/>
      <c r="W100" s="9"/>
      <c r="X100" s="30"/>
      <c r="Y100" s="30"/>
      <c r="AB100" s="1"/>
      <c r="AC100" s="1"/>
      <c r="AD100" s="1"/>
      <c r="AE100" s="1"/>
      <c r="AF100" s="1"/>
    </row>
    <row r="101" spans="2:32">
      <c r="B101" s="1"/>
      <c r="C101" s="1"/>
      <c r="E101" s="123"/>
      <c r="F101" s="123"/>
      <c r="G101" s="123"/>
      <c r="H101" s="123"/>
      <c r="I101" s="123"/>
      <c r="J101" s="123"/>
      <c r="K101" s="123"/>
      <c r="L101" s="123"/>
      <c r="M101" s="123"/>
      <c r="N101" s="123"/>
      <c r="O101" s="126"/>
      <c r="P101" s="124"/>
      <c r="Q101" s="124"/>
      <c r="R101" s="124"/>
      <c r="S101" s="128"/>
      <c r="T101" s="128"/>
      <c r="U101" s="128"/>
      <c r="V101" s="128"/>
      <c r="W101" s="9"/>
      <c r="X101" s="30"/>
      <c r="Y101" s="30"/>
      <c r="AB101" s="1"/>
      <c r="AC101" s="1"/>
      <c r="AD101" s="1"/>
      <c r="AE101" s="1"/>
      <c r="AF101" s="1"/>
    </row>
    <row r="102" spans="2:32">
      <c r="B102" s="1"/>
      <c r="C102" s="1"/>
      <c r="E102" s="123"/>
      <c r="F102" s="123"/>
      <c r="G102" s="123"/>
      <c r="H102" s="123"/>
      <c r="I102" s="123"/>
      <c r="J102" s="123"/>
      <c r="K102" s="123"/>
      <c r="L102" s="123"/>
      <c r="M102" s="123"/>
      <c r="N102" s="123"/>
      <c r="O102" s="126"/>
      <c r="P102" s="124"/>
      <c r="Q102" s="124"/>
      <c r="R102" s="124"/>
      <c r="S102" s="128"/>
      <c r="T102" s="128"/>
      <c r="U102" s="128"/>
      <c r="V102" s="128"/>
      <c r="W102" s="9"/>
      <c r="X102" s="30"/>
      <c r="Y102" s="30"/>
      <c r="AB102" s="1"/>
      <c r="AC102" s="1"/>
      <c r="AD102" s="1"/>
      <c r="AE102" s="1"/>
      <c r="AF102" s="1"/>
    </row>
    <row r="103" spans="2:32">
      <c r="B103" s="1"/>
      <c r="C103" s="1"/>
      <c r="E103" s="123"/>
      <c r="F103" s="123"/>
      <c r="G103" s="123"/>
      <c r="H103" s="123"/>
      <c r="I103" s="123"/>
      <c r="J103" s="123"/>
      <c r="K103" s="123"/>
      <c r="L103" s="123"/>
      <c r="M103" s="123"/>
      <c r="N103" s="123"/>
      <c r="O103" s="126"/>
      <c r="P103" s="124"/>
      <c r="Q103" s="124"/>
      <c r="R103" s="124"/>
      <c r="S103" s="128"/>
      <c r="T103" s="128"/>
      <c r="U103" s="128"/>
      <c r="V103" s="128"/>
      <c r="W103" s="9"/>
      <c r="X103" s="30"/>
      <c r="Y103" s="30"/>
      <c r="AB103" s="1"/>
      <c r="AC103" s="1"/>
      <c r="AD103" s="1"/>
      <c r="AE103" s="1"/>
      <c r="AF103" s="1"/>
    </row>
    <row r="104" spans="2:32">
      <c r="B104" s="1"/>
      <c r="C104" s="1"/>
      <c r="E104" s="123"/>
      <c r="F104" s="123"/>
      <c r="G104" s="123"/>
      <c r="H104" s="123"/>
      <c r="I104" s="123"/>
      <c r="J104" s="123"/>
      <c r="K104" s="123"/>
      <c r="L104" s="123"/>
      <c r="M104" s="123"/>
      <c r="N104" s="123"/>
      <c r="O104" s="126"/>
      <c r="P104" s="124"/>
      <c r="Q104" s="124"/>
      <c r="R104" s="124"/>
      <c r="S104" s="128"/>
      <c r="T104" s="128"/>
      <c r="U104" s="128"/>
      <c r="V104" s="128"/>
      <c r="W104" s="9"/>
      <c r="X104" s="30"/>
      <c r="Y104" s="30"/>
      <c r="AB104" s="1"/>
      <c r="AC104" s="1"/>
      <c r="AD104" s="1"/>
      <c r="AE104" s="1"/>
      <c r="AF104" s="1"/>
    </row>
    <row r="105" spans="2:32">
      <c r="B105" s="1"/>
      <c r="C105" s="1"/>
      <c r="E105" s="123"/>
      <c r="F105" s="123"/>
      <c r="G105" s="123"/>
      <c r="H105" s="123"/>
      <c r="I105" s="123"/>
      <c r="J105" s="123"/>
      <c r="K105" s="123"/>
      <c r="L105" s="123"/>
      <c r="M105" s="123"/>
      <c r="N105" s="123"/>
      <c r="O105" s="126"/>
      <c r="P105" s="124"/>
      <c r="Q105" s="124"/>
      <c r="R105" s="124"/>
      <c r="S105" s="128"/>
      <c r="T105" s="128"/>
      <c r="U105" s="128"/>
      <c r="V105" s="128"/>
      <c r="W105" s="9"/>
      <c r="X105" s="30"/>
      <c r="Y105" s="30"/>
      <c r="AB105" s="1"/>
      <c r="AC105" s="1"/>
      <c r="AD105" s="1"/>
      <c r="AE105" s="1"/>
      <c r="AF105" s="1"/>
    </row>
    <row r="106" spans="2:32">
      <c r="B106" s="1"/>
      <c r="C106" s="1"/>
      <c r="E106" s="123"/>
      <c r="F106" s="123"/>
      <c r="G106" s="123"/>
      <c r="H106" s="123"/>
      <c r="I106" s="123"/>
      <c r="J106" s="123"/>
      <c r="K106" s="123"/>
      <c r="L106" s="123"/>
      <c r="M106" s="123"/>
      <c r="N106" s="123"/>
      <c r="O106" s="126"/>
      <c r="P106" s="124"/>
      <c r="Q106" s="124"/>
      <c r="R106" s="124"/>
      <c r="S106" s="128"/>
      <c r="T106" s="128"/>
      <c r="U106" s="128"/>
      <c r="V106" s="128"/>
      <c r="W106" s="9"/>
      <c r="X106" s="30"/>
      <c r="Y106" s="30"/>
      <c r="AB106" s="1"/>
      <c r="AC106" s="1"/>
      <c r="AD106" s="1"/>
      <c r="AE106" s="1"/>
      <c r="AF106" s="1"/>
    </row>
    <row r="107" spans="2:32">
      <c r="B107" s="1"/>
      <c r="C107" s="1"/>
      <c r="E107" s="123"/>
      <c r="F107" s="123"/>
      <c r="G107" s="123"/>
      <c r="H107" s="123"/>
      <c r="I107" s="123"/>
      <c r="J107" s="123"/>
      <c r="K107" s="123"/>
      <c r="L107" s="123"/>
      <c r="M107" s="123"/>
      <c r="N107" s="123"/>
      <c r="O107" s="126"/>
      <c r="P107" s="124"/>
      <c r="Q107" s="124"/>
      <c r="R107" s="124"/>
      <c r="S107" s="128"/>
      <c r="T107" s="128"/>
      <c r="U107" s="128"/>
      <c r="V107" s="128"/>
      <c r="W107" s="9"/>
      <c r="X107" s="30"/>
      <c r="Y107" s="30"/>
      <c r="AB107" s="1"/>
      <c r="AC107" s="1"/>
      <c r="AD107" s="1"/>
      <c r="AE107" s="1"/>
      <c r="AF107" s="1"/>
    </row>
    <row r="108" spans="2:32">
      <c r="B108" s="1"/>
      <c r="C108" s="1"/>
      <c r="E108" s="123"/>
      <c r="F108" s="123"/>
      <c r="G108" s="123"/>
      <c r="H108" s="123"/>
      <c r="I108" s="123"/>
      <c r="J108" s="123"/>
      <c r="K108" s="123"/>
      <c r="L108" s="123"/>
      <c r="M108" s="123"/>
      <c r="N108" s="123"/>
      <c r="O108" s="126"/>
      <c r="P108" s="124"/>
      <c r="Q108" s="124"/>
      <c r="R108" s="124"/>
      <c r="S108" s="128"/>
      <c r="T108" s="128"/>
      <c r="U108" s="128"/>
      <c r="V108" s="128"/>
      <c r="W108" s="9"/>
      <c r="X108" s="30"/>
      <c r="Y108" s="30"/>
      <c r="AB108" s="1"/>
      <c r="AC108" s="1"/>
      <c r="AD108" s="1"/>
      <c r="AE108" s="1"/>
      <c r="AF108" s="1"/>
    </row>
    <row r="109" spans="2:32">
      <c r="B109" s="1"/>
      <c r="C109" s="1"/>
      <c r="E109" s="123"/>
      <c r="F109" s="123"/>
      <c r="G109" s="123"/>
      <c r="H109" s="123"/>
      <c r="I109" s="123"/>
      <c r="J109" s="123"/>
      <c r="K109" s="123"/>
      <c r="L109" s="123"/>
      <c r="M109" s="123"/>
      <c r="N109" s="123"/>
      <c r="O109" s="126"/>
      <c r="P109" s="124"/>
      <c r="Q109" s="124"/>
      <c r="R109" s="124"/>
      <c r="S109" s="128"/>
      <c r="T109" s="128"/>
      <c r="U109" s="128"/>
      <c r="V109" s="128"/>
      <c r="W109" s="9"/>
      <c r="X109" s="30"/>
      <c r="Y109" s="30"/>
      <c r="AB109" s="1"/>
      <c r="AC109" s="1"/>
      <c r="AD109" s="1"/>
      <c r="AE109" s="1"/>
      <c r="AF109" s="1"/>
    </row>
    <row r="110" spans="2:32">
      <c r="B110" s="1"/>
      <c r="C110" s="1"/>
      <c r="E110" s="123"/>
      <c r="F110" s="123"/>
      <c r="G110" s="123"/>
      <c r="H110" s="123"/>
      <c r="I110" s="123"/>
      <c r="J110" s="123"/>
      <c r="K110" s="123"/>
      <c r="L110" s="123"/>
      <c r="M110" s="123"/>
      <c r="N110" s="123"/>
      <c r="O110" s="126"/>
      <c r="P110" s="124"/>
      <c r="Q110" s="124"/>
      <c r="R110" s="124"/>
      <c r="S110" s="128"/>
      <c r="T110" s="128"/>
      <c r="U110" s="128"/>
      <c r="V110" s="128"/>
      <c r="W110" s="9"/>
      <c r="X110" s="30"/>
      <c r="Y110" s="30"/>
      <c r="AB110" s="1"/>
      <c r="AC110" s="1"/>
      <c r="AD110" s="1"/>
      <c r="AE110" s="1"/>
      <c r="AF110" s="1"/>
    </row>
    <row r="111" spans="2:32">
      <c r="B111" s="1"/>
      <c r="C111" s="1"/>
      <c r="E111" s="123"/>
      <c r="F111" s="123"/>
      <c r="G111" s="123"/>
      <c r="H111" s="123"/>
      <c r="I111" s="123"/>
      <c r="J111" s="123"/>
      <c r="K111" s="123"/>
      <c r="L111" s="123"/>
      <c r="M111" s="123"/>
      <c r="N111" s="123"/>
      <c r="O111" s="126"/>
      <c r="P111" s="124"/>
      <c r="Q111" s="124"/>
      <c r="R111" s="124"/>
      <c r="S111" s="128"/>
      <c r="T111" s="128"/>
      <c r="U111" s="128"/>
      <c r="V111" s="128"/>
      <c r="W111" s="9"/>
      <c r="X111" s="30"/>
      <c r="Y111" s="30"/>
      <c r="AB111" s="1"/>
      <c r="AC111" s="1"/>
      <c r="AD111" s="1"/>
      <c r="AE111" s="1"/>
      <c r="AF111" s="1"/>
    </row>
    <row r="112" spans="2:32">
      <c r="B112" s="1"/>
      <c r="C112" s="1"/>
      <c r="E112" s="123"/>
      <c r="F112" s="123"/>
      <c r="G112" s="123"/>
      <c r="H112" s="123"/>
      <c r="I112" s="123"/>
      <c r="J112" s="123"/>
      <c r="K112" s="123"/>
      <c r="L112" s="123"/>
      <c r="M112" s="123"/>
      <c r="N112" s="123"/>
      <c r="O112" s="126"/>
      <c r="P112" s="124"/>
      <c r="Q112" s="124"/>
      <c r="R112" s="124"/>
      <c r="S112" s="128"/>
      <c r="T112" s="128"/>
      <c r="U112" s="128"/>
      <c r="V112" s="128"/>
      <c r="W112" s="9"/>
      <c r="X112" s="30"/>
      <c r="Y112" s="30"/>
      <c r="AB112" s="1"/>
      <c r="AC112" s="1"/>
      <c r="AD112" s="1"/>
      <c r="AE112" s="1"/>
      <c r="AF112" s="1"/>
    </row>
    <row r="113" spans="2:32">
      <c r="B113" s="1"/>
      <c r="C113" s="1"/>
      <c r="E113" s="123"/>
      <c r="F113" s="123"/>
      <c r="G113" s="123"/>
      <c r="H113" s="123"/>
      <c r="I113" s="123"/>
      <c r="J113" s="123"/>
      <c r="K113" s="123"/>
      <c r="L113" s="123"/>
      <c r="M113" s="123"/>
      <c r="N113" s="123"/>
      <c r="O113" s="126"/>
      <c r="P113" s="124"/>
      <c r="Q113" s="124"/>
      <c r="R113" s="124"/>
      <c r="S113" s="128"/>
      <c r="T113" s="128"/>
      <c r="U113" s="128"/>
      <c r="V113" s="128"/>
      <c r="W113" s="9"/>
      <c r="X113" s="30"/>
      <c r="Y113" s="30"/>
      <c r="AB113" s="1"/>
      <c r="AC113" s="1"/>
      <c r="AD113" s="1"/>
      <c r="AE113" s="1"/>
      <c r="AF113" s="1"/>
    </row>
    <row r="114" spans="2:32">
      <c r="B114" s="1"/>
      <c r="C114" s="1"/>
      <c r="E114" s="123"/>
      <c r="F114" s="123"/>
      <c r="G114" s="123"/>
      <c r="H114" s="123"/>
      <c r="I114" s="123"/>
      <c r="J114" s="123"/>
      <c r="K114" s="123"/>
      <c r="L114" s="123"/>
      <c r="M114" s="123"/>
      <c r="N114" s="123"/>
      <c r="O114" s="126"/>
      <c r="P114" s="124"/>
      <c r="Q114" s="124"/>
      <c r="R114" s="124"/>
      <c r="S114" s="128"/>
      <c r="T114" s="128"/>
      <c r="U114" s="128"/>
      <c r="V114" s="128"/>
      <c r="W114" s="9"/>
      <c r="X114" s="30"/>
      <c r="Y114" s="30"/>
      <c r="AB114" s="1"/>
      <c r="AC114" s="1"/>
      <c r="AD114" s="1"/>
      <c r="AE114" s="1"/>
      <c r="AF114" s="1"/>
    </row>
    <row r="115" spans="2:32">
      <c r="B115" s="1"/>
      <c r="C115" s="1"/>
      <c r="E115" s="123"/>
      <c r="F115" s="123"/>
      <c r="G115" s="123"/>
      <c r="H115" s="123"/>
      <c r="I115" s="123"/>
      <c r="J115" s="123"/>
      <c r="K115" s="123"/>
      <c r="L115" s="123"/>
      <c r="M115" s="123"/>
      <c r="N115" s="123"/>
      <c r="O115" s="126"/>
      <c r="P115" s="124"/>
      <c r="Q115" s="124"/>
      <c r="R115" s="124"/>
      <c r="S115" s="128"/>
      <c r="T115" s="128"/>
      <c r="U115" s="128"/>
      <c r="V115" s="128"/>
      <c r="W115" s="9"/>
      <c r="X115" s="30"/>
      <c r="Y115" s="30"/>
      <c r="AB115" s="1"/>
      <c r="AC115" s="1"/>
      <c r="AD115" s="1"/>
      <c r="AE115" s="1"/>
      <c r="AF115" s="1"/>
    </row>
    <row r="116" spans="2:32">
      <c r="B116" s="1"/>
      <c r="C116" s="1"/>
      <c r="E116" s="123"/>
      <c r="F116" s="123"/>
      <c r="G116" s="123"/>
      <c r="H116" s="123"/>
      <c r="I116" s="123"/>
      <c r="J116" s="123"/>
      <c r="K116" s="123"/>
      <c r="L116" s="123"/>
      <c r="M116" s="123"/>
      <c r="N116" s="123"/>
      <c r="O116" s="126"/>
      <c r="P116" s="124"/>
      <c r="Q116" s="124"/>
      <c r="R116" s="124"/>
      <c r="S116" s="128"/>
      <c r="T116" s="128"/>
      <c r="U116" s="128"/>
      <c r="V116" s="128"/>
      <c r="W116" s="9"/>
      <c r="X116" s="30"/>
      <c r="Y116" s="30"/>
      <c r="AB116" s="1"/>
      <c r="AC116" s="1"/>
      <c r="AD116" s="1"/>
      <c r="AE116" s="1"/>
      <c r="AF116" s="1"/>
    </row>
    <row r="117" spans="2:32">
      <c r="B117" s="1"/>
      <c r="C117" s="1"/>
      <c r="E117" s="123"/>
      <c r="F117" s="123"/>
      <c r="G117" s="123"/>
      <c r="H117" s="123"/>
      <c r="I117" s="123"/>
      <c r="J117" s="123"/>
      <c r="K117" s="123"/>
      <c r="L117" s="123"/>
      <c r="M117" s="123"/>
      <c r="N117" s="123"/>
      <c r="O117" s="126"/>
      <c r="P117" s="124"/>
      <c r="Q117" s="124"/>
      <c r="R117" s="124"/>
      <c r="S117" s="128"/>
      <c r="T117" s="128"/>
      <c r="U117" s="128"/>
      <c r="V117" s="128"/>
      <c r="W117" s="9"/>
      <c r="X117" s="30"/>
      <c r="Y117" s="30"/>
      <c r="AB117" s="1"/>
      <c r="AC117" s="1"/>
      <c r="AD117" s="1"/>
      <c r="AE117" s="1"/>
      <c r="AF117" s="1"/>
    </row>
    <row r="118" spans="2:32">
      <c r="B118" s="1"/>
      <c r="C118" s="1"/>
      <c r="E118" s="123"/>
      <c r="F118" s="123"/>
      <c r="G118" s="123"/>
      <c r="H118" s="123"/>
      <c r="I118" s="123"/>
      <c r="J118" s="123"/>
      <c r="K118" s="123"/>
      <c r="L118" s="123"/>
      <c r="M118" s="123"/>
      <c r="N118" s="123"/>
      <c r="O118" s="126"/>
      <c r="P118" s="124"/>
      <c r="Q118" s="124"/>
      <c r="R118" s="124"/>
      <c r="S118" s="128"/>
      <c r="T118" s="128"/>
      <c r="U118" s="128"/>
      <c r="V118" s="128"/>
      <c r="W118" s="9"/>
      <c r="X118" s="30"/>
      <c r="Y118" s="30"/>
      <c r="AB118" s="1"/>
      <c r="AC118" s="1"/>
      <c r="AD118" s="1"/>
      <c r="AE118" s="1"/>
      <c r="AF118" s="1"/>
    </row>
    <row r="119" spans="2:32">
      <c r="B119" s="1"/>
      <c r="C119" s="1"/>
      <c r="E119" s="123"/>
      <c r="F119" s="123"/>
      <c r="G119" s="123"/>
      <c r="H119" s="123"/>
      <c r="I119" s="123"/>
      <c r="J119" s="123"/>
      <c r="K119" s="123"/>
      <c r="L119" s="123"/>
      <c r="M119" s="123"/>
      <c r="N119" s="123"/>
      <c r="O119" s="126"/>
      <c r="P119" s="124"/>
      <c r="Q119" s="124"/>
      <c r="R119" s="124"/>
      <c r="S119" s="128"/>
      <c r="T119" s="128"/>
      <c r="U119" s="128"/>
      <c r="V119" s="128"/>
      <c r="W119" s="9"/>
      <c r="X119" s="30"/>
      <c r="Y119" s="30"/>
      <c r="AB119" s="1"/>
      <c r="AC119" s="1"/>
      <c r="AD119" s="1"/>
      <c r="AE119" s="1"/>
      <c r="AF119" s="1"/>
    </row>
    <row r="120" spans="2:32">
      <c r="B120" s="1"/>
      <c r="C120" s="1"/>
      <c r="E120" s="123"/>
      <c r="F120" s="123"/>
      <c r="G120" s="123"/>
      <c r="H120" s="123"/>
      <c r="I120" s="123"/>
      <c r="J120" s="123"/>
      <c r="K120" s="123"/>
      <c r="L120" s="123"/>
      <c r="M120" s="123"/>
      <c r="N120" s="123"/>
      <c r="O120" s="126"/>
      <c r="P120" s="124"/>
      <c r="Q120" s="124"/>
      <c r="R120" s="124"/>
      <c r="S120" s="128"/>
      <c r="T120" s="128"/>
      <c r="U120" s="128"/>
      <c r="V120" s="128"/>
      <c r="W120" s="9"/>
      <c r="X120" s="30"/>
      <c r="Y120" s="30"/>
      <c r="AB120" s="1"/>
      <c r="AC120" s="1"/>
      <c r="AD120" s="1"/>
      <c r="AE120" s="1"/>
      <c r="AF120" s="1"/>
    </row>
    <row r="121" spans="2:32">
      <c r="B121" s="1"/>
      <c r="C121" s="1"/>
      <c r="E121" s="123"/>
      <c r="F121" s="123"/>
      <c r="G121" s="123"/>
      <c r="H121" s="123"/>
      <c r="I121" s="123"/>
      <c r="J121" s="123"/>
      <c r="K121" s="123"/>
      <c r="L121" s="123"/>
      <c r="M121" s="123"/>
      <c r="N121" s="123"/>
      <c r="O121" s="126"/>
      <c r="P121" s="124"/>
      <c r="Q121" s="124"/>
      <c r="R121" s="124"/>
      <c r="S121" s="128"/>
      <c r="T121" s="128"/>
      <c r="U121" s="128"/>
      <c r="V121" s="128"/>
      <c r="W121" s="9"/>
      <c r="X121" s="30"/>
      <c r="Y121" s="30"/>
      <c r="AB121" s="1"/>
      <c r="AC121" s="1"/>
      <c r="AD121" s="1"/>
      <c r="AE121" s="1"/>
      <c r="AF121" s="1"/>
    </row>
    <row r="122" spans="2:32">
      <c r="B122" s="1"/>
      <c r="C122" s="1"/>
      <c r="E122" s="123"/>
      <c r="F122" s="123"/>
      <c r="G122" s="123"/>
      <c r="H122" s="123"/>
      <c r="I122" s="123"/>
      <c r="J122" s="123"/>
      <c r="K122" s="123"/>
      <c r="L122" s="123"/>
      <c r="M122" s="123"/>
      <c r="N122" s="123"/>
      <c r="O122" s="126"/>
      <c r="P122" s="124"/>
      <c r="Q122" s="124"/>
      <c r="R122" s="124"/>
      <c r="S122" s="128"/>
      <c r="T122" s="128"/>
      <c r="U122" s="128"/>
      <c r="V122" s="128"/>
      <c r="W122" s="9"/>
      <c r="X122" s="30"/>
      <c r="Y122" s="30"/>
      <c r="AB122" s="1"/>
      <c r="AC122" s="1"/>
      <c r="AD122" s="1"/>
      <c r="AE122" s="1"/>
      <c r="AF122" s="1"/>
    </row>
    <row r="123" spans="2:32">
      <c r="B123" s="1"/>
      <c r="C123" s="1"/>
      <c r="E123" s="123"/>
      <c r="F123" s="123"/>
      <c r="G123" s="123"/>
      <c r="H123" s="123"/>
      <c r="I123" s="123"/>
      <c r="J123" s="123"/>
      <c r="K123" s="123"/>
      <c r="L123" s="123"/>
      <c r="M123" s="123"/>
      <c r="N123" s="123"/>
      <c r="O123" s="126"/>
      <c r="P123" s="124"/>
      <c r="Q123" s="124"/>
      <c r="R123" s="124"/>
      <c r="S123" s="128"/>
      <c r="T123" s="128"/>
      <c r="U123" s="128"/>
      <c r="V123" s="128"/>
      <c r="W123" s="9"/>
      <c r="X123" s="30"/>
      <c r="Y123" s="30"/>
      <c r="AB123" s="1"/>
      <c r="AC123" s="1"/>
      <c r="AD123" s="1"/>
      <c r="AE123" s="1"/>
      <c r="AF123" s="1"/>
    </row>
    <row r="124" spans="2:32">
      <c r="B124" s="1"/>
      <c r="C124" s="1"/>
      <c r="E124" s="123"/>
      <c r="F124" s="123"/>
      <c r="G124" s="123"/>
      <c r="H124" s="123"/>
      <c r="I124" s="123"/>
      <c r="J124" s="123"/>
      <c r="K124" s="123"/>
      <c r="L124" s="123"/>
      <c r="M124" s="123"/>
      <c r="N124" s="123"/>
      <c r="O124" s="126"/>
      <c r="P124" s="124"/>
      <c r="Q124" s="124"/>
      <c r="R124" s="124"/>
      <c r="S124" s="128"/>
      <c r="T124" s="128"/>
      <c r="U124" s="128"/>
      <c r="V124" s="128"/>
      <c r="W124" s="9"/>
      <c r="X124" s="30"/>
      <c r="Y124" s="30"/>
      <c r="AB124" s="1"/>
      <c r="AC124" s="1"/>
      <c r="AD124" s="1"/>
      <c r="AE124" s="1"/>
      <c r="AF124" s="1"/>
    </row>
    <row r="125" spans="2:32">
      <c r="B125" s="1"/>
      <c r="C125" s="1"/>
      <c r="E125" s="123"/>
      <c r="F125" s="123"/>
      <c r="G125" s="123"/>
      <c r="H125" s="123"/>
      <c r="I125" s="123"/>
      <c r="J125" s="123"/>
      <c r="K125" s="123"/>
      <c r="L125" s="123"/>
      <c r="M125" s="123"/>
      <c r="N125" s="123"/>
      <c r="O125" s="126"/>
      <c r="P125" s="124"/>
      <c r="Q125" s="124"/>
      <c r="R125" s="124"/>
      <c r="S125" s="128"/>
      <c r="T125" s="128"/>
      <c r="U125" s="128"/>
      <c r="V125" s="128"/>
      <c r="W125" s="9"/>
      <c r="X125" s="30"/>
      <c r="Y125" s="30"/>
      <c r="AB125" s="1"/>
      <c r="AC125" s="1"/>
      <c r="AD125" s="1"/>
      <c r="AE125" s="1"/>
      <c r="AF125" s="1"/>
    </row>
    <row r="126" spans="2:32">
      <c r="B126" s="1"/>
      <c r="C126" s="1"/>
      <c r="E126" s="123"/>
      <c r="F126" s="123"/>
      <c r="G126" s="123"/>
      <c r="H126" s="123"/>
      <c r="I126" s="123"/>
      <c r="J126" s="123"/>
      <c r="K126" s="123"/>
      <c r="L126" s="123"/>
      <c r="M126" s="123"/>
      <c r="N126" s="123"/>
      <c r="O126" s="126"/>
      <c r="P126" s="124"/>
      <c r="Q126" s="124"/>
      <c r="R126" s="124"/>
      <c r="S126" s="128"/>
      <c r="T126" s="128"/>
      <c r="U126" s="128"/>
      <c r="V126" s="128"/>
      <c r="W126" s="9"/>
      <c r="X126" s="30"/>
      <c r="Y126" s="30"/>
      <c r="AB126" s="1"/>
      <c r="AC126" s="1"/>
      <c r="AD126" s="1"/>
      <c r="AE126" s="1"/>
      <c r="AF126" s="1"/>
    </row>
    <row r="127" spans="2:32">
      <c r="B127" s="1"/>
      <c r="C127" s="1"/>
      <c r="E127" s="123"/>
      <c r="F127" s="123"/>
      <c r="G127" s="123"/>
      <c r="H127" s="123"/>
      <c r="I127" s="123"/>
      <c r="J127" s="123"/>
      <c r="K127" s="123"/>
      <c r="L127" s="123"/>
      <c r="M127" s="123"/>
      <c r="N127" s="123"/>
      <c r="O127" s="126"/>
      <c r="P127" s="124"/>
      <c r="Q127" s="124"/>
      <c r="R127" s="124"/>
      <c r="S127" s="128"/>
      <c r="T127" s="128"/>
      <c r="U127" s="128"/>
      <c r="V127" s="128"/>
      <c r="W127" s="9"/>
      <c r="X127" s="30"/>
      <c r="Y127" s="30"/>
      <c r="AB127" s="1"/>
      <c r="AC127" s="1"/>
      <c r="AD127" s="1"/>
      <c r="AE127" s="1"/>
      <c r="AF127" s="1"/>
    </row>
    <row r="128" spans="2:32">
      <c r="B128" s="1"/>
      <c r="C128" s="1"/>
      <c r="E128" s="123"/>
      <c r="F128" s="123"/>
      <c r="G128" s="123"/>
      <c r="H128" s="123"/>
      <c r="I128" s="123"/>
      <c r="J128" s="123"/>
      <c r="K128" s="123"/>
      <c r="L128" s="123"/>
      <c r="M128" s="123"/>
      <c r="N128" s="123"/>
      <c r="O128" s="126"/>
      <c r="P128" s="124"/>
      <c r="Q128" s="124"/>
      <c r="R128" s="124"/>
      <c r="S128" s="128"/>
      <c r="T128" s="128"/>
      <c r="U128" s="128"/>
      <c r="V128" s="128"/>
      <c r="W128" s="9"/>
      <c r="X128" s="30"/>
      <c r="Y128" s="30"/>
      <c r="AB128" s="1"/>
      <c r="AC128" s="1"/>
      <c r="AD128" s="1"/>
      <c r="AE128" s="1"/>
      <c r="AF128" s="1"/>
    </row>
    <row r="129" spans="1:256">
      <c r="B129" s="1"/>
      <c r="C129" s="1"/>
      <c r="E129" s="123"/>
      <c r="F129" s="123"/>
      <c r="G129" s="123"/>
      <c r="H129" s="123"/>
      <c r="I129" s="123"/>
      <c r="J129" s="123"/>
      <c r="K129" s="123"/>
      <c r="L129" s="123"/>
      <c r="M129" s="123"/>
      <c r="N129" s="123"/>
      <c r="O129" s="126"/>
      <c r="P129" s="124"/>
      <c r="Q129" s="124"/>
      <c r="R129" s="124"/>
      <c r="S129" s="128"/>
      <c r="T129" s="128"/>
      <c r="U129" s="128"/>
      <c r="V129" s="128"/>
      <c r="W129" s="9"/>
      <c r="X129" s="30"/>
      <c r="Y129" s="30"/>
      <c r="AB129" s="1"/>
      <c r="AC129" s="1"/>
      <c r="AD129" s="1"/>
      <c r="AE129" s="1"/>
      <c r="AF129" s="1"/>
    </row>
    <row r="130" spans="1:256">
      <c r="B130" s="1"/>
      <c r="C130" s="1"/>
      <c r="E130" s="123"/>
      <c r="F130" s="123"/>
      <c r="G130" s="123"/>
      <c r="H130" s="123"/>
      <c r="I130" s="123"/>
      <c r="J130" s="123"/>
      <c r="K130" s="123"/>
      <c r="L130" s="123"/>
      <c r="M130" s="123"/>
      <c r="N130" s="123"/>
      <c r="O130" s="126"/>
      <c r="P130" s="124"/>
      <c r="Q130" s="124"/>
      <c r="R130" s="124"/>
      <c r="S130" s="128"/>
      <c r="T130" s="128"/>
      <c r="U130" s="128"/>
      <c r="V130" s="128"/>
      <c r="W130" s="9"/>
      <c r="X130" s="30"/>
      <c r="Y130" s="30"/>
      <c r="AB130" s="1"/>
      <c r="AC130" s="1"/>
      <c r="AD130" s="1"/>
      <c r="AE130" s="1"/>
      <c r="AF130" s="1"/>
    </row>
    <row r="131" spans="1:256">
      <c r="B131" s="1"/>
      <c r="C131" s="1"/>
      <c r="E131" s="123"/>
      <c r="F131" s="123"/>
      <c r="G131" s="123"/>
      <c r="H131" s="123"/>
      <c r="I131" s="123"/>
      <c r="J131" s="123"/>
      <c r="K131" s="123"/>
      <c r="L131" s="123"/>
      <c r="M131" s="123"/>
      <c r="N131" s="123"/>
      <c r="O131" s="126"/>
      <c r="P131" s="124"/>
      <c r="Q131" s="124"/>
      <c r="R131" s="124"/>
      <c r="S131" s="128"/>
      <c r="T131" s="128"/>
      <c r="U131" s="128"/>
      <c r="V131" s="128"/>
      <c r="W131" s="9"/>
      <c r="X131" s="30"/>
      <c r="Y131" s="30"/>
      <c r="AB131" s="1"/>
      <c r="AC131" s="1"/>
      <c r="AD131" s="1"/>
      <c r="AE131" s="1"/>
      <c r="AF131" s="1"/>
    </row>
    <row r="132" spans="1:256">
      <c r="B132" s="1"/>
      <c r="C132" s="1"/>
      <c r="E132" s="123"/>
      <c r="F132" s="123"/>
      <c r="G132" s="123"/>
      <c r="H132" s="123"/>
      <c r="I132" s="123"/>
      <c r="J132" s="123"/>
      <c r="K132" s="123"/>
      <c r="L132" s="123"/>
      <c r="M132" s="123"/>
      <c r="N132" s="123"/>
      <c r="O132" s="126"/>
      <c r="P132" s="124"/>
      <c r="Q132" s="124"/>
      <c r="R132" s="124"/>
      <c r="S132" s="128"/>
      <c r="T132" s="128"/>
      <c r="U132" s="128"/>
      <c r="V132" s="128"/>
      <c r="W132" s="9"/>
      <c r="X132" s="30"/>
      <c r="Y132" s="30"/>
      <c r="AB132" s="1"/>
      <c r="AC132" s="1"/>
      <c r="AD132" s="1"/>
      <c r="AE132" s="1"/>
      <c r="AF132" s="1"/>
    </row>
    <row r="133" spans="1:256">
      <c r="B133" s="1"/>
      <c r="C133" s="1"/>
      <c r="E133" s="123"/>
      <c r="F133" s="123"/>
      <c r="G133" s="123"/>
      <c r="H133" s="123"/>
      <c r="I133" s="123"/>
      <c r="J133" s="123"/>
      <c r="K133" s="123"/>
      <c r="L133" s="123"/>
      <c r="M133" s="123"/>
      <c r="N133" s="123"/>
      <c r="O133" s="126"/>
      <c r="P133" s="124"/>
      <c r="Q133" s="124"/>
      <c r="R133" s="124"/>
      <c r="S133" s="128"/>
      <c r="T133" s="128"/>
      <c r="U133" s="128"/>
      <c r="V133" s="128"/>
      <c r="W133" s="9"/>
      <c r="X133" s="30"/>
      <c r="Y133" s="30"/>
      <c r="AB133" s="1"/>
      <c r="AC133" s="1"/>
      <c r="AD133" s="1"/>
      <c r="AE133" s="1"/>
      <c r="AF133" s="1"/>
    </row>
    <row r="134" spans="1:256">
      <c r="B134" s="1"/>
      <c r="C134" s="1"/>
      <c r="E134" s="123"/>
      <c r="F134" s="123"/>
      <c r="G134" s="123"/>
      <c r="H134" s="123"/>
      <c r="I134" s="123"/>
      <c r="J134" s="123"/>
      <c r="K134" s="123"/>
      <c r="L134" s="123"/>
      <c r="M134" s="123"/>
      <c r="N134" s="123"/>
      <c r="O134" s="126"/>
      <c r="P134" s="124"/>
      <c r="Q134" s="124"/>
      <c r="R134" s="124"/>
      <c r="S134" s="128"/>
      <c r="T134" s="128"/>
      <c r="U134" s="128"/>
      <c r="V134" s="128"/>
      <c r="W134" s="9"/>
      <c r="X134" s="30"/>
      <c r="Y134" s="30"/>
      <c r="AB134" s="1"/>
      <c r="AC134" s="1"/>
      <c r="AD134" s="1"/>
      <c r="AE134" s="1"/>
      <c r="AF134" s="1"/>
    </row>
    <row r="135" spans="1:256">
      <c r="B135" s="1"/>
      <c r="C135" s="1"/>
      <c r="E135" s="123"/>
      <c r="F135" s="123"/>
      <c r="G135" s="123"/>
      <c r="H135" s="123"/>
      <c r="I135" s="123"/>
      <c r="J135" s="123"/>
      <c r="K135" s="123"/>
      <c r="L135" s="123"/>
      <c r="M135" s="123"/>
      <c r="N135" s="123"/>
      <c r="O135" s="126"/>
      <c r="P135" s="124"/>
      <c r="Q135" s="124"/>
      <c r="R135" s="124"/>
      <c r="S135" s="128"/>
      <c r="T135" s="128"/>
      <c r="U135" s="128"/>
      <c r="V135" s="128"/>
      <c r="W135" s="9"/>
      <c r="X135" s="30"/>
      <c r="Y135" s="30"/>
      <c r="AB135" s="1"/>
      <c r="AC135" s="1"/>
      <c r="AD135" s="1"/>
      <c r="AE135" s="1"/>
      <c r="AF135" s="1"/>
    </row>
    <row r="136" spans="1:256">
      <c r="B136" s="1"/>
      <c r="C136" s="1"/>
      <c r="E136" s="123"/>
      <c r="F136" s="123"/>
      <c r="G136" s="123"/>
      <c r="H136" s="123"/>
      <c r="I136" s="123"/>
      <c r="J136" s="123"/>
      <c r="K136" s="123"/>
      <c r="L136" s="123"/>
      <c r="M136" s="123"/>
      <c r="N136" s="123"/>
      <c r="O136" s="126"/>
      <c r="P136" s="124"/>
      <c r="Q136" s="124"/>
      <c r="R136" s="124"/>
      <c r="S136" s="128"/>
      <c r="T136" s="128"/>
      <c r="U136" s="128"/>
      <c r="V136" s="128"/>
      <c r="W136" s="9"/>
      <c r="X136" s="30"/>
      <c r="Y136" s="30"/>
      <c r="AB136" s="1"/>
      <c r="AC136" s="1"/>
      <c r="AD136" s="1"/>
      <c r="AE136" s="1"/>
      <c r="AF136" s="1"/>
    </row>
    <row r="137" spans="1:256">
      <c r="B137" s="1"/>
      <c r="C137" s="1"/>
      <c r="E137" s="123"/>
      <c r="F137" s="123"/>
      <c r="G137" s="123"/>
      <c r="H137" s="123"/>
      <c r="I137" s="123"/>
      <c r="J137" s="123"/>
      <c r="K137" s="123"/>
      <c r="L137" s="123"/>
      <c r="M137" s="123"/>
      <c r="N137" s="123"/>
      <c r="O137" s="126"/>
      <c r="P137" s="124"/>
      <c r="Q137" s="124"/>
      <c r="R137" s="124"/>
      <c r="S137" s="128"/>
      <c r="T137" s="128"/>
      <c r="U137" s="128"/>
      <c r="V137" s="128"/>
      <c r="W137" s="9"/>
      <c r="X137" s="30"/>
      <c r="Y137" s="30"/>
      <c r="AB137" s="1"/>
      <c r="AC137" s="1"/>
      <c r="AD137" s="1"/>
      <c r="AE137" s="1"/>
      <c r="AF137" s="1"/>
    </row>
    <row r="138" spans="1:256">
      <c r="E138" s="123"/>
      <c r="F138" s="123"/>
      <c r="G138" s="123"/>
      <c r="H138" s="123"/>
      <c r="I138" s="123"/>
      <c r="J138" s="123"/>
      <c r="K138" s="123"/>
      <c r="L138" s="123"/>
      <c r="M138" s="123"/>
      <c r="N138" s="123"/>
      <c r="O138" s="126"/>
      <c r="P138" s="124"/>
      <c r="Q138" s="124"/>
      <c r="R138" s="124"/>
      <c r="S138" s="128"/>
      <c r="T138" s="128"/>
      <c r="U138" s="128"/>
      <c r="V138" s="128"/>
      <c r="W138" s="9"/>
      <c r="X138" s="30"/>
      <c r="Y138" s="30"/>
      <c r="AB138" s="1"/>
      <c r="AC138" s="1"/>
      <c r="AD138" s="1"/>
      <c r="AE138" s="1"/>
      <c r="AF138" s="1"/>
    </row>
    <row r="139" spans="1:256">
      <c r="E139" s="123"/>
      <c r="F139" s="123"/>
      <c r="G139" s="123"/>
      <c r="H139" s="123"/>
      <c r="I139" s="123"/>
      <c r="J139" s="123"/>
      <c r="K139" s="123"/>
      <c r="L139" s="123"/>
      <c r="M139" s="123"/>
      <c r="N139" s="123"/>
      <c r="O139" s="126"/>
      <c r="P139" s="124"/>
      <c r="Q139" s="124"/>
      <c r="R139" s="124"/>
      <c r="S139" s="128"/>
      <c r="T139" s="128"/>
      <c r="U139" s="128"/>
      <c r="V139" s="128"/>
      <c r="W139" s="9"/>
      <c r="X139" s="30"/>
      <c r="Y139" s="30"/>
      <c r="AB139" s="1"/>
      <c r="AC139" s="1"/>
      <c r="AD139" s="1"/>
      <c r="AE139" s="1"/>
      <c r="AF139" s="1"/>
    </row>
    <row r="140" spans="1:256">
      <c r="E140" s="123"/>
      <c r="F140" s="123"/>
      <c r="G140" s="123"/>
      <c r="H140" s="123"/>
      <c r="I140" s="123"/>
      <c r="J140" s="123"/>
      <c r="K140" s="123"/>
      <c r="L140" s="123"/>
      <c r="M140" s="123"/>
      <c r="N140" s="123"/>
      <c r="O140" s="126"/>
      <c r="P140" s="124"/>
      <c r="Q140" s="124"/>
      <c r="R140" s="124"/>
      <c r="S140" s="128"/>
      <c r="T140" s="128"/>
      <c r="U140" s="128"/>
      <c r="V140" s="128"/>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84" priority="14" stopIfTrue="1" operator="greaterThanOrEqual">
      <formula>#REF!</formula>
    </cfRule>
  </conditionalFormatting>
  <conditionalFormatting sqref="G60:H65 O60:P65">
    <cfRule type="cellIs" dxfId="183" priority="13" stopIfTrue="1" operator="greaterThanOrEqual">
      <formula>#REF!</formula>
    </cfRule>
  </conditionalFormatting>
  <conditionalFormatting sqref="O65:P65 O60:P61">
    <cfRule type="expression" dxfId="182" priority="12" stopIfTrue="1">
      <formula>#REF!=""</formula>
    </cfRule>
  </conditionalFormatting>
  <conditionalFormatting sqref="O58:P58 O60:P61 G60:H65">
    <cfRule type="expression" dxfId="181" priority="11" stopIfTrue="1">
      <formula>#REF!=""</formula>
    </cfRule>
  </conditionalFormatting>
  <conditionalFormatting sqref="R11:U11">
    <cfRule type="expression" dxfId="180" priority="10" stopIfTrue="1">
      <formula>$J$11=#REF!</formula>
    </cfRule>
  </conditionalFormatting>
  <conditionalFormatting sqref="G60:H65">
    <cfRule type="expression" dxfId="179" priority="9" stopIfTrue="1">
      <formula>#REF!=""</formula>
    </cfRule>
  </conditionalFormatting>
  <conditionalFormatting sqref="G58:H58">
    <cfRule type="expression" dxfId="178" priority="8" stopIfTrue="1">
      <formula>#REF!=""</formula>
    </cfRule>
  </conditionalFormatting>
  <conditionalFormatting sqref="O62:P62">
    <cfRule type="expression" dxfId="177" priority="7" stopIfTrue="1">
      <formula>#REF!=""</formula>
    </cfRule>
  </conditionalFormatting>
  <conditionalFormatting sqref="O62:P62">
    <cfRule type="expression" dxfId="176" priority="6" stopIfTrue="1">
      <formula>#REF!=""</formula>
    </cfRule>
  </conditionalFormatting>
  <conditionalFormatting sqref="O63:P64">
    <cfRule type="expression" dxfId="175" priority="5" stopIfTrue="1">
      <formula>#REF!=""</formula>
    </cfRule>
  </conditionalFormatting>
  <conditionalFormatting sqref="O63:P64">
    <cfRule type="expression" dxfId="174" priority="4" stopIfTrue="1">
      <formula>#REF!=""</formula>
    </cfRule>
  </conditionalFormatting>
  <conditionalFormatting sqref="O65:P65">
    <cfRule type="expression" dxfId="173" priority="3" stopIfTrue="1">
      <formula>#REF!=""</formula>
    </cfRule>
  </conditionalFormatting>
  <conditionalFormatting sqref="G58:H58 O58:P58 O60:P65 G60:H65">
    <cfRule type="expression" dxfId="172" priority="2" stopIfTrue="1">
      <formula>#REF!=""</formula>
    </cfRule>
  </conditionalFormatting>
  <conditionalFormatting sqref="G58:H58 O58:P58 O60:P65 G60:H65">
    <cfRule type="cellIs" dxfId="171"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60"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72"/>
      <c r="E1" s="273"/>
      <c r="F1" s="273"/>
      <c r="G1" s="273"/>
      <c r="H1" s="273"/>
      <c r="I1" s="273"/>
      <c r="T1" s="5"/>
      <c r="U1" s="5" t="s">
        <v>104</v>
      </c>
    </row>
    <row r="2" spans="1:256">
      <c r="D2" s="272"/>
      <c r="E2" s="273"/>
      <c r="F2" s="273"/>
      <c r="G2" s="273"/>
      <c r="H2" s="273"/>
      <c r="I2" s="273"/>
      <c r="T2" s="5"/>
      <c r="U2" s="5"/>
    </row>
    <row r="3" spans="1:256">
      <c r="D3" s="273"/>
      <c r="E3" s="273"/>
      <c r="F3" s="273"/>
      <c r="G3" s="273"/>
      <c r="H3" s="273"/>
      <c r="I3" s="273"/>
      <c r="S3" s="10"/>
      <c r="T3" s="7" t="s">
        <v>105</v>
      </c>
      <c r="U3" s="129"/>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30" t="s">
        <v>163</v>
      </c>
      <c r="U6" s="20"/>
    </row>
    <row r="7" spans="1:256" ht="24" customHeight="1">
      <c r="D7" s="9"/>
      <c r="E7" s="323" t="e">
        <f>#REF!</f>
        <v>#REF!</v>
      </c>
      <c r="F7" s="323"/>
      <c r="G7" s="323"/>
      <c r="H7" s="323"/>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75" t="s">
        <v>1</v>
      </c>
      <c r="E9" s="275"/>
      <c r="F9" s="275"/>
      <c r="G9" s="275"/>
      <c r="H9" s="275"/>
      <c r="I9" s="275"/>
      <c r="J9" s="275"/>
      <c r="K9" s="275"/>
      <c r="L9" s="275"/>
      <c r="M9" s="275"/>
      <c r="N9" s="275"/>
      <c r="O9" s="275"/>
      <c r="P9" s="275"/>
      <c r="Q9" s="275"/>
      <c r="R9" s="275"/>
      <c r="S9" s="275"/>
      <c r="T9" s="275"/>
      <c r="U9" s="27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75" t="s">
        <v>2</v>
      </c>
      <c r="E10" s="275"/>
      <c r="F10" s="275"/>
      <c r="G10" s="275"/>
      <c r="H10" s="275"/>
      <c r="I10" s="275"/>
      <c r="J10" s="275"/>
      <c r="K10" s="275"/>
      <c r="L10" s="275"/>
      <c r="M10" s="275"/>
      <c r="N10" s="275"/>
      <c r="O10" s="275"/>
      <c r="P10" s="275"/>
      <c r="Q10" s="275"/>
      <c r="R10" s="275"/>
      <c r="S10" s="275"/>
      <c r="T10" s="275"/>
      <c r="U10" s="275"/>
      <c r="V10" s="21"/>
      <c r="W10" s="21"/>
      <c r="X10" s="131"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70" t="s">
        <v>109</v>
      </c>
      <c r="K11" s="270"/>
      <c r="L11" s="270"/>
      <c r="M11" s="270"/>
      <c r="N11" s="270"/>
      <c r="Q11" s="14"/>
      <c r="R11" s="277"/>
      <c r="S11" s="277"/>
      <c r="T11" s="277"/>
      <c r="U11" s="277"/>
    </row>
    <row r="12" spans="1:256" ht="28.5" customHeight="1">
      <c r="D12" s="279" t="s">
        <v>110</v>
      </c>
      <c r="E12" s="320"/>
      <c r="F12" s="320"/>
      <c r="G12" s="320"/>
      <c r="H12" s="320"/>
      <c r="I12" s="321" t="str">
        <f>X12</f>
        <v>Строительство ВЛИ-0,38 кВ от ВЛИ-0,38 кВ от ТП-6/0,4кВ № 749 , ПС №116 "Солнечногорск", в т.ч. ПИР, МО, Солнечногорский р-н, д. Дубинино, уч.1Д</v>
      </c>
      <c r="J12" s="321"/>
      <c r="K12" s="321"/>
      <c r="L12" s="321"/>
      <c r="M12" s="321"/>
      <c r="N12" s="321"/>
      <c r="O12" s="321"/>
      <c r="P12" s="321"/>
      <c r="Q12" s="321"/>
      <c r="R12" s="321"/>
      <c r="S12" s="321"/>
      <c r="T12" s="321"/>
      <c r="U12" s="321"/>
      <c r="X12" s="133" t="s">
        <v>183</v>
      </c>
      <c r="Y12" s="1" t="s">
        <v>7</v>
      </c>
    </row>
    <row r="13" spans="1:256">
      <c r="E13" s="53"/>
      <c r="F13" s="53"/>
      <c r="G13" s="53" t="s">
        <v>112</v>
      </c>
      <c r="X13" s="134"/>
    </row>
    <row r="14" spans="1:256" ht="15.75">
      <c r="E14" s="53"/>
      <c r="F14" s="285" t="str">
        <f>CONCATENATE("Код SAP ",X14)</f>
        <v>Код SAP I-285580</v>
      </c>
      <c r="G14" s="322"/>
      <c r="H14" s="322"/>
      <c r="I14" s="322"/>
      <c r="X14" s="133" t="s">
        <v>184</v>
      </c>
      <c r="Y14" s="1" t="s">
        <v>8</v>
      </c>
    </row>
    <row r="15" spans="1:256" ht="31.5">
      <c r="G15" s="10" t="s">
        <v>114</v>
      </c>
      <c r="H15" s="270" t="s">
        <v>115</v>
      </c>
      <c r="I15" s="270"/>
      <c r="J15" s="270"/>
      <c r="K15" s="270"/>
      <c r="N15" s="30"/>
      <c r="O15" s="30"/>
      <c r="P15" s="14" t="s">
        <v>116</v>
      </c>
      <c r="Q15" s="270"/>
      <c r="R15" s="270"/>
      <c r="S15" s="270"/>
      <c r="T15" s="270"/>
      <c r="U15" s="270"/>
      <c r="X15" s="133" t="s">
        <v>185</v>
      </c>
      <c r="Y15" s="1" t="s">
        <v>12</v>
      </c>
    </row>
    <row r="16" spans="1:256" ht="15.75">
      <c r="H16" s="30"/>
      <c r="I16" s="14" t="s">
        <v>118</v>
      </c>
      <c r="J16" s="317" t="s">
        <v>119</v>
      </c>
      <c r="K16" s="317"/>
      <c r="P16" s="14" t="s">
        <v>120</v>
      </c>
      <c r="Q16" s="318"/>
      <c r="R16" s="318"/>
      <c r="S16" s="318"/>
      <c r="T16" s="318"/>
      <c r="U16" s="318"/>
      <c r="X16" s="151">
        <v>0.27</v>
      </c>
      <c r="Y16" s="1" t="s">
        <v>14</v>
      </c>
      <c r="AB16" s="1"/>
      <c r="AC16" s="1"/>
      <c r="AD16" s="1"/>
      <c r="AE16" s="1"/>
      <c r="AF16" s="1"/>
    </row>
    <row r="17" spans="1:256" ht="15.75">
      <c r="H17" s="30"/>
      <c r="I17" s="30"/>
      <c r="J17" s="30"/>
      <c r="K17" s="14" t="s">
        <v>122</v>
      </c>
      <c r="L17" s="319"/>
      <c r="M17" s="319"/>
      <c r="N17" s="319"/>
      <c r="O17" s="319"/>
      <c r="P17" s="319"/>
      <c r="Q17" s="319"/>
      <c r="R17" s="319"/>
      <c r="S17" s="319"/>
      <c r="T17" s="319"/>
      <c r="U17" s="319"/>
      <c r="X17" s="54">
        <v>44933</v>
      </c>
      <c r="Y17" s="1" t="s">
        <v>15</v>
      </c>
      <c r="AB17" s="1"/>
      <c r="AC17" s="1"/>
      <c r="AD17" s="1"/>
      <c r="AE17" s="1"/>
      <c r="AF17" s="1"/>
    </row>
    <row r="18" spans="1:256" ht="15.75">
      <c r="D18" s="26" t="s">
        <v>123</v>
      </c>
      <c r="E18" s="56"/>
      <c r="F18" s="56"/>
      <c r="G18" s="56"/>
      <c r="H18" s="56"/>
      <c r="I18" s="56"/>
      <c r="J18" s="56"/>
      <c r="K18" s="56"/>
      <c r="L18" s="56"/>
      <c r="M18" s="56"/>
      <c r="N18" s="56"/>
      <c r="O18" s="56"/>
      <c r="P18" s="56"/>
      <c r="Q18" s="56"/>
      <c r="R18" s="56"/>
      <c r="S18" s="56"/>
      <c r="T18" s="56"/>
      <c r="U18" s="56"/>
      <c r="X18" s="52">
        <v>19577.240000000002</v>
      </c>
      <c r="Y18" s="1" t="s">
        <v>17</v>
      </c>
    </row>
    <row r="19" spans="1:256" ht="15.75">
      <c r="D19" s="269" t="s">
        <v>16</v>
      </c>
      <c r="E19" s="269"/>
      <c r="F19" s="269"/>
      <c r="H19" s="270" t="s">
        <v>124</v>
      </c>
      <c r="I19" s="270"/>
      <c r="J19" s="270"/>
      <c r="L19" s="270"/>
      <c r="M19" s="270"/>
      <c r="N19" s="270"/>
      <c r="P19" s="270" t="str">
        <f>X15</f>
        <v>МО, Солнечногорский р-н, д. Дубинино, уч.1Д</v>
      </c>
      <c r="Q19" s="270"/>
      <c r="R19" s="270"/>
      <c r="S19" s="270"/>
      <c r="T19" s="270"/>
      <c r="U19" s="270"/>
      <c r="X19" s="52">
        <v>426509.38</v>
      </c>
      <c r="Y19" s="1" t="s">
        <v>125</v>
      </c>
    </row>
    <row r="20" spans="1:256" ht="15.75">
      <c r="D20" s="262" t="s">
        <v>18</v>
      </c>
      <c r="E20" s="262"/>
      <c r="F20" s="262"/>
      <c r="I20" s="47" t="s">
        <v>19</v>
      </c>
      <c r="M20" s="47" t="s">
        <v>20</v>
      </c>
      <c r="Q20" s="47" t="s">
        <v>21</v>
      </c>
      <c r="X20" s="133" t="s">
        <v>186</v>
      </c>
      <c r="Y20" s="1" t="s">
        <v>24</v>
      </c>
    </row>
    <row r="21" spans="1:256">
      <c r="D21" s="53"/>
      <c r="E21" s="53"/>
      <c r="F21" s="53"/>
      <c r="I21" s="47"/>
      <c r="M21" s="47"/>
      <c r="Q21" s="47"/>
    </row>
    <row r="22" spans="1:256" ht="15.75">
      <c r="F22" s="10" t="s">
        <v>23</v>
      </c>
      <c r="G22" s="263" t="str">
        <f>CONCATENATE("Выполнение ",X10)</f>
        <v>Выполнение ПИР, СМР, ПНР</v>
      </c>
      <c r="H22" s="263"/>
      <c r="I22" s="263"/>
      <c r="J22" s="263"/>
      <c r="K22" s="263"/>
      <c r="L22" s="263"/>
      <c r="M22" s="263"/>
      <c r="N22" s="263"/>
      <c r="O22" s="263"/>
      <c r="P22" s="263"/>
      <c r="Q22" s="263"/>
      <c r="R22" s="263"/>
      <c r="S22" s="263"/>
      <c r="T22" s="263"/>
      <c r="U22" s="263"/>
      <c r="X22" s="54"/>
    </row>
    <row r="23" spans="1:256" ht="30" customHeight="1">
      <c r="D23" s="316" t="s">
        <v>127</v>
      </c>
      <c r="E23" s="316"/>
      <c r="F23" s="316"/>
      <c r="H23" s="50" t="s">
        <v>128</v>
      </c>
      <c r="I23" s="266" t="str">
        <f>I12</f>
        <v>Строительство ВЛИ-0,38 кВ от ВЛИ-0,38 кВ от ТП-6/0,4кВ № 749 , ПС №116 "Солнечногорск", в т.ч. ПИР, МО, Солнечногорский р-н, д. Дубинино, уч.1Д</v>
      </c>
      <c r="J23" s="266"/>
      <c r="K23" s="266"/>
      <c r="L23" s="266"/>
      <c r="M23" s="266"/>
      <c r="N23" s="266"/>
      <c r="O23" s="266"/>
      <c r="P23" s="266"/>
      <c r="Q23" s="266"/>
      <c r="R23" s="266"/>
      <c r="S23" s="266"/>
      <c r="T23" s="266"/>
      <c r="U23" s="266"/>
    </row>
    <row r="24" spans="1:256">
      <c r="D24" s="53"/>
      <c r="E24" s="53"/>
      <c r="F24" s="53"/>
      <c r="G24" s="30"/>
    </row>
    <row r="25" spans="1:256">
      <c r="D25" s="26" t="s">
        <v>26</v>
      </c>
      <c r="E25" s="56"/>
      <c r="F25" s="56"/>
      <c r="G25" s="30"/>
      <c r="I25" s="263" t="str">
        <f>CONCATENATE("ТУ №",X20,": Строительство ВЛ-0,4 кВ протяженностью ",X16," км")</f>
        <v>ТУ №С8-22-302-87118(216417): Строительство ВЛ-0,4 кВ протяженностью 0,27 км</v>
      </c>
      <c r="J25" s="263"/>
      <c r="K25" s="263"/>
      <c r="L25" s="263"/>
      <c r="M25" s="263"/>
      <c r="N25" s="263"/>
      <c r="O25" s="263"/>
      <c r="P25" s="263"/>
      <c r="Q25" s="263"/>
      <c r="R25" s="263"/>
      <c r="S25" s="263"/>
      <c r="T25" s="263"/>
      <c r="U25" s="263"/>
    </row>
    <row r="26" spans="1:256">
      <c r="B26" s="58" t="s">
        <v>27</v>
      </c>
      <c r="C26" s="58" t="s">
        <v>28</v>
      </c>
      <c r="D26" s="257" t="s">
        <v>29</v>
      </c>
      <c r="E26" s="257"/>
      <c r="F26" s="257"/>
      <c r="G26" s="257"/>
      <c r="H26" s="257"/>
      <c r="I26" s="257"/>
      <c r="J26" s="257"/>
      <c r="K26" s="257"/>
      <c r="L26" s="257"/>
      <c r="M26" s="257"/>
      <c r="N26" s="257"/>
      <c r="O26" s="257"/>
      <c r="P26" s="257"/>
      <c r="Q26" s="257"/>
      <c r="R26" s="257"/>
      <c r="S26" s="257"/>
      <c r="T26" s="257"/>
      <c r="U26" s="257"/>
    </row>
    <row r="27" spans="1:256">
      <c r="A27" s="30"/>
      <c r="B27" s="2" t="b">
        <f>OR(B28:B49)</f>
        <v>1</v>
      </c>
      <c r="C27" s="2" t="b">
        <f>OR(C28:C49)</f>
        <v>0</v>
      </c>
      <c r="D27" s="258" t="s">
        <v>30</v>
      </c>
      <c r="E27" s="259"/>
      <c r="F27" s="259"/>
      <c r="G27" s="259"/>
      <c r="H27" s="259"/>
      <c r="I27" s="259"/>
      <c r="J27" s="259"/>
      <c r="K27" s="260"/>
      <c r="L27" s="261" t="s">
        <v>31</v>
      </c>
      <c r="M27" s="261"/>
      <c r="N27" s="261"/>
      <c r="O27" s="261"/>
      <c r="P27" s="261"/>
      <c r="Q27" s="261"/>
      <c r="R27" s="261"/>
      <c r="S27" s="261"/>
      <c r="T27" s="261"/>
      <c r="U27" s="261"/>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7"/>
      <c r="B28" s="59" t="b">
        <v>1</v>
      </c>
      <c r="C28" s="59"/>
      <c r="D28" s="62"/>
      <c r="E28" s="235" t="s">
        <v>32</v>
      </c>
      <c r="F28" s="236"/>
      <c r="G28" s="236"/>
      <c r="H28" s="236"/>
      <c r="I28" s="236"/>
      <c r="J28" s="236"/>
      <c r="K28" s="237"/>
      <c r="L28" s="220"/>
      <c r="M28" s="220"/>
      <c r="N28" s="220"/>
      <c r="O28" s="220"/>
      <c r="P28" s="220"/>
      <c r="Q28" s="220"/>
      <c r="R28" s="220"/>
      <c r="S28" s="220"/>
      <c r="T28" s="220"/>
      <c r="U28" s="220"/>
      <c r="V28" s="57"/>
      <c r="W28" s="57"/>
      <c r="X28" s="57"/>
      <c r="Y28" s="57"/>
      <c r="Z28" s="57"/>
      <c r="AA28" s="57"/>
      <c r="AB28" s="57"/>
      <c r="AC28" s="57"/>
      <c r="AD28" s="57"/>
      <c r="AE28" s="57"/>
      <c r="AF28" s="57"/>
      <c r="AG28" s="57"/>
      <c r="AH28" s="57"/>
      <c r="AI28" s="57"/>
      <c r="AJ28" s="57"/>
      <c r="AK28" s="57"/>
      <c r="AL28" s="57"/>
      <c r="AM28" s="57"/>
      <c r="AN28" s="57"/>
      <c r="AO28" s="57"/>
      <c r="AP28" s="57"/>
      <c r="AQ28" s="57"/>
      <c r="AR28" s="57"/>
      <c r="AS28" s="57"/>
      <c r="AT28" s="57"/>
      <c r="AU28" s="57"/>
      <c r="AV28" s="57"/>
      <c r="AW28" s="57"/>
      <c r="AX28" s="57"/>
      <c r="AY28" s="57"/>
      <c r="AZ28" s="57"/>
      <c r="BA28" s="57"/>
      <c r="BB28" s="57"/>
      <c r="BC28" s="57"/>
      <c r="BD28" s="57"/>
      <c r="BE28" s="57"/>
      <c r="BF28" s="57"/>
      <c r="BG28" s="57"/>
      <c r="BH28" s="57"/>
      <c r="BI28" s="57"/>
      <c r="BJ28" s="57"/>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c r="DJ28" s="57"/>
      <c r="DK28" s="57"/>
      <c r="DL28" s="57"/>
      <c r="DM28" s="57"/>
      <c r="DN28" s="57"/>
      <c r="DO28" s="57"/>
      <c r="DP28" s="57"/>
      <c r="DQ28" s="57"/>
      <c r="DR28" s="57"/>
      <c r="DS28" s="57"/>
      <c r="DT28" s="57"/>
      <c r="DU28" s="57"/>
      <c r="DV28" s="57"/>
      <c r="DW28" s="57"/>
      <c r="DX28" s="57"/>
      <c r="DY28" s="57"/>
      <c r="DZ28" s="57"/>
      <c r="EA28" s="57"/>
      <c r="EB28" s="57"/>
      <c r="EC28" s="57"/>
      <c r="ED28" s="57"/>
      <c r="EE28" s="57"/>
      <c r="EF28" s="57"/>
      <c r="EG28" s="57"/>
      <c r="EH28" s="57"/>
      <c r="EI28" s="57"/>
      <c r="EJ28" s="57"/>
      <c r="EK28" s="57"/>
      <c r="EL28" s="57"/>
      <c r="EM28" s="57"/>
      <c r="EN28" s="57"/>
      <c r="EO28" s="57"/>
      <c r="EP28" s="57"/>
      <c r="EQ28" s="57"/>
      <c r="ER28" s="57"/>
      <c r="ES28" s="57"/>
      <c r="ET28" s="57"/>
      <c r="EU28" s="57"/>
      <c r="EV28" s="57"/>
      <c r="EW28" s="57"/>
      <c r="EX28" s="57"/>
      <c r="EY28" s="57"/>
      <c r="EZ28" s="57"/>
      <c r="FA28" s="57"/>
      <c r="FB28" s="57"/>
      <c r="FC28" s="57"/>
      <c r="FD28" s="57"/>
      <c r="FE28" s="57"/>
      <c r="FF28" s="57"/>
      <c r="FG28" s="57"/>
      <c r="FH28" s="57"/>
      <c r="FI28" s="57"/>
      <c r="FJ28" s="57"/>
      <c r="FK28" s="57"/>
      <c r="FL28" s="57"/>
      <c r="FM28" s="57"/>
      <c r="FN28" s="57"/>
      <c r="FO28" s="57"/>
      <c r="FP28" s="57"/>
      <c r="FQ28" s="57"/>
      <c r="FR28" s="57"/>
      <c r="FS28" s="57"/>
      <c r="FT28" s="57"/>
      <c r="FU28" s="57"/>
      <c r="FV28" s="57"/>
      <c r="FW28" s="57"/>
      <c r="FX28" s="57"/>
      <c r="FY28" s="57"/>
      <c r="FZ28" s="57"/>
      <c r="GA28" s="57"/>
      <c r="GB28" s="57"/>
      <c r="GC28" s="57"/>
      <c r="GD28" s="57"/>
      <c r="GE28" s="57"/>
      <c r="GF28" s="57"/>
      <c r="GG28" s="57"/>
      <c r="GH28" s="57"/>
      <c r="GI28" s="57"/>
      <c r="GJ28" s="57"/>
      <c r="GK28" s="57"/>
      <c r="GL28" s="57"/>
      <c r="GM28" s="57"/>
      <c r="GN28" s="57"/>
      <c r="GO28" s="57"/>
      <c r="GP28" s="57"/>
      <c r="GQ28" s="57"/>
      <c r="GR28" s="57"/>
      <c r="GS28" s="57"/>
      <c r="GT28" s="57"/>
      <c r="GU28" s="57"/>
      <c r="GV28" s="57"/>
      <c r="GW28" s="57"/>
      <c r="GX28" s="57"/>
      <c r="GY28" s="57"/>
      <c r="GZ28" s="57"/>
      <c r="HA28" s="57"/>
      <c r="HB28" s="57"/>
      <c r="HC28" s="57"/>
      <c r="HD28" s="57"/>
      <c r="HE28" s="57"/>
      <c r="HF28" s="57"/>
      <c r="HG28" s="57"/>
      <c r="HH28" s="57"/>
      <c r="HI28" s="57"/>
      <c r="HJ28" s="57"/>
      <c r="HK28" s="57"/>
      <c r="HL28" s="57"/>
      <c r="HM28" s="57"/>
      <c r="HN28" s="57"/>
      <c r="HO28" s="57"/>
      <c r="HP28" s="57"/>
      <c r="HQ28" s="57"/>
      <c r="HR28" s="57"/>
      <c r="HS28" s="57"/>
      <c r="HT28" s="57"/>
      <c r="HU28" s="57"/>
      <c r="HV28" s="57"/>
      <c r="HW28" s="57"/>
      <c r="HX28" s="57"/>
      <c r="HY28" s="57"/>
      <c r="HZ28" s="57"/>
      <c r="IA28" s="57"/>
      <c r="IB28" s="57"/>
      <c r="IC28" s="57"/>
      <c r="ID28" s="57"/>
      <c r="IE28" s="57"/>
      <c r="IF28" s="57"/>
      <c r="IG28" s="57"/>
      <c r="IH28" s="57"/>
      <c r="II28" s="57"/>
      <c r="IJ28" s="57"/>
      <c r="IK28" s="57"/>
      <c r="IL28" s="57"/>
      <c r="IM28" s="57"/>
      <c r="IN28" s="57"/>
      <c r="IO28" s="57"/>
      <c r="IP28" s="57"/>
      <c r="IQ28" s="57"/>
      <c r="IR28" s="57"/>
      <c r="IS28" s="57"/>
      <c r="IT28" s="57"/>
      <c r="IU28" s="57"/>
      <c r="IV28" s="57"/>
    </row>
    <row r="29" spans="1:256">
      <c r="A29" s="9"/>
      <c r="B29" s="59" t="b">
        <v>1</v>
      </c>
      <c r="C29" s="59"/>
      <c r="D29" s="66"/>
      <c r="E29" s="9"/>
      <c r="F29" s="235" t="s">
        <v>34</v>
      </c>
      <c r="G29" s="236"/>
      <c r="H29" s="236"/>
      <c r="I29" s="236"/>
      <c r="J29" s="236"/>
      <c r="K29" s="237"/>
      <c r="L29" s="235"/>
      <c r="M29" s="236"/>
      <c r="N29" s="236"/>
      <c r="O29" s="236"/>
      <c r="P29" s="236"/>
      <c r="Q29" s="236"/>
      <c r="R29" s="236"/>
      <c r="S29" s="236"/>
      <c r="T29" s="236"/>
      <c r="U29" s="23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9" t="b">
        <v>1</v>
      </c>
      <c r="C30" s="59"/>
      <c r="D30" s="66"/>
      <c r="E30" s="9"/>
      <c r="F30" s="235" t="s">
        <v>36</v>
      </c>
      <c r="G30" s="236"/>
      <c r="H30" s="236"/>
      <c r="I30" s="236"/>
      <c r="J30" s="236"/>
      <c r="K30" s="237"/>
      <c r="L30" s="254" t="s">
        <v>37</v>
      </c>
      <c r="M30" s="255"/>
      <c r="N30" s="255"/>
      <c r="O30" s="255"/>
      <c r="P30" s="255"/>
      <c r="Q30" s="255"/>
      <c r="R30" s="255"/>
      <c r="S30" s="255"/>
      <c r="T30" s="255"/>
      <c r="U30" s="256"/>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9" t="b">
        <v>1</v>
      </c>
      <c r="C31" s="59"/>
      <c r="D31" s="66"/>
      <c r="E31" s="9"/>
      <c r="F31" s="235" t="s">
        <v>129</v>
      </c>
      <c r="G31" s="236"/>
      <c r="H31" s="236"/>
      <c r="I31" s="236"/>
      <c r="J31" s="236"/>
      <c r="K31" s="237"/>
      <c r="L31" s="313"/>
      <c r="M31" s="314"/>
      <c r="N31" s="314"/>
      <c r="O31" s="314"/>
      <c r="P31" s="314"/>
      <c r="Q31" s="314"/>
      <c r="R31" s="314"/>
      <c r="S31" s="314"/>
      <c r="T31" s="314"/>
      <c r="U31" s="315"/>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9" t="b">
        <v>1</v>
      </c>
      <c r="C32" s="59"/>
      <c r="D32" s="66"/>
      <c r="E32" s="9"/>
      <c r="F32" s="235" t="s">
        <v>38</v>
      </c>
      <c r="G32" s="236"/>
      <c r="H32" s="236"/>
      <c r="I32" s="236"/>
      <c r="J32" s="236"/>
      <c r="K32" s="237"/>
      <c r="L32" s="254"/>
      <c r="M32" s="236"/>
      <c r="N32" s="236"/>
      <c r="O32" s="236"/>
      <c r="P32" s="236"/>
      <c r="Q32" s="236"/>
      <c r="R32" s="236"/>
      <c r="S32" s="236"/>
      <c r="T32" s="236"/>
      <c r="U32" s="237"/>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9"/>
      <c r="C33" s="59"/>
      <c r="D33" s="62"/>
      <c r="E33" s="235" t="s">
        <v>130</v>
      </c>
      <c r="F33" s="236"/>
      <c r="G33" s="236"/>
      <c r="H33" s="236"/>
      <c r="I33" s="236"/>
      <c r="J33" s="236"/>
      <c r="K33" s="237"/>
      <c r="L33" s="135"/>
      <c r="M33" s="136"/>
      <c r="N33" s="136"/>
      <c r="O33" s="136"/>
      <c r="P33" s="136"/>
      <c r="Q33" s="136"/>
      <c r="R33" s="136"/>
      <c r="S33" s="136"/>
      <c r="T33" s="136"/>
      <c r="U33" s="137"/>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9" t="b">
        <v>0</v>
      </c>
      <c r="C34" s="59"/>
      <c r="D34" s="66"/>
      <c r="E34" s="235" t="s">
        <v>40</v>
      </c>
      <c r="F34" s="236"/>
      <c r="G34" s="236"/>
      <c r="H34" s="236"/>
      <c r="I34" s="236"/>
      <c r="J34" s="236"/>
      <c r="K34" s="237"/>
      <c r="L34" s="253"/>
      <c r="M34" s="240"/>
      <c r="N34" s="240"/>
      <c r="O34" s="240"/>
      <c r="P34" s="240"/>
      <c r="Q34" s="240"/>
      <c r="R34" s="240"/>
      <c r="S34" s="240"/>
      <c r="T34" s="240"/>
      <c r="U34" s="240"/>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1" customHeight="1">
      <c r="A35" s="9"/>
      <c r="B35" s="59" t="b">
        <v>1</v>
      </c>
      <c r="C35" s="59"/>
      <c r="D35" s="66"/>
      <c r="E35" s="247" t="s">
        <v>131</v>
      </c>
      <c r="F35" s="248"/>
      <c r="G35" s="248"/>
      <c r="H35" s="248"/>
      <c r="I35" s="248"/>
      <c r="J35" s="248"/>
      <c r="K35" s="249"/>
      <c r="L35" s="239" t="s">
        <v>42</v>
      </c>
      <c r="M35" s="240"/>
      <c r="N35" s="240"/>
      <c r="O35" s="240"/>
      <c r="P35" s="240"/>
      <c r="Q35" s="240"/>
      <c r="R35" s="240"/>
      <c r="S35" s="240"/>
      <c r="T35" s="240"/>
      <c r="U35" s="240"/>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9"/>
      <c r="C36" s="59"/>
      <c r="D36" s="66"/>
      <c r="E36" s="61"/>
      <c r="F36" s="248" t="s">
        <v>132</v>
      </c>
      <c r="G36" s="248"/>
      <c r="H36" s="248"/>
      <c r="I36" s="248"/>
      <c r="J36" s="248"/>
      <c r="K36" s="249"/>
      <c r="L36" s="310"/>
      <c r="M36" s="311"/>
      <c r="N36" s="311"/>
      <c r="O36" s="311"/>
      <c r="P36" s="311"/>
      <c r="Q36" s="311"/>
      <c r="R36" s="311"/>
      <c r="S36" s="311"/>
      <c r="T36" s="311"/>
      <c r="U36" s="31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9" t="b">
        <v>0</v>
      </c>
      <c r="C37" s="59"/>
      <c r="D37" s="66"/>
      <c r="E37" s="235" t="s">
        <v>43</v>
      </c>
      <c r="F37" s="236"/>
      <c r="G37" s="236"/>
      <c r="H37" s="236"/>
      <c r="I37" s="236"/>
      <c r="J37" s="236"/>
      <c r="K37" s="237"/>
      <c r="L37" s="221"/>
      <c r="M37" s="221"/>
      <c r="N37" s="221"/>
      <c r="O37" s="221"/>
      <c r="P37" s="221"/>
      <c r="Q37" s="221"/>
      <c r="R37" s="221"/>
      <c r="S37" s="221"/>
      <c r="T37" s="221"/>
      <c r="U37" s="221"/>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20.25" customHeight="1">
      <c r="A38" s="9"/>
      <c r="B38" s="59" t="b">
        <v>1</v>
      </c>
      <c r="C38" s="59"/>
      <c r="D38" s="66"/>
      <c r="E38" s="235" t="s">
        <v>45</v>
      </c>
      <c r="F38" s="236"/>
      <c r="G38" s="236"/>
      <c r="H38" s="236"/>
      <c r="I38" s="236"/>
      <c r="J38" s="236"/>
      <c r="K38" s="237"/>
      <c r="L38" s="221" t="s">
        <v>46</v>
      </c>
      <c r="M38" s="221"/>
      <c r="N38" s="221"/>
      <c r="O38" s="221"/>
      <c r="P38" s="221"/>
      <c r="Q38" s="221"/>
      <c r="R38" s="221"/>
      <c r="S38" s="221"/>
      <c r="T38" s="221"/>
      <c r="U38" s="221"/>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9" t="b">
        <v>1</v>
      </c>
      <c r="C39" s="59"/>
      <c r="D39" s="66"/>
      <c r="E39" s="62"/>
      <c r="F39" s="235" t="s">
        <v>47</v>
      </c>
      <c r="G39" s="236"/>
      <c r="H39" s="236"/>
      <c r="I39" s="236"/>
      <c r="J39" s="236"/>
      <c r="K39" s="237"/>
      <c r="L39" s="239"/>
      <c r="M39" s="240"/>
      <c r="N39" s="240"/>
      <c r="O39" s="240"/>
      <c r="P39" s="240"/>
      <c r="Q39" s="240"/>
      <c r="R39" s="240"/>
      <c r="S39" s="240"/>
      <c r="T39" s="240"/>
      <c r="U39" s="240"/>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36.75" customHeight="1">
      <c r="A40" s="9"/>
      <c r="B40" s="59" t="b">
        <v>1</v>
      </c>
      <c r="C40" s="59"/>
      <c r="D40" s="66"/>
      <c r="E40" s="62"/>
      <c r="F40" s="235" t="s">
        <v>48</v>
      </c>
      <c r="G40" s="236"/>
      <c r="H40" s="236"/>
      <c r="I40" s="236"/>
      <c r="J40" s="236"/>
      <c r="K40" s="237"/>
      <c r="L40" s="241" t="s">
        <v>49</v>
      </c>
      <c r="M40" s="242"/>
      <c r="N40" s="242"/>
      <c r="O40" s="242"/>
      <c r="P40" s="242"/>
      <c r="Q40" s="242"/>
      <c r="R40" s="242"/>
      <c r="S40" s="242"/>
      <c r="T40" s="242"/>
      <c r="U40" s="243"/>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3.5" customHeight="1">
      <c r="A41" s="9"/>
      <c r="B41" s="59" t="b">
        <v>1</v>
      </c>
      <c r="C41" s="59"/>
      <c r="D41" s="66"/>
      <c r="E41" s="62"/>
      <c r="F41" s="235" t="s">
        <v>50</v>
      </c>
      <c r="G41" s="236"/>
      <c r="H41" s="236"/>
      <c r="I41" s="236"/>
      <c r="J41" s="236"/>
      <c r="K41" s="237"/>
      <c r="L41" s="244"/>
      <c r="M41" s="245"/>
      <c r="N41" s="245"/>
      <c r="O41" s="245"/>
      <c r="P41" s="245"/>
      <c r="Q41" s="245"/>
      <c r="R41" s="245"/>
      <c r="S41" s="245"/>
      <c r="T41" s="245"/>
      <c r="U41" s="246"/>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5.75" customHeight="1">
      <c r="A42" s="9"/>
      <c r="B42" s="59"/>
      <c r="C42" s="59" t="b">
        <v>0</v>
      </c>
      <c r="D42" s="66"/>
      <c r="E42" s="62"/>
      <c r="F42" s="235" t="s">
        <v>51</v>
      </c>
      <c r="G42" s="236"/>
      <c r="H42" s="236"/>
      <c r="I42" s="236"/>
      <c r="J42" s="236"/>
      <c r="K42" s="237"/>
      <c r="L42" s="221" t="s">
        <v>52</v>
      </c>
      <c r="M42" s="221"/>
      <c r="N42" s="221"/>
      <c r="O42" s="221"/>
      <c r="P42" s="221"/>
      <c r="Q42" s="221"/>
      <c r="R42" s="221"/>
      <c r="S42" s="221"/>
      <c r="T42" s="221"/>
      <c r="U42" s="221"/>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5" customHeight="1">
      <c r="A43" s="9"/>
      <c r="B43" s="59"/>
      <c r="C43" s="59" t="b">
        <v>0</v>
      </c>
      <c r="D43" s="66"/>
      <c r="E43" s="62"/>
      <c r="F43" s="235" t="s">
        <v>53</v>
      </c>
      <c r="G43" s="236"/>
      <c r="H43" s="236"/>
      <c r="I43" s="236"/>
      <c r="J43" s="236"/>
      <c r="K43" s="237"/>
      <c r="L43" s="221" t="s">
        <v>54</v>
      </c>
      <c r="M43" s="221"/>
      <c r="N43" s="221"/>
      <c r="O43" s="221"/>
      <c r="P43" s="221"/>
      <c r="Q43" s="221"/>
      <c r="R43" s="221"/>
      <c r="S43" s="221"/>
      <c r="T43" s="221"/>
      <c r="U43" s="221"/>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9"/>
      <c r="C44" s="59" t="b">
        <v>0</v>
      </c>
      <c r="D44" s="66"/>
      <c r="E44" s="62"/>
      <c r="F44" s="235" t="s">
        <v>55</v>
      </c>
      <c r="G44" s="236"/>
      <c r="H44" s="236"/>
      <c r="I44" s="236"/>
      <c r="J44" s="236"/>
      <c r="K44" s="237"/>
      <c r="L44" s="221"/>
      <c r="M44" s="221"/>
      <c r="N44" s="221"/>
      <c r="O44" s="221"/>
      <c r="P44" s="221"/>
      <c r="Q44" s="221"/>
      <c r="R44" s="221"/>
      <c r="S44" s="221"/>
      <c r="T44" s="221"/>
      <c r="U44" s="221"/>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9" t="b">
        <v>1</v>
      </c>
      <c r="C45" s="59"/>
      <c r="D45" s="66"/>
      <c r="E45" s="62"/>
      <c r="F45" s="235" t="s">
        <v>56</v>
      </c>
      <c r="G45" s="236"/>
      <c r="H45" s="236"/>
      <c r="I45" s="236"/>
      <c r="J45" s="236"/>
      <c r="K45" s="237"/>
      <c r="L45" s="221"/>
      <c r="M45" s="221"/>
      <c r="N45" s="221"/>
      <c r="O45" s="221"/>
      <c r="P45" s="221"/>
      <c r="Q45" s="221"/>
      <c r="R45" s="221"/>
      <c r="S45" s="221"/>
      <c r="T45" s="221"/>
      <c r="U45" s="221"/>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9" t="b">
        <v>1</v>
      </c>
      <c r="C46" s="59"/>
      <c r="D46" s="66"/>
      <c r="E46" s="62"/>
      <c r="F46" s="235" t="s">
        <v>57</v>
      </c>
      <c r="G46" s="236"/>
      <c r="H46" s="236"/>
      <c r="I46" s="236"/>
      <c r="J46" s="236"/>
      <c r="K46" s="237"/>
      <c r="L46" s="220"/>
      <c r="M46" s="220"/>
      <c r="N46" s="220"/>
      <c r="O46" s="220"/>
      <c r="P46" s="220"/>
      <c r="Q46" s="220"/>
      <c r="R46" s="220"/>
      <c r="S46" s="220"/>
      <c r="T46" s="220"/>
      <c r="U46" s="220"/>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1" customHeight="1">
      <c r="A47" s="9"/>
      <c r="B47" s="59" t="b">
        <v>1</v>
      </c>
      <c r="C47" s="59"/>
      <c r="D47" s="66"/>
      <c r="E47" s="62"/>
      <c r="F47" s="235" t="s">
        <v>58</v>
      </c>
      <c r="G47" s="236"/>
      <c r="H47" s="236"/>
      <c r="I47" s="236"/>
      <c r="J47" s="236"/>
      <c r="K47" s="237"/>
      <c r="L47" s="221" t="s">
        <v>59</v>
      </c>
      <c r="M47" s="221"/>
      <c r="N47" s="221"/>
      <c r="O47" s="221"/>
      <c r="P47" s="221"/>
      <c r="Q47" s="221"/>
      <c r="R47" s="221"/>
      <c r="S47" s="221"/>
      <c r="T47" s="221"/>
      <c r="U47" s="221"/>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9" t="b">
        <v>1</v>
      </c>
      <c r="C48" s="59"/>
      <c r="D48" s="66"/>
      <c r="E48" s="62"/>
      <c r="F48" s="235" t="s">
        <v>60</v>
      </c>
      <c r="G48" s="236"/>
      <c r="H48" s="236"/>
      <c r="I48" s="236"/>
      <c r="J48" s="236"/>
      <c r="K48" s="237"/>
      <c r="L48" s="221" t="s">
        <v>61</v>
      </c>
      <c r="M48" s="220"/>
      <c r="N48" s="220"/>
      <c r="O48" s="220"/>
      <c r="P48" s="220"/>
      <c r="Q48" s="220"/>
      <c r="R48" s="220"/>
      <c r="S48" s="220"/>
      <c r="T48" s="220"/>
      <c r="U48" s="220"/>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9" t="b">
        <v>1</v>
      </c>
      <c r="C49" s="59"/>
      <c r="D49" s="66"/>
      <c r="E49" s="235" t="s">
        <v>133</v>
      </c>
      <c r="F49" s="236"/>
      <c r="G49" s="236"/>
      <c r="H49" s="236"/>
      <c r="I49" s="236"/>
      <c r="J49" s="236"/>
      <c r="K49" s="237"/>
      <c r="L49" s="220"/>
      <c r="M49" s="220"/>
      <c r="N49" s="220"/>
      <c r="O49" s="220"/>
      <c r="P49" s="220"/>
      <c r="Q49" s="220"/>
      <c r="R49" s="220"/>
      <c r="S49" s="220"/>
      <c r="T49" s="220"/>
      <c r="U49" s="220"/>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87" t="s">
        <v>134</v>
      </c>
      <c r="E50" s="288"/>
      <c r="F50" s="288"/>
      <c r="G50" s="289"/>
      <c r="H50" s="138"/>
      <c r="I50" s="296" t="s">
        <v>66</v>
      </c>
      <c r="J50" s="297"/>
      <c r="L50" s="30" t="s">
        <v>64</v>
      </c>
      <c r="P50" s="276" t="s">
        <v>65</v>
      </c>
      <c r="Q50" s="276"/>
      <c r="R50" s="276"/>
      <c r="S50" s="276"/>
      <c r="T50" s="276"/>
      <c r="U50" s="276"/>
    </row>
    <row r="51" spans="1:256" ht="15">
      <c r="D51" s="290"/>
      <c r="E51" s="291"/>
      <c r="F51" s="291"/>
      <c r="G51" s="292"/>
      <c r="H51" s="139" t="s">
        <v>33</v>
      </c>
      <c r="I51" s="298" t="s">
        <v>135</v>
      </c>
      <c r="J51" s="299"/>
      <c r="L51" s="30" t="s">
        <v>136</v>
      </c>
      <c r="P51" s="30"/>
      <c r="Q51" s="30"/>
      <c r="R51" s="30"/>
      <c r="S51" s="30"/>
      <c r="T51" s="30"/>
      <c r="U51" s="30"/>
      <c r="V51" s="30"/>
    </row>
    <row r="52" spans="1:256" ht="15">
      <c r="D52" s="290"/>
      <c r="E52" s="291"/>
      <c r="F52" s="291"/>
      <c r="G52" s="292"/>
      <c r="H52" s="140"/>
      <c r="I52" s="298" t="s">
        <v>137</v>
      </c>
      <c r="J52" s="299"/>
      <c r="L52" s="300"/>
      <c r="M52" s="301"/>
      <c r="N52" s="301"/>
      <c r="O52" s="301"/>
      <c r="P52" s="301"/>
      <c r="Q52" s="301"/>
      <c r="R52" s="301"/>
      <c r="S52" s="301"/>
      <c r="T52" s="301"/>
      <c r="U52" s="302"/>
    </row>
    <row r="53" spans="1:256" ht="15">
      <c r="D53" s="290"/>
      <c r="E53" s="291"/>
      <c r="F53" s="291"/>
      <c r="G53" s="292"/>
      <c r="H53" s="140"/>
      <c r="I53" s="298" t="s">
        <v>138</v>
      </c>
      <c r="J53" s="299"/>
      <c r="L53" s="241"/>
      <c r="M53" s="303"/>
      <c r="N53" s="303"/>
      <c r="O53" s="303"/>
      <c r="P53" s="303"/>
      <c r="Q53" s="303"/>
      <c r="R53" s="303"/>
      <c r="S53" s="303"/>
      <c r="T53" s="303"/>
      <c r="U53" s="304"/>
    </row>
    <row r="54" spans="1:256" ht="15">
      <c r="D54" s="290"/>
      <c r="E54" s="291"/>
      <c r="F54" s="291"/>
      <c r="G54" s="292"/>
      <c r="H54" s="140"/>
      <c r="I54" s="298" t="s">
        <v>139</v>
      </c>
      <c r="J54" s="299"/>
      <c r="L54" s="241"/>
      <c r="M54" s="303"/>
      <c r="N54" s="303"/>
      <c r="O54" s="303"/>
      <c r="P54" s="303"/>
      <c r="Q54" s="303"/>
      <c r="R54" s="303"/>
      <c r="S54" s="303"/>
      <c r="T54" s="303"/>
      <c r="U54" s="304"/>
    </row>
    <row r="55" spans="1:256" ht="15">
      <c r="D55" s="293"/>
      <c r="E55" s="294"/>
      <c r="F55" s="294"/>
      <c r="G55" s="295"/>
      <c r="H55" s="140"/>
      <c r="I55" s="308" t="s">
        <v>140</v>
      </c>
      <c r="J55" s="309"/>
      <c r="L55" s="241"/>
      <c r="M55" s="303"/>
      <c r="N55" s="303"/>
      <c r="O55" s="303"/>
      <c r="P55" s="303"/>
      <c r="Q55" s="303"/>
      <c r="R55" s="303"/>
      <c r="S55" s="303"/>
      <c r="T55" s="303"/>
      <c r="U55" s="304"/>
    </row>
    <row r="56" spans="1:256">
      <c r="L56" s="305"/>
      <c r="M56" s="306"/>
      <c r="N56" s="306"/>
      <c r="O56" s="306"/>
      <c r="P56" s="306"/>
      <c r="Q56" s="306"/>
      <c r="R56" s="306"/>
      <c r="S56" s="306"/>
      <c r="T56" s="306"/>
      <c r="U56" s="307"/>
    </row>
    <row r="57" spans="1:256">
      <c r="L57" s="141"/>
      <c r="M57" s="141"/>
      <c r="N57" s="141"/>
      <c r="O57" s="141"/>
      <c r="P57" s="141"/>
      <c r="Q57" s="141"/>
      <c r="R57" s="141"/>
      <c r="S57" s="141"/>
      <c r="T57" s="141"/>
      <c r="U57" s="141"/>
      <c r="AB57" s="1"/>
      <c r="AC57" s="1"/>
      <c r="AD57" s="1"/>
      <c r="AE57" s="1"/>
      <c r="AF57" s="1"/>
    </row>
    <row r="58" spans="1:256">
      <c r="D58" s="30" t="s">
        <v>68</v>
      </c>
      <c r="G58" s="286">
        <f>X19*0.9</f>
        <v>383858.44200000004</v>
      </c>
      <c r="H58" s="286"/>
      <c r="I58" s="1" t="s">
        <v>69</v>
      </c>
      <c r="K58" s="30"/>
      <c r="L58" s="30" t="s">
        <v>68</v>
      </c>
      <c r="O58" s="283">
        <f>O60+O61+O62+O63+O64+O65</f>
        <v>460630.13040000008</v>
      </c>
      <c r="P58" s="283"/>
      <c r="Q58" s="1" t="s">
        <v>69</v>
      </c>
      <c r="R58" s="142"/>
      <c r="S58" s="26"/>
      <c r="T58" s="143"/>
      <c r="U58" s="30"/>
    </row>
    <row r="59" spans="1:256">
      <c r="D59" s="2" t="s">
        <v>141</v>
      </c>
      <c r="G59" s="144"/>
      <c r="H59" s="144"/>
      <c r="K59" s="30"/>
      <c r="L59" s="30" t="s">
        <v>142</v>
      </c>
      <c r="O59" s="145"/>
      <c r="P59" s="145"/>
      <c r="R59" s="142"/>
      <c r="S59" s="143"/>
      <c r="T59" s="146"/>
      <c r="U59" s="30"/>
      <c r="AB59" s="1"/>
      <c r="AC59" s="1"/>
      <c r="AD59" s="1"/>
      <c r="AE59" s="1"/>
      <c r="AF59" s="1"/>
    </row>
    <row r="60" spans="1:256">
      <c r="F60" s="10" t="s">
        <v>143</v>
      </c>
      <c r="G60" s="283">
        <f>X18</f>
        <v>19577.240000000002</v>
      </c>
      <c r="H60" s="283"/>
      <c r="I60" s="1" t="s">
        <v>69</v>
      </c>
      <c r="J60" s="132"/>
      <c r="K60" s="142"/>
      <c r="N60" s="10" t="s">
        <v>144</v>
      </c>
      <c r="O60" s="283">
        <f t="shared" ref="O60:O61" si="0">G60*1.2</f>
        <v>23492.688000000002</v>
      </c>
      <c r="P60" s="283"/>
      <c r="Q60" s="1" t="s">
        <v>69</v>
      </c>
      <c r="R60" s="142"/>
      <c r="S60" s="143"/>
      <c r="T60" s="146"/>
      <c r="U60" s="30"/>
      <c r="AB60" s="1"/>
      <c r="AC60" s="1"/>
      <c r="AD60" s="1"/>
      <c r="AE60" s="1"/>
      <c r="AF60" s="1"/>
    </row>
    <row r="61" spans="1:256">
      <c r="F61" s="10" t="s">
        <v>145</v>
      </c>
      <c r="G61" s="283">
        <f>G58-G60</f>
        <v>364281.20200000005</v>
      </c>
      <c r="H61" s="283"/>
      <c r="I61" s="1" t="s">
        <v>69</v>
      </c>
      <c r="J61" s="132"/>
      <c r="K61" s="142"/>
      <c r="N61" s="10" t="s">
        <v>145</v>
      </c>
      <c r="O61" s="283">
        <f t="shared" si="0"/>
        <v>437137.44240000006</v>
      </c>
      <c r="P61" s="283"/>
      <c r="Q61" s="1" t="s">
        <v>69</v>
      </c>
      <c r="R61" s="142"/>
      <c r="S61" s="143"/>
      <c r="T61" s="146"/>
      <c r="U61" s="30"/>
      <c r="AB61" s="1"/>
      <c r="AC61" s="1"/>
      <c r="AD61" s="1"/>
      <c r="AE61" s="1"/>
      <c r="AF61" s="1"/>
    </row>
    <row r="62" spans="1:256">
      <c r="F62" s="10" t="s">
        <v>146</v>
      </c>
      <c r="G62" s="283">
        <v>0</v>
      </c>
      <c r="H62" s="283"/>
      <c r="I62" s="1" t="s">
        <v>69</v>
      </c>
      <c r="J62" s="132"/>
      <c r="K62" s="142"/>
      <c r="N62" s="10" t="s">
        <v>146</v>
      </c>
      <c r="O62" s="284">
        <v>0</v>
      </c>
      <c r="P62" s="284"/>
      <c r="Q62" s="1" t="s">
        <v>69</v>
      </c>
      <c r="R62" s="142"/>
      <c r="S62" s="142"/>
      <c r="T62" s="142"/>
      <c r="U62" s="142"/>
      <c r="AB62" s="1"/>
      <c r="AC62" s="1"/>
      <c r="AD62" s="1"/>
      <c r="AE62" s="1"/>
      <c r="AF62" s="1"/>
    </row>
    <row r="63" spans="1:256">
      <c r="F63" s="10" t="s">
        <v>147</v>
      </c>
      <c r="G63" s="283">
        <v>0</v>
      </c>
      <c r="H63" s="283"/>
      <c r="I63" s="1" t="s">
        <v>69</v>
      </c>
      <c r="K63" s="142"/>
      <c r="N63" s="10" t="s">
        <v>147</v>
      </c>
      <c r="O63" s="284">
        <v>0</v>
      </c>
      <c r="P63" s="284"/>
      <c r="Q63" s="1" t="s">
        <v>69</v>
      </c>
      <c r="R63" s="142"/>
      <c r="S63" s="142"/>
      <c r="T63" s="142"/>
      <c r="U63" s="142"/>
      <c r="AB63" s="1"/>
      <c r="AC63" s="1"/>
      <c r="AD63" s="1"/>
      <c r="AE63" s="1"/>
      <c r="AF63" s="1"/>
    </row>
    <row r="64" spans="1:256">
      <c r="D64" s="285" t="s">
        <v>86</v>
      </c>
      <c r="E64" s="285"/>
      <c r="F64" s="285"/>
      <c r="G64" s="283">
        <v>0</v>
      </c>
      <c r="H64" s="283"/>
      <c r="I64" s="1" t="s">
        <v>69</v>
      </c>
      <c r="K64" s="142"/>
      <c r="N64" s="10" t="s">
        <v>86</v>
      </c>
      <c r="O64" s="284">
        <v>0</v>
      </c>
      <c r="P64" s="284"/>
      <c r="Q64" s="1" t="s">
        <v>69</v>
      </c>
      <c r="R64" s="142"/>
      <c r="S64" s="142"/>
      <c r="T64" s="142"/>
      <c r="U64" s="142"/>
      <c r="AB64" s="1"/>
      <c r="AC64" s="1"/>
      <c r="AD64" s="1"/>
      <c r="AE64" s="1"/>
      <c r="AF64" s="1"/>
    </row>
    <row r="65" spans="1:256">
      <c r="E65" s="282" t="s">
        <v>148</v>
      </c>
      <c r="F65" s="282"/>
      <c r="G65" s="283">
        <v>0</v>
      </c>
      <c r="H65" s="283"/>
      <c r="I65" s="1" t="s">
        <v>69</v>
      </c>
      <c r="K65" s="142"/>
      <c r="M65" s="282" t="s">
        <v>148</v>
      </c>
      <c r="N65" s="282"/>
      <c r="O65" s="284">
        <v>0</v>
      </c>
      <c r="P65" s="284"/>
      <c r="Q65" s="1" t="s">
        <v>69</v>
      </c>
      <c r="R65" s="142"/>
      <c r="S65" s="142"/>
      <c r="T65" s="142"/>
      <c r="U65" s="142"/>
      <c r="AB65" s="1"/>
      <c r="AC65" s="1"/>
      <c r="AD65" s="1"/>
      <c r="AE65" s="1"/>
      <c r="AF65" s="1"/>
    </row>
    <row r="66" spans="1:256" ht="15.75">
      <c r="E66" s="147"/>
      <c r="F66" s="148"/>
      <c r="G66" s="21"/>
      <c r="K66" s="141"/>
      <c r="L66" s="141"/>
      <c r="M66" s="141"/>
      <c r="N66" s="141"/>
      <c r="O66" s="141"/>
      <c r="P66" s="141"/>
      <c r="Q66" s="141"/>
      <c r="R66" s="141"/>
      <c r="S66" s="141"/>
      <c r="T66" s="141"/>
      <c r="U66" s="141"/>
      <c r="AB66" s="1"/>
      <c r="AC66" s="1"/>
      <c r="AD66" s="1"/>
      <c r="AE66" s="1"/>
      <c r="AF66" s="1"/>
    </row>
    <row r="67" spans="1:256">
      <c r="D67" s="285" t="s">
        <v>149</v>
      </c>
      <c r="E67" s="285"/>
      <c r="F67" s="285"/>
      <c r="G67" s="285"/>
      <c r="H67" s="285"/>
      <c r="I67" s="285"/>
      <c r="J67" s="285"/>
      <c r="K67" s="285"/>
      <c r="L67" s="285"/>
      <c r="M67" s="285"/>
      <c r="N67" s="285"/>
      <c r="O67" s="285"/>
      <c r="P67" s="285"/>
      <c r="Q67" s="285"/>
      <c r="R67" s="285"/>
      <c r="S67" s="285"/>
      <c r="T67" s="285"/>
      <c r="U67" s="285"/>
    </row>
    <row r="68" spans="1:256">
      <c r="D68" s="56"/>
      <c r="E68" s="1" t="s">
        <v>150</v>
      </c>
      <c r="M68" s="44"/>
      <c r="N68" s="1" t="s">
        <v>151</v>
      </c>
    </row>
    <row r="69" spans="1:256">
      <c r="D69" s="56"/>
      <c r="E69" s="1" t="s">
        <v>152</v>
      </c>
      <c r="Q69" s="44" t="s">
        <v>153</v>
      </c>
      <c r="R69" s="1" t="s">
        <v>154</v>
      </c>
    </row>
    <row r="70" spans="1:256">
      <c r="E70" s="1" t="s">
        <v>91</v>
      </c>
      <c r="N70" s="56"/>
    </row>
    <row r="71" spans="1:256">
      <c r="N71" s="56"/>
    </row>
    <row r="72" spans="1:256">
      <c r="D72" s="278" t="s">
        <v>155</v>
      </c>
      <c r="E72" s="278"/>
      <c r="F72" s="278"/>
      <c r="G72" s="278"/>
      <c r="H72" s="278"/>
      <c r="I72" s="279" t="s">
        <v>156</v>
      </c>
      <c r="J72" s="279"/>
      <c r="K72" s="279"/>
      <c r="L72" s="279"/>
      <c r="M72" s="280">
        <f>EDATE(X17,-1)</f>
        <v>44902</v>
      </c>
      <c r="N72" s="280"/>
      <c r="O72" s="30"/>
      <c r="AB72" s="1"/>
      <c r="AC72" s="1"/>
      <c r="AD72" s="1"/>
      <c r="AE72" s="1"/>
      <c r="AF72" s="1"/>
    </row>
    <row r="73" spans="1:256">
      <c r="N73" s="56"/>
      <c r="Q73" s="281" t="s">
        <v>157</v>
      </c>
      <c r="R73" s="281"/>
      <c r="S73" s="281"/>
      <c r="T73" s="281"/>
      <c r="U73" s="281"/>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24" t="s">
        <v>168</v>
      </c>
      <c r="E76" s="125"/>
      <c r="F76" s="125"/>
      <c r="G76" s="125"/>
      <c r="H76" s="125"/>
      <c r="I76" s="125"/>
      <c r="J76" s="125"/>
      <c r="K76" s="125"/>
      <c r="L76" s="125"/>
      <c r="M76" s="125"/>
      <c r="N76" s="125"/>
      <c r="O76" s="149"/>
      <c r="P76" s="150"/>
      <c r="Q76" s="149"/>
      <c r="R76" s="124" t="s">
        <v>103</v>
      </c>
      <c r="S76" s="124"/>
      <c r="U76" s="124"/>
      <c r="V76" s="124"/>
      <c r="W76" s="30"/>
      <c r="X76" s="57"/>
      <c r="Y76" s="57"/>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22"/>
      <c r="E77" s="123"/>
      <c r="F77" s="123"/>
      <c r="G77" s="123"/>
      <c r="H77" s="123"/>
      <c r="I77" s="123"/>
      <c r="J77" s="123"/>
      <c r="K77" s="123"/>
      <c r="L77" s="123"/>
      <c r="M77" s="123"/>
      <c r="N77" s="123"/>
      <c r="O77" s="126" t="s">
        <v>160</v>
      </c>
      <c r="P77" s="124"/>
      <c r="Q77" s="124"/>
      <c r="R77" s="124"/>
      <c r="S77" s="124"/>
      <c r="U77" s="124"/>
      <c r="V77" s="124"/>
      <c r="X77" s="30" t="s">
        <v>161</v>
      </c>
      <c r="Y77" s="30"/>
      <c r="Z77" s="30"/>
      <c r="AA77" s="30"/>
      <c r="AB77" s="1"/>
      <c r="AC77" s="1"/>
      <c r="AD77" s="1"/>
      <c r="AE77" s="1"/>
      <c r="AF77" s="1"/>
    </row>
    <row r="78" spans="1:256">
      <c r="D78" s="122"/>
      <c r="E78" s="123"/>
      <c r="F78" s="123"/>
      <c r="G78" s="123"/>
      <c r="H78" s="123"/>
      <c r="I78" s="123"/>
      <c r="J78" s="123"/>
      <c r="K78" s="123"/>
      <c r="L78" s="123"/>
      <c r="M78" s="123"/>
      <c r="N78" s="123"/>
      <c r="O78" s="126"/>
      <c r="P78" s="124"/>
      <c r="Q78" s="124"/>
      <c r="R78" s="124"/>
      <c r="S78" s="124"/>
      <c r="U78" s="124"/>
      <c r="V78" s="124"/>
      <c r="X78" s="30"/>
      <c r="Y78" s="30"/>
      <c r="Z78" s="30"/>
      <c r="AA78" s="30"/>
      <c r="AB78" s="1"/>
      <c r="AC78" s="1"/>
      <c r="AD78" s="1"/>
      <c r="AE78" s="1"/>
      <c r="AF78" s="1"/>
    </row>
    <row r="79" spans="1:256">
      <c r="D79" s="122"/>
      <c r="E79" s="123"/>
      <c r="F79" s="123"/>
      <c r="G79" s="123"/>
      <c r="H79" s="123"/>
      <c r="I79" s="123"/>
      <c r="J79" s="123"/>
      <c r="K79" s="123"/>
      <c r="L79" s="123"/>
      <c r="M79" s="123"/>
      <c r="N79" s="123"/>
      <c r="O79" s="126"/>
      <c r="P79" s="124"/>
      <c r="Q79" s="124"/>
      <c r="R79" s="124"/>
      <c r="S79" s="124"/>
      <c r="U79" s="124"/>
      <c r="V79" s="124"/>
      <c r="X79" s="30"/>
      <c r="Y79" s="30"/>
      <c r="Z79" s="30"/>
      <c r="AA79" s="30"/>
      <c r="AB79" s="1"/>
      <c r="AC79" s="1"/>
      <c r="AD79" s="1"/>
      <c r="AE79" s="1"/>
      <c r="AF79" s="1"/>
    </row>
    <row r="80" spans="1:256">
      <c r="D80" s="122" t="s">
        <v>169</v>
      </c>
      <c r="E80" s="123"/>
      <c r="F80" s="123"/>
      <c r="G80" s="123"/>
      <c r="H80" s="123"/>
      <c r="I80" s="123"/>
      <c r="J80" s="123"/>
      <c r="K80" s="123"/>
      <c r="L80" s="123"/>
      <c r="M80" s="123"/>
      <c r="N80" s="123"/>
      <c r="O80" s="149"/>
      <c r="P80" s="150"/>
      <c r="Q80" s="149"/>
      <c r="R80" s="124" t="s">
        <v>170</v>
      </c>
      <c r="S80" s="128"/>
      <c r="U80" s="128"/>
      <c r="V80" s="128"/>
      <c r="W80" s="9"/>
      <c r="X80" s="30"/>
      <c r="Y80" s="30"/>
      <c r="AB80" s="1"/>
      <c r="AC80" s="1"/>
      <c r="AD80" s="1"/>
      <c r="AE80" s="1"/>
      <c r="AF80" s="1"/>
    </row>
    <row r="81" spans="2:32">
      <c r="B81" s="1"/>
      <c r="C81" s="1"/>
      <c r="E81" s="123"/>
      <c r="F81" s="123"/>
      <c r="G81" s="123"/>
      <c r="H81" s="123"/>
      <c r="I81" s="123"/>
      <c r="J81" s="123"/>
      <c r="K81" s="123"/>
      <c r="L81" s="123"/>
      <c r="M81" s="123"/>
      <c r="N81" s="123"/>
      <c r="O81" s="126" t="s">
        <v>160</v>
      </c>
      <c r="P81" s="124"/>
      <c r="Q81" s="124"/>
      <c r="R81" s="128"/>
      <c r="S81" s="128"/>
      <c r="U81" s="128"/>
      <c r="V81" s="128"/>
      <c r="W81" s="9"/>
      <c r="X81" s="30"/>
      <c r="Y81" s="30"/>
      <c r="AB81" s="1"/>
      <c r="AC81" s="1"/>
      <c r="AD81" s="1"/>
      <c r="AE81" s="1"/>
      <c r="AF81" s="1"/>
    </row>
    <row r="82" spans="2:32">
      <c r="B82" s="1"/>
      <c r="C82" s="1"/>
      <c r="E82" s="123"/>
      <c r="F82" s="123"/>
      <c r="G82" s="123"/>
      <c r="H82" s="123"/>
      <c r="I82" s="123"/>
      <c r="J82" s="123"/>
      <c r="K82" s="123"/>
      <c r="L82" s="123"/>
      <c r="M82" s="123"/>
      <c r="N82" s="123"/>
      <c r="O82" s="126"/>
      <c r="P82" s="124"/>
      <c r="Q82" s="124"/>
      <c r="R82" s="128"/>
      <c r="S82" s="128"/>
      <c r="U82" s="128"/>
      <c r="V82" s="128"/>
      <c r="W82" s="9"/>
      <c r="X82" s="30"/>
      <c r="Y82" s="30"/>
      <c r="AB82" s="1"/>
      <c r="AC82" s="1"/>
      <c r="AD82" s="1"/>
      <c r="AE82" s="1"/>
      <c r="AF82" s="1"/>
    </row>
    <row r="83" spans="2:32">
      <c r="B83" s="1"/>
      <c r="C83" s="1"/>
      <c r="E83" s="123"/>
      <c r="F83" s="123"/>
      <c r="G83" s="123"/>
      <c r="H83" s="123"/>
      <c r="I83" s="123"/>
      <c r="J83" s="123"/>
      <c r="K83" s="123"/>
      <c r="L83" s="123"/>
      <c r="M83" s="123"/>
      <c r="N83" s="123"/>
      <c r="O83" s="126"/>
      <c r="P83" s="124"/>
      <c r="Q83" s="124"/>
      <c r="R83" s="124"/>
      <c r="S83" s="128"/>
      <c r="T83" s="128"/>
      <c r="U83" s="128"/>
      <c r="V83" s="128"/>
      <c r="W83" s="9"/>
      <c r="X83" s="30"/>
      <c r="Y83" s="30"/>
      <c r="AB83" s="1"/>
      <c r="AC83" s="1"/>
      <c r="AD83" s="1"/>
      <c r="AE83" s="1"/>
      <c r="AF83" s="1"/>
    </row>
    <row r="84" spans="2:32">
      <c r="B84" s="1"/>
      <c r="C84" s="1"/>
      <c r="E84" s="123"/>
      <c r="F84" s="123"/>
      <c r="G84" s="123"/>
      <c r="H84" s="123"/>
      <c r="I84" s="123"/>
      <c r="J84" s="123"/>
      <c r="K84" s="123"/>
      <c r="L84" s="123"/>
      <c r="M84" s="123"/>
      <c r="N84" s="123"/>
      <c r="O84" s="126"/>
      <c r="P84" s="124"/>
      <c r="Q84" s="124"/>
      <c r="R84" s="124"/>
      <c r="S84" s="128"/>
      <c r="T84" s="128"/>
      <c r="U84" s="128"/>
      <c r="V84" s="128"/>
      <c r="W84" s="9"/>
      <c r="X84" s="30"/>
      <c r="Y84" s="30"/>
      <c r="AB84" s="1"/>
      <c r="AC84" s="1"/>
      <c r="AD84" s="1"/>
      <c r="AE84" s="1"/>
      <c r="AF84" s="1"/>
    </row>
    <row r="85" spans="2:32">
      <c r="B85" s="1"/>
      <c r="C85" s="1"/>
      <c r="E85" s="123"/>
      <c r="F85" s="123"/>
      <c r="G85" s="123"/>
      <c r="H85" s="123"/>
      <c r="I85" s="123"/>
      <c r="J85" s="123"/>
      <c r="K85" s="123"/>
      <c r="L85" s="123"/>
      <c r="M85" s="123"/>
      <c r="N85" s="123"/>
      <c r="O85" s="126"/>
      <c r="P85" s="124"/>
      <c r="Q85" s="124"/>
      <c r="R85" s="124"/>
      <c r="S85" s="128"/>
      <c r="T85" s="128"/>
      <c r="U85" s="128"/>
      <c r="V85" s="128"/>
      <c r="W85" s="9"/>
      <c r="X85" s="30"/>
      <c r="Y85" s="30"/>
      <c r="AB85" s="1"/>
      <c r="AC85" s="1"/>
      <c r="AD85" s="1"/>
      <c r="AE85" s="1"/>
      <c r="AF85" s="1"/>
    </row>
    <row r="86" spans="2:32">
      <c r="B86" s="1"/>
      <c r="C86" s="1"/>
      <c r="E86" s="123"/>
      <c r="F86" s="123"/>
      <c r="G86" s="123"/>
      <c r="H86" s="123"/>
      <c r="I86" s="123"/>
      <c r="J86" s="123"/>
      <c r="K86" s="123"/>
      <c r="L86" s="123"/>
      <c r="M86" s="123"/>
      <c r="N86" s="123"/>
      <c r="O86" s="126"/>
      <c r="P86" s="124"/>
      <c r="Q86" s="124"/>
      <c r="R86" s="124"/>
      <c r="S86" s="128"/>
      <c r="T86" s="128"/>
      <c r="U86" s="128"/>
      <c r="V86" s="128"/>
      <c r="W86" s="9"/>
      <c r="X86" s="30"/>
      <c r="Y86" s="30"/>
      <c r="AB86" s="1"/>
      <c r="AC86" s="1"/>
      <c r="AD86" s="1"/>
      <c r="AE86" s="1"/>
      <c r="AF86" s="1"/>
    </row>
    <row r="87" spans="2:32">
      <c r="B87" s="1"/>
      <c r="C87" s="1"/>
      <c r="E87" s="123"/>
      <c r="F87" s="123"/>
      <c r="G87" s="123"/>
      <c r="H87" s="123"/>
      <c r="I87" s="123"/>
      <c r="J87" s="123"/>
      <c r="K87" s="123"/>
      <c r="L87" s="123"/>
      <c r="M87" s="123"/>
      <c r="N87" s="123"/>
      <c r="O87" s="126"/>
      <c r="P87" s="124"/>
      <c r="Q87" s="124"/>
      <c r="R87" s="124"/>
      <c r="S87" s="128"/>
      <c r="T87" s="128"/>
      <c r="U87" s="128"/>
      <c r="V87" s="128"/>
      <c r="W87" s="9"/>
      <c r="X87" s="30"/>
      <c r="Y87" s="30"/>
      <c r="AB87" s="1"/>
      <c r="AC87" s="1"/>
      <c r="AD87" s="1"/>
      <c r="AE87" s="1"/>
      <c r="AF87" s="1"/>
    </row>
    <row r="88" spans="2:32">
      <c r="B88" s="1"/>
      <c r="C88" s="1"/>
      <c r="E88" s="123"/>
      <c r="F88" s="123"/>
      <c r="G88" s="123"/>
      <c r="H88" s="123"/>
      <c r="I88" s="123"/>
      <c r="J88" s="123"/>
      <c r="K88" s="123"/>
      <c r="L88" s="123"/>
      <c r="M88" s="123"/>
      <c r="N88" s="123"/>
      <c r="O88" s="126"/>
      <c r="P88" s="124"/>
      <c r="Q88" s="124"/>
      <c r="R88" s="124"/>
      <c r="S88" s="128"/>
      <c r="T88" s="128"/>
      <c r="U88" s="128"/>
      <c r="V88" s="128"/>
      <c r="W88" s="9"/>
      <c r="X88" s="30"/>
      <c r="Y88" s="30"/>
      <c r="AB88" s="1"/>
      <c r="AC88" s="1"/>
      <c r="AD88" s="1"/>
      <c r="AE88" s="1"/>
      <c r="AF88" s="1"/>
    </row>
    <row r="89" spans="2:32">
      <c r="B89" s="1"/>
      <c r="C89" s="1"/>
      <c r="E89" s="123"/>
      <c r="F89" s="123"/>
      <c r="G89" s="123"/>
      <c r="H89" s="123"/>
      <c r="I89" s="123"/>
      <c r="J89" s="123"/>
      <c r="K89" s="123"/>
      <c r="L89" s="123"/>
      <c r="M89" s="123"/>
      <c r="N89" s="123"/>
      <c r="O89" s="126"/>
      <c r="P89" s="124"/>
      <c r="Q89" s="124"/>
      <c r="R89" s="124"/>
      <c r="S89" s="128"/>
      <c r="T89" s="128"/>
      <c r="U89" s="128"/>
      <c r="V89" s="128"/>
      <c r="W89" s="9"/>
      <c r="X89" s="30"/>
      <c r="Y89" s="30"/>
      <c r="AB89" s="1"/>
      <c r="AC89" s="1"/>
      <c r="AD89" s="1"/>
      <c r="AE89" s="1"/>
      <c r="AF89" s="1"/>
    </row>
    <row r="90" spans="2:32">
      <c r="B90" s="1"/>
      <c r="C90" s="1"/>
      <c r="E90" s="123"/>
      <c r="F90" s="123"/>
      <c r="G90" s="123"/>
      <c r="H90" s="123"/>
      <c r="I90" s="123"/>
      <c r="J90" s="123"/>
      <c r="K90" s="123"/>
      <c r="L90" s="123"/>
      <c r="M90" s="123"/>
      <c r="N90" s="123"/>
      <c r="O90" s="126"/>
      <c r="P90" s="124"/>
      <c r="Q90" s="124"/>
      <c r="R90" s="124"/>
      <c r="S90" s="128"/>
      <c r="T90" s="128"/>
      <c r="U90" s="128"/>
      <c r="V90" s="128"/>
      <c r="W90" s="9"/>
      <c r="X90" s="30"/>
      <c r="Y90" s="30"/>
      <c r="AB90" s="1"/>
      <c r="AC90" s="1"/>
      <c r="AD90" s="1"/>
      <c r="AE90" s="1"/>
      <c r="AF90" s="1"/>
    </row>
    <row r="91" spans="2:32">
      <c r="B91" s="1"/>
      <c r="C91" s="1"/>
      <c r="E91" s="123"/>
      <c r="F91" s="123"/>
      <c r="G91" s="123"/>
      <c r="H91" s="123"/>
      <c r="I91" s="123"/>
      <c r="J91" s="123"/>
      <c r="K91" s="123"/>
      <c r="L91" s="123"/>
      <c r="M91" s="123"/>
      <c r="N91" s="123"/>
      <c r="O91" s="126"/>
      <c r="P91" s="124"/>
      <c r="Q91" s="124"/>
      <c r="R91" s="124"/>
      <c r="S91" s="128"/>
      <c r="T91" s="128"/>
      <c r="U91" s="128"/>
      <c r="V91" s="128"/>
      <c r="W91" s="9"/>
      <c r="X91" s="30"/>
      <c r="Y91" s="30"/>
      <c r="AB91" s="1"/>
      <c r="AC91" s="1"/>
      <c r="AD91" s="1"/>
      <c r="AE91" s="1"/>
      <c r="AF91" s="1"/>
    </row>
    <row r="92" spans="2:32">
      <c r="B92" s="1"/>
      <c r="C92" s="1"/>
      <c r="E92" s="123"/>
      <c r="F92" s="123"/>
      <c r="G92" s="123"/>
      <c r="H92" s="123"/>
      <c r="I92" s="123"/>
      <c r="J92" s="123"/>
      <c r="K92" s="123"/>
      <c r="L92" s="123"/>
      <c r="M92" s="123"/>
      <c r="N92" s="123"/>
      <c r="O92" s="126"/>
      <c r="P92" s="124"/>
      <c r="Q92" s="124"/>
      <c r="R92" s="124"/>
      <c r="S92" s="128"/>
      <c r="T92" s="128"/>
      <c r="U92" s="128"/>
      <c r="V92" s="128"/>
      <c r="W92" s="9"/>
      <c r="X92" s="30"/>
      <c r="Y92" s="30"/>
      <c r="AB92" s="1"/>
      <c r="AC92" s="1"/>
      <c r="AD92" s="1"/>
      <c r="AE92" s="1"/>
      <c r="AF92" s="1"/>
    </row>
    <row r="93" spans="2:32">
      <c r="B93" s="1"/>
      <c r="C93" s="1"/>
      <c r="E93" s="123"/>
      <c r="F93" s="123"/>
      <c r="G93" s="123"/>
      <c r="H93" s="123"/>
      <c r="I93" s="123"/>
      <c r="J93" s="123"/>
      <c r="K93" s="123"/>
      <c r="L93" s="123"/>
      <c r="M93" s="123"/>
      <c r="N93" s="123"/>
      <c r="O93" s="126"/>
      <c r="P93" s="124"/>
      <c r="Q93" s="124"/>
      <c r="R93" s="124"/>
      <c r="S93" s="128"/>
      <c r="T93" s="128"/>
      <c r="U93" s="128"/>
      <c r="V93" s="128"/>
      <c r="W93" s="9"/>
      <c r="X93" s="30"/>
      <c r="Y93" s="30"/>
      <c r="AB93" s="1"/>
      <c r="AC93" s="1"/>
      <c r="AD93" s="1"/>
      <c r="AE93" s="1"/>
      <c r="AF93" s="1"/>
    </row>
    <row r="94" spans="2:32">
      <c r="B94" s="1"/>
      <c r="C94" s="1"/>
      <c r="E94" s="123"/>
      <c r="F94" s="123"/>
      <c r="G94" s="123"/>
      <c r="H94" s="123"/>
      <c r="I94" s="123"/>
      <c r="J94" s="123"/>
      <c r="K94" s="123"/>
      <c r="L94" s="123"/>
      <c r="M94" s="123"/>
      <c r="N94" s="123"/>
      <c r="O94" s="126"/>
      <c r="P94" s="124"/>
      <c r="Q94" s="124"/>
      <c r="R94" s="124"/>
      <c r="S94" s="128"/>
      <c r="T94" s="128"/>
      <c r="U94" s="128"/>
      <c r="V94" s="128"/>
      <c r="W94" s="9"/>
      <c r="X94" s="30"/>
      <c r="Y94" s="30"/>
      <c r="AB94" s="1"/>
      <c r="AC94" s="1"/>
      <c r="AD94" s="1"/>
      <c r="AE94" s="1"/>
      <c r="AF94" s="1"/>
    </row>
    <row r="95" spans="2:32">
      <c r="B95" s="1"/>
      <c r="C95" s="1"/>
      <c r="E95" s="123"/>
      <c r="F95" s="123"/>
      <c r="G95" s="123"/>
      <c r="H95" s="123"/>
      <c r="I95" s="123"/>
      <c r="J95" s="123"/>
      <c r="K95" s="123"/>
      <c r="L95" s="123"/>
      <c r="M95" s="123"/>
      <c r="N95" s="123"/>
      <c r="O95" s="126"/>
      <c r="P95" s="124"/>
      <c r="Q95" s="124"/>
      <c r="R95" s="124"/>
      <c r="S95" s="128"/>
      <c r="T95" s="128"/>
      <c r="U95" s="128"/>
      <c r="V95" s="128"/>
      <c r="W95" s="9"/>
      <c r="X95" s="30"/>
      <c r="Y95" s="30"/>
      <c r="AB95" s="1"/>
      <c r="AC95" s="1"/>
      <c r="AD95" s="1"/>
      <c r="AE95" s="1"/>
      <c r="AF95" s="1"/>
    </row>
    <row r="96" spans="2:32">
      <c r="B96" s="1"/>
      <c r="C96" s="1"/>
      <c r="E96" s="123"/>
      <c r="F96" s="123"/>
      <c r="G96" s="123"/>
      <c r="H96" s="123"/>
      <c r="I96" s="123"/>
      <c r="J96" s="123"/>
      <c r="K96" s="123"/>
      <c r="L96" s="123"/>
      <c r="M96" s="123"/>
      <c r="N96" s="123"/>
      <c r="O96" s="126"/>
      <c r="P96" s="124"/>
      <c r="Q96" s="124"/>
      <c r="R96" s="124"/>
      <c r="S96" s="128"/>
      <c r="T96" s="128"/>
      <c r="U96" s="128"/>
      <c r="V96" s="128"/>
      <c r="W96" s="9"/>
      <c r="X96" s="30"/>
      <c r="Y96" s="30"/>
      <c r="AB96" s="1"/>
      <c r="AC96" s="1"/>
      <c r="AD96" s="1"/>
      <c r="AE96" s="1"/>
      <c r="AF96" s="1"/>
    </row>
    <row r="97" spans="2:32">
      <c r="B97" s="1"/>
      <c r="C97" s="1"/>
      <c r="E97" s="123"/>
      <c r="F97" s="123"/>
      <c r="G97" s="123"/>
      <c r="H97" s="123"/>
      <c r="I97" s="123"/>
      <c r="J97" s="123"/>
      <c r="K97" s="123"/>
      <c r="L97" s="123"/>
      <c r="M97" s="123"/>
      <c r="N97" s="123"/>
      <c r="O97" s="126"/>
      <c r="P97" s="124"/>
      <c r="Q97" s="124"/>
      <c r="R97" s="124"/>
      <c r="S97" s="128"/>
      <c r="T97" s="128"/>
      <c r="U97" s="128"/>
      <c r="V97" s="128"/>
      <c r="W97" s="9"/>
      <c r="X97" s="30"/>
      <c r="Y97" s="30"/>
      <c r="AB97" s="1"/>
      <c r="AC97" s="1"/>
      <c r="AD97" s="1"/>
      <c r="AE97" s="1"/>
      <c r="AF97" s="1"/>
    </row>
    <row r="98" spans="2:32">
      <c r="B98" s="1"/>
      <c r="C98" s="1"/>
      <c r="E98" s="123"/>
      <c r="F98" s="123"/>
      <c r="G98" s="123"/>
      <c r="H98" s="123"/>
      <c r="I98" s="123"/>
      <c r="J98" s="123"/>
      <c r="K98" s="123"/>
      <c r="L98" s="123"/>
      <c r="M98" s="123"/>
      <c r="N98" s="123"/>
      <c r="O98" s="126"/>
      <c r="P98" s="124"/>
      <c r="Q98" s="124"/>
      <c r="R98" s="124"/>
      <c r="S98" s="128"/>
      <c r="T98" s="128"/>
      <c r="U98" s="128"/>
      <c r="V98" s="128"/>
      <c r="W98" s="9"/>
      <c r="X98" s="30"/>
      <c r="Y98" s="30"/>
      <c r="AB98" s="1"/>
      <c r="AC98" s="1"/>
      <c r="AD98" s="1"/>
      <c r="AE98" s="1"/>
      <c r="AF98" s="1"/>
    </row>
    <row r="99" spans="2:32">
      <c r="B99" s="1"/>
      <c r="C99" s="1"/>
      <c r="E99" s="123"/>
      <c r="F99" s="123"/>
      <c r="G99" s="123"/>
      <c r="H99" s="123"/>
      <c r="I99" s="123"/>
      <c r="J99" s="123"/>
      <c r="K99" s="123"/>
      <c r="L99" s="123"/>
      <c r="M99" s="123"/>
      <c r="N99" s="123"/>
      <c r="O99" s="126"/>
      <c r="P99" s="124"/>
      <c r="Q99" s="124"/>
      <c r="R99" s="124"/>
      <c r="S99" s="128"/>
      <c r="T99" s="128"/>
      <c r="U99" s="128"/>
      <c r="V99" s="128"/>
      <c r="W99" s="9"/>
      <c r="X99" s="30"/>
      <c r="Y99" s="30"/>
      <c r="AB99" s="1"/>
      <c r="AC99" s="1"/>
      <c r="AD99" s="1"/>
      <c r="AE99" s="1"/>
      <c r="AF99" s="1"/>
    </row>
    <row r="100" spans="2:32">
      <c r="B100" s="1"/>
      <c r="C100" s="1"/>
      <c r="E100" s="123"/>
      <c r="F100" s="123"/>
      <c r="G100" s="123"/>
      <c r="H100" s="123"/>
      <c r="I100" s="123"/>
      <c r="J100" s="123"/>
      <c r="K100" s="123"/>
      <c r="L100" s="123"/>
      <c r="M100" s="123"/>
      <c r="N100" s="123"/>
      <c r="O100" s="126"/>
      <c r="P100" s="124"/>
      <c r="Q100" s="124"/>
      <c r="R100" s="124"/>
      <c r="S100" s="128"/>
      <c r="T100" s="128"/>
      <c r="U100" s="128"/>
      <c r="V100" s="128"/>
      <c r="W100" s="9"/>
      <c r="X100" s="30"/>
      <c r="Y100" s="30"/>
      <c r="AB100" s="1"/>
      <c r="AC100" s="1"/>
      <c r="AD100" s="1"/>
      <c r="AE100" s="1"/>
      <c r="AF100" s="1"/>
    </row>
    <row r="101" spans="2:32">
      <c r="B101" s="1"/>
      <c r="C101" s="1"/>
      <c r="E101" s="123"/>
      <c r="F101" s="123"/>
      <c r="G101" s="123"/>
      <c r="H101" s="123"/>
      <c r="I101" s="123"/>
      <c r="J101" s="123"/>
      <c r="K101" s="123"/>
      <c r="L101" s="123"/>
      <c r="M101" s="123"/>
      <c r="N101" s="123"/>
      <c r="O101" s="126"/>
      <c r="P101" s="124"/>
      <c r="Q101" s="124"/>
      <c r="R101" s="124"/>
      <c r="S101" s="128"/>
      <c r="T101" s="128"/>
      <c r="U101" s="128"/>
      <c r="V101" s="128"/>
      <c r="W101" s="9"/>
      <c r="X101" s="30"/>
      <c r="Y101" s="30"/>
      <c r="AB101" s="1"/>
      <c r="AC101" s="1"/>
      <c r="AD101" s="1"/>
      <c r="AE101" s="1"/>
      <c r="AF101" s="1"/>
    </row>
    <row r="102" spans="2:32">
      <c r="B102" s="1"/>
      <c r="C102" s="1"/>
      <c r="E102" s="123"/>
      <c r="F102" s="123"/>
      <c r="G102" s="123"/>
      <c r="H102" s="123"/>
      <c r="I102" s="123"/>
      <c r="J102" s="123"/>
      <c r="K102" s="123"/>
      <c r="L102" s="123"/>
      <c r="M102" s="123"/>
      <c r="N102" s="123"/>
      <c r="O102" s="126"/>
      <c r="P102" s="124"/>
      <c r="Q102" s="124"/>
      <c r="R102" s="124"/>
      <c r="S102" s="128"/>
      <c r="T102" s="128"/>
      <c r="U102" s="128"/>
      <c r="V102" s="128"/>
      <c r="W102" s="9"/>
      <c r="X102" s="30"/>
      <c r="Y102" s="30"/>
      <c r="AB102" s="1"/>
      <c r="AC102" s="1"/>
      <c r="AD102" s="1"/>
      <c r="AE102" s="1"/>
      <c r="AF102" s="1"/>
    </row>
    <row r="103" spans="2:32">
      <c r="B103" s="1"/>
      <c r="C103" s="1"/>
      <c r="E103" s="123"/>
      <c r="F103" s="123"/>
      <c r="G103" s="123"/>
      <c r="H103" s="123"/>
      <c r="I103" s="123"/>
      <c r="J103" s="123"/>
      <c r="K103" s="123"/>
      <c r="L103" s="123"/>
      <c r="M103" s="123"/>
      <c r="N103" s="123"/>
      <c r="O103" s="126"/>
      <c r="P103" s="124"/>
      <c r="Q103" s="124"/>
      <c r="R103" s="124"/>
      <c r="S103" s="128"/>
      <c r="T103" s="128"/>
      <c r="U103" s="128"/>
      <c r="V103" s="128"/>
      <c r="W103" s="9"/>
      <c r="X103" s="30"/>
      <c r="Y103" s="30"/>
      <c r="AB103" s="1"/>
      <c r="AC103" s="1"/>
      <c r="AD103" s="1"/>
      <c r="AE103" s="1"/>
      <c r="AF103" s="1"/>
    </row>
    <row r="104" spans="2:32">
      <c r="B104" s="1"/>
      <c r="C104" s="1"/>
      <c r="E104" s="123"/>
      <c r="F104" s="123"/>
      <c r="G104" s="123"/>
      <c r="H104" s="123"/>
      <c r="I104" s="123"/>
      <c r="J104" s="123"/>
      <c r="K104" s="123"/>
      <c r="L104" s="123"/>
      <c r="M104" s="123"/>
      <c r="N104" s="123"/>
      <c r="O104" s="126"/>
      <c r="P104" s="124"/>
      <c r="Q104" s="124"/>
      <c r="R104" s="124"/>
      <c r="S104" s="128"/>
      <c r="T104" s="128"/>
      <c r="U104" s="128"/>
      <c r="V104" s="128"/>
      <c r="W104" s="9"/>
      <c r="X104" s="30"/>
      <c r="Y104" s="30"/>
      <c r="AB104" s="1"/>
      <c r="AC104" s="1"/>
      <c r="AD104" s="1"/>
      <c r="AE104" s="1"/>
      <c r="AF104" s="1"/>
    </row>
    <row r="105" spans="2:32">
      <c r="B105" s="1"/>
      <c r="C105" s="1"/>
      <c r="E105" s="123"/>
      <c r="F105" s="123"/>
      <c r="G105" s="123"/>
      <c r="H105" s="123"/>
      <c r="I105" s="123"/>
      <c r="J105" s="123"/>
      <c r="K105" s="123"/>
      <c r="L105" s="123"/>
      <c r="M105" s="123"/>
      <c r="N105" s="123"/>
      <c r="O105" s="126"/>
      <c r="P105" s="124"/>
      <c r="Q105" s="124"/>
      <c r="R105" s="124"/>
      <c r="S105" s="128"/>
      <c r="T105" s="128"/>
      <c r="U105" s="128"/>
      <c r="V105" s="128"/>
      <c r="W105" s="9"/>
      <c r="X105" s="30"/>
      <c r="Y105" s="30"/>
      <c r="AB105" s="1"/>
      <c r="AC105" s="1"/>
      <c r="AD105" s="1"/>
      <c r="AE105" s="1"/>
      <c r="AF105" s="1"/>
    </row>
    <row r="106" spans="2:32">
      <c r="B106" s="1"/>
      <c r="C106" s="1"/>
      <c r="E106" s="123"/>
      <c r="F106" s="123"/>
      <c r="G106" s="123"/>
      <c r="H106" s="123"/>
      <c r="I106" s="123"/>
      <c r="J106" s="123"/>
      <c r="K106" s="123"/>
      <c r="L106" s="123"/>
      <c r="M106" s="123"/>
      <c r="N106" s="123"/>
      <c r="O106" s="126"/>
      <c r="P106" s="124"/>
      <c r="Q106" s="124"/>
      <c r="R106" s="124"/>
      <c r="S106" s="128"/>
      <c r="T106" s="128"/>
      <c r="U106" s="128"/>
      <c r="V106" s="128"/>
      <c r="W106" s="9"/>
      <c r="X106" s="30"/>
      <c r="Y106" s="30"/>
      <c r="AB106" s="1"/>
      <c r="AC106" s="1"/>
      <c r="AD106" s="1"/>
      <c r="AE106" s="1"/>
      <c r="AF106" s="1"/>
    </row>
    <row r="107" spans="2:32">
      <c r="B107" s="1"/>
      <c r="C107" s="1"/>
      <c r="E107" s="123"/>
      <c r="F107" s="123"/>
      <c r="G107" s="123"/>
      <c r="H107" s="123"/>
      <c r="I107" s="123"/>
      <c r="J107" s="123"/>
      <c r="K107" s="123"/>
      <c r="L107" s="123"/>
      <c r="M107" s="123"/>
      <c r="N107" s="123"/>
      <c r="O107" s="126"/>
      <c r="P107" s="124"/>
      <c r="Q107" s="124"/>
      <c r="R107" s="124"/>
      <c r="S107" s="128"/>
      <c r="T107" s="128"/>
      <c r="U107" s="128"/>
      <c r="V107" s="128"/>
      <c r="W107" s="9"/>
      <c r="X107" s="30"/>
      <c r="Y107" s="30"/>
      <c r="AB107" s="1"/>
      <c r="AC107" s="1"/>
      <c r="AD107" s="1"/>
      <c r="AE107" s="1"/>
      <c r="AF107" s="1"/>
    </row>
    <row r="108" spans="2:32">
      <c r="B108" s="1"/>
      <c r="C108" s="1"/>
      <c r="E108" s="123"/>
      <c r="F108" s="123"/>
      <c r="G108" s="123"/>
      <c r="H108" s="123"/>
      <c r="I108" s="123"/>
      <c r="J108" s="123"/>
      <c r="K108" s="123"/>
      <c r="L108" s="123"/>
      <c r="M108" s="123"/>
      <c r="N108" s="123"/>
      <c r="O108" s="126"/>
      <c r="P108" s="124"/>
      <c r="Q108" s="124"/>
      <c r="R108" s="124"/>
      <c r="S108" s="128"/>
      <c r="T108" s="128"/>
      <c r="U108" s="128"/>
      <c r="V108" s="128"/>
      <c r="W108" s="9"/>
      <c r="X108" s="30"/>
      <c r="Y108" s="30"/>
      <c r="AB108" s="1"/>
      <c r="AC108" s="1"/>
      <c r="AD108" s="1"/>
      <c r="AE108" s="1"/>
      <c r="AF108" s="1"/>
    </row>
    <row r="109" spans="2:32">
      <c r="B109" s="1"/>
      <c r="C109" s="1"/>
      <c r="E109" s="123"/>
      <c r="F109" s="123"/>
      <c r="G109" s="123"/>
      <c r="H109" s="123"/>
      <c r="I109" s="123"/>
      <c r="J109" s="123"/>
      <c r="K109" s="123"/>
      <c r="L109" s="123"/>
      <c r="M109" s="123"/>
      <c r="N109" s="123"/>
      <c r="O109" s="126"/>
      <c r="P109" s="124"/>
      <c r="Q109" s="124"/>
      <c r="R109" s="124"/>
      <c r="S109" s="128"/>
      <c r="T109" s="128"/>
      <c r="U109" s="128"/>
      <c r="V109" s="128"/>
      <c r="W109" s="9"/>
      <c r="X109" s="30"/>
      <c r="Y109" s="30"/>
      <c r="AB109" s="1"/>
      <c r="AC109" s="1"/>
      <c r="AD109" s="1"/>
      <c r="AE109" s="1"/>
      <c r="AF109" s="1"/>
    </row>
    <row r="110" spans="2:32">
      <c r="B110" s="1"/>
      <c r="C110" s="1"/>
      <c r="E110" s="123"/>
      <c r="F110" s="123"/>
      <c r="G110" s="123"/>
      <c r="H110" s="123"/>
      <c r="I110" s="123"/>
      <c r="J110" s="123"/>
      <c r="K110" s="123"/>
      <c r="L110" s="123"/>
      <c r="M110" s="123"/>
      <c r="N110" s="123"/>
      <c r="O110" s="126"/>
      <c r="P110" s="124"/>
      <c r="Q110" s="124"/>
      <c r="R110" s="124"/>
      <c r="S110" s="128"/>
      <c r="T110" s="128"/>
      <c r="U110" s="128"/>
      <c r="V110" s="128"/>
      <c r="W110" s="9"/>
      <c r="X110" s="30"/>
      <c r="Y110" s="30"/>
      <c r="AB110" s="1"/>
      <c r="AC110" s="1"/>
      <c r="AD110" s="1"/>
      <c r="AE110" s="1"/>
      <c r="AF110" s="1"/>
    </row>
    <row r="111" spans="2:32">
      <c r="B111" s="1"/>
      <c r="C111" s="1"/>
      <c r="E111" s="123"/>
      <c r="F111" s="123"/>
      <c r="G111" s="123"/>
      <c r="H111" s="123"/>
      <c r="I111" s="123"/>
      <c r="J111" s="123"/>
      <c r="K111" s="123"/>
      <c r="L111" s="123"/>
      <c r="M111" s="123"/>
      <c r="N111" s="123"/>
      <c r="O111" s="126"/>
      <c r="P111" s="124"/>
      <c r="Q111" s="124"/>
      <c r="R111" s="124"/>
      <c r="S111" s="128"/>
      <c r="T111" s="128"/>
      <c r="U111" s="128"/>
      <c r="V111" s="128"/>
      <c r="W111" s="9"/>
      <c r="X111" s="30"/>
      <c r="Y111" s="30"/>
      <c r="AB111" s="1"/>
      <c r="AC111" s="1"/>
      <c r="AD111" s="1"/>
      <c r="AE111" s="1"/>
      <c r="AF111" s="1"/>
    </row>
    <row r="112" spans="2:32">
      <c r="B112" s="1"/>
      <c r="C112" s="1"/>
      <c r="E112" s="123"/>
      <c r="F112" s="123"/>
      <c r="G112" s="123"/>
      <c r="H112" s="123"/>
      <c r="I112" s="123"/>
      <c r="J112" s="123"/>
      <c r="K112" s="123"/>
      <c r="L112" s="123"/>
      <c r="M112" s="123"/>
      <c r="N112" s="123"/>
      <c r="O112" s="126"/>
      <c r="P112" s="124"/>
      <c r="Q112" s="124"/>
      <c r="R112" s="124"/>
      <c r="S112" s="128"/>
      <c r="T112" s="128"/>
      <c r="U112" s="128"/>
      <c r="V112" s="128"/>
      <c r="W112" s="9"/>
      <c r="X112" s="30"/>
      <c r="Y112" s="30"/>
      <c r="AB112" s="1"/>
      <c r="AC112" s="1"/>
      <c r="AD112" s="1"/>
      <c r="AE112" s="1"/>
      <c r="AF112" s="1"/>
    </row>
    <row r="113" spans="2:32">
      <c r="B113" s="1"/>
      <c r="C113" s="1"/>
      <c r="E113" s="123"/>
      <c r="F113" s="123"/>
      <c r="G113" s="123"/>
      <c r="H113" s="123"/>
      <c r="I113" s="123"/>
      <c r="J113" s="123"/>
      <c r="K113" s="123"/>
      <c r="L113" s="123"/>
      <c r="M113" s="123"/>
      <c r="N113" s="123"/>
      <c r="O113" s="126"/>
      <c r="P113" s="124"/>
      <c r="Q113" s="124"/>
      <c r="R113" s="124"/>
      <c r="S113" s="128"/>
      <c r="T113" s="128"/>
      <c r="U113" s="128"/>
      <c r="V113" s="128"/>
      <c r="W113" s="9"/>
      <c r="X113" s="30"/>
      <c r="Y113" s="30"/>
      <c r="AB113" s="1"/>
      <c r="AC113" s="1"/>
      <c r="AD113" s="1"/>
      <c r="AE113" s="1"/>
      <c r="AF113" s="1"/>
    </row>
    <row r="114" spans="2:32">
      <c r="B114" s="1"/>
      <c r="C114" s="1"/>
      <c r="E114" s="123"/>
      <c r="F114" s="123"/>
      <c r="G114" s="123"/>
      <c r="H114" s="123"/>
      <c r="I114" s="123"/>
      <c r="J114" s="123"/>
      <c r="K114" s="123"/>
      <c r="L114" s="123"/>
      <c r="M114" s="123"/>
      <c r="N114" s="123"/>
      <c r="O114" s="126"/>
      <c r="P114" s="124"/>
      <c r="Q114" s="124"/>
      <c r="R114" s="124"/>
      <c r="S114" s="128"/>
      <c r="T114" s="128"/>
      <c r="U114" s="128"/>
      <c r="V114" s="128"/>
      <c r="W114" s="9"/>
      <c r="X114" s="30"/>
      <c r="Y114" s="30"/>
      <c r="AB114" s="1"/>
      <c r="AC114" s="1"/>
      <c r="AD114" s="1"/>
      <c r="AE114" s="1"/>
      <c r="AF114" s="1"/>
    </row>
    <row r="115" spans="2:32">
      <c r="B115" s="1"/>
      <c r="C115" s="1"/>
      <c r="E115" s="123"/>
      <c r="F115" s="123"/>
      <c r="G115" s="123"/>
      <c r="H115" s="123"/>
      <c r="I115" s="123"/>
      <c r="J115" s="123"/>
      <c r="K115" s="123"/>
      <c r="L115" s="123"/>
      <c r="M115" s="123"/>
      <c r="N115" s="123"/>
      <c r="O115" s="126"/>
      <c r="P115" s="124"/>
      <c r="Q115" s="124"/>
      <c r="R115" s="124"/>
      <c r="S115" s="128"/>
      <c r="T115" s="128"/>
      <c r="U115" s="128"/>
      <c r="V115" s="128"/>
      <c r="W115" s="9"/>
      <c r="X115" s="30"/>
      <c r="Y115" s="30"/>
      <c r="AB115" s="1"/>
      <c r="AC115" s="1"/>
      <c r="AD115" s="1"/>
      <c r="AE115" s="1"/>
      <c r="AF115" s="1"/>
    </row>
    <row r="116" spans="2:32">
      <c r="B116" s="1"/>
      <c r="C116" s="1"/>
      <c r="E116" s="123"/>
      <c r="F116" s="123"/>
      <c r="G116" s="123"/>
      <c r="H116" s="123"/>
      <c r="I116" s="123"/>
      <c r="J116" s="123"/>
      <c r="K116" s="123"/>
      <c r="L116" s="123"/>
      <c r="M116" s="123"/>
      <c r="N116" s="123"/>
      <c r="O116" s="126"/>
      <c r="P116" s="124"/>
      <c r="Q116" s="124"/>
      <c r="R116" s="124"/>
      <c r="S116" s="128"/>
      <c r="T116" s="128"/>
      <c r="U116" s="128"/>
      <c r="V116" s="128"/>
      <c r="W116" s="9"/>
      <c r="X116" s="30"/>
      <c r="Y116" s="30"/>
      <c r="AB116" s="1"/>
      <c r="AC116" s="1"/>
      <c r="AD116" s="1"/>
      <c r="AE116" s="1"/>
      <c r="AF116" s="1"/>
    </row>
    <row r="117" spans="2:32">
      <c r="B117" s="1"/>
      <c r="C117" s="1"/>
      <c r="E117" s="123"/>
      <c r="F117" s="123"/>
      <c r="G117" s="123"/>
      <c r="H117" s="123"/>
      <c r="I117" s="123"/>
      <c r="J117" s="123"/>
      <c r="K117" s="123"/>
      <c r="L117" s="123"/>
      <c r="M117" s="123"/>
      <c r="N117" s="123"/>
      <c r="O117" s="126"/>
      <c r="P117" s="124"/>
      <c r="Q117" s="124"/>
      <c r="R117" s="124"/>
      <c r="S117" s="128"/>
      <c r="T117" s="128"/>
      <c r="U117" s="128"/>
      <c r="V117" s="128"/>
      <c r="W117" s="9"/>
      <c r="X117" s="30"/>
      <c r="Y117" s="30"/>
      <c r="AB117" s="1"/>
      <c r="AC117" s="1"/>
      <c r="AD117" s="1"/>
      <c r="AE117" s="1"/>
      <c r="AF117" s="1"/>
    </row>
    <row r="118" spans="2:32">
      <c r="B118" s="1"/>
      <c r="C118" s="1"/>
      <c r="E118" s="123"/>
      <c r="F118" s="123"/>
      <c r="G118" s="123"/>
      <c r="H118" s="123"/>
      <c r="I118" s="123"/>
      <c r="J118" s="123"/>
      <c r="K118" s="123"/>
      <c r="L118" s="123"/>
      <c r="M118" s="123"/>
      <c r="N118" s="123"/>
      <c r="O118" s="126"/>
      <c r="P118" s="124"/>
      <c r="Q118" s="124"/>
      <c r="R118" s="124"/>
      <c r="S118" s="128"/>
      <c r="T118" s="128"/>
      <c r="U118" s="128"/>
      <c r="V118" s="128"/>
      <c r="W118" s="9"/>
      <c r="X118" s="30"/>
      <c r="Y118" s="30"/>
      <c r="AB118" s="1"/>
      <c r="AC118" s="1"/>
      <c r="AD118" s="1"/>
      <c r="AE118" s="1"/>
      <c r="AF118" s="1"/>
    </row>
    <row r="119" spans="2:32">
      <c r="B119" s="1"/>
      <c r="C119" s="1"/>
      <c r="E119" s="123"/>
      <c r="F119" s="123"/>
      <c r="G119" s="123"/>
      <c r="H119" s="123"/>
      <c r="I119" s="123"/>
      <c r="J119" s="123"/>
      <c r="K119" s="123"/>
      <c r="L119" s="123"/>
      <c r="M119" s="123"/>
      <c r="N119" s="123"/>
      <c r="O119" s="126"/>
      <c r="P119" s="124"/>
      <c r="Q119" s="124"/>
      <c r="R119" s="124"/>
      <c r="S119" s="128"/>
      <c r="T119" s="128"/>
      <c r="U119" s="128"/>
      <c r="V119" s="128"/>
      <c r="W119" s="9"/>
      <c r="X119" s="30"/>
      <c r="Y119" s="30"/>
      <c r="AB119" s="1"/>
      <c r="AC119" s="1"/>
      <c r="AD119" s="1"/>
      <c r="AE119" s="1"/>
      <c r="AF119" s="1"/>
    </row>
    <row r="120" spans="2:32">
      <c r="B120" s="1"/>
      <c r="C120" s="1"/>
      <c r="E120" s="123"/>
      <c r="F120" s="123"/>
      <c r="G120" s="123"/>
      <c r="H120" s="123"/>
      <c r="I120" s="123"/>
      <c r="J120" s="123"/>
      <c r="K120" s="123"/>
      <c r="L120" s="123"/>
      <c r="M120" s="123"/>
      <c r="N120" s="123"/>
      <c r="O120" s="126"/>
      <c r="P120" s="124"/>
      <c r="Q120" s="124"/>
      <c r="R120" s="124"/>
      <c r="S120" s="128"/>
      <c r="T120" s="128"/>
      <c r="U120" s="128"/>
      <c r="V120" s="128"/>
      <c r="W120" s="9"/>
      <c r="X120" s="30"/>
      <c r="Y120" s="30"/>
      <c r="AB120" s="1"/>
      <c r="AC120" s="1"/>
      <c r="AD120" s="1"/>
      <c r="AE120" s="1"/>
      <c r="AF120" s="1"/>
    </row>
    <row r="121" spans="2:32">
      <c r="B121" s="1"/>
      <c r="C121" s="1"/>
      <c r="E121" s="123"/>
      <c r="F121" s="123"/>
      <c r="G121" s="123"/>
      <c r="H121" s="123"/>
      <c r="I121" s="123"/>
      <c r="J121" s="123"/>
      <c r="K121" s="123"/>
      <c r="L121" s="123"/>
      <c r="M121" s="123"/>
      <c r="N121" s="123"/>
      <c r="O121" s="126"/>
      <c r="P121" s="124"/>
      <c r="Q121" s="124"/>
      <c r="R121" s="124"/>
      <c r="S121" s="128"/>
      <c r="T121" s="128"/>
      <c r="U121" s="128"/>
      <c r="V121" s="128"/>
      <c r="W121" s="9"/>
      <c r="X121" s="30"/>
      <c r="Y121" s="30"/>
      <c r="AB121" s="1"/>
      <c r="AC121" s="1"/>
      <c r="AD121" s="1"/>
      <c r="AE121" s="1"/>
      <c r="AF121" s="1"/>
    </row>
    <row r="122" spans="2:32">
      <c r="B122" s="1"/>
      <c r="C122" s="1"/>
      <c r="E122" s="123"/>
      <c r="F122" s="123"/>
      <c r="G122" s="123"/>
      <c r="H122" s="123"/>
      <c r="I122" s="123"/>
      <c r="J122" s="123"/>
      <c r="K122" s="123"/>
      <c r="L122" s="123"/>
      <c r="M122" s="123"/>
      <c r="N122" s="123"/>
      <c r="O122" s="126"/>
      <c r="P122" s="124"/>
      <c r="Q122" s="124"/>
      <c r="R122" s="124"/>
      <c r="S122" s="128"/>
      <c r="T122" s="128"/>
      <c r="U122" s="128"/>
      <c r="V122" s="128"/>
      <c r="W122" s="9"/>
      <c r="X122" s="30"/>
      <c r="Y122" s="30"/>
      <c r="AB122" s="1"/>
      <c r="AC122" s="1"/>
      <c r="AD122" s="1"/>
      <c r="AE122" s="1"/>
      <c r="AF122" s="1"/>
    </row>
    <row r="123" spans="2:32">
      <c r="B123" s="1"/>
      <c r="C123" s="1"/>
      <c r="E123" s="123"/>
      <c r="F123" s="123"/>
      <c r="G123" s="123"/>
      <c r="H123" s="123"/>
      <c r="I123" s="123"/>
      <c r="J123" s="123"/>
      <c r="K123" s="123"/>
      <c r="L123" s="123"/>
      <c r="M123" s="123"/>
      <c r="N123" s="123"/>
      <c r="O123" s="126"/>
      <c r="P123" s="124"/>
      <c r="Q123" s="124"/>
      <c r="R123" s="124"/>
      <c r="S123" s="128"/>
      <c r="T123" s="128"/>
      <c r="U123" s="128"/>
      <c r="V123" s="128"/>
      <c r="W123" s="9"/>
      <c r="X123" s="30"/>
      <c r="Y123" s="30"/>
      <c r="AB123" s="1"/>
      <c r="AC123" s="1"/>
      <c r="AD123" s="1"/>
      <c r="AE123" s="1"/>
      <c r="AF123" s="1"/>
    </row>
    <row r="124" spans="2:32">
      <c r="B124" s="1"/>
      <c r="C124" s="1"/>
      <c r="E124" s="123"/>
      <c r="F124" s="123"/>
      <c r="G124" s="123"/>
      <c r="H124" s="123"/>
      <c r="I124" s="123"/>
      <c r="J124" s="123"/>
      <c r="K124" s="123"/>
      <c r="L124" s="123"/>
      <c r="M124" s="123"/>
      <c r="N124" s="123"/>
      <c r="O124" s="126"/>
      <c r="P124" s="124"/>
      <c r="Q124" s="124"/>
      <c r="R124" s="124"/>
      <c r="S124" s="128"/>
      <c r="T124" s="128"/>
      <c r="U124" s="128"/>
      <c r="V124" s="128"/>
      <c r="W124" s="9"/>
      <c r="X124" s="30"/>
      <c r="Y124" s="30"/>
      <c r="AB124" s="1"/>
      <c r="AC124" s="1"/>
      <c r="AD124" s="1"/>
      <c r="AE124" s="1"/>
      <c r="AF124" s="1"/>
    </row>
    <row r="125" spans="2:32">
      <c r="B125" s="1"/>
      <c r="C125" s="1"/>
      <c r="E125" s="123"/>
      <c r="F125" s="123"/>
      <c r="G125" s="123"/>
      <c r="H125" s="123"/>
      <c r="I125" s="123"/>
      <c r="J125" s="123"/>
      <c r="K125" s="123"/>
      <c r="L125" s="123"/>
      <c r="M125" s="123"/>
      <c r="N125" s="123"/>
      <c r="O125" s="126"/>
      <c r="P125" s="124"/>
      <c r="Q125" s="124"/>
      <c r="R125" s="124"/>
      <c r="S125" s="128"/>
      <c r="T125" s="128"/>
      <c r="U125" s="128"/>
      <c r="V125" s="128"/>
      <c r="W125" s="9"/>
      <c r="X125" s="30"/>
      <c r="Y125" s="30"/>
      <c r="AB125" s="1"/>
      <c r="AC125" s="1"/>
      <c r="AD125" s="1"/>
      <c r="AE125" s="1"/>
      <c r="AF125" s="1"/>
    </row>
    <row r="126" spans="2:32">
      <c r="B126" s="1"/>
      <c r="C126" s="1"/>
      <c r="E126" s="123"/>
      <c r="F126" s="123"/>
      <c r="G126" s="123"/>
      <c r="H126" s="123"/>
      <c r="I126" s="123"/>
      <c r="J126" s="123"/>
      <c r="K126" s="123"/>
      <c r="L126" s="123"/>
      <c r="M126" s="123"/>
      <c r="N126" s="123"/>
      <c r="O126" s="126"/>
      <c r="P126" s="124"/>
      <c r="Q126" s="124"/>
      <c r="R126" s="124"/>
      <c r="S126" s="128"/>
      <c r="T126" s="128"/>
      <c r="U126" s="128"/>
      <c r="V126" s="128"/>
      <c r="W126" s="9"/>
      <c r="X126" s="30"/>
      <c r="Y126" s="30"/>
      <c r="AB126" s="1"/>
      <c r="AC126" s="1"/>
      <c r="AD126" s="1"/>
      <c r="AE126" s="1"/>
      <c r="AF126" s="1"/>
    </row>
    <row r="127" spans="2:32">
      <c r="B127" s="1"/>
      <c r="C127" s="1"/>
      <c r="E127" s="123"/>
      <c r="F127" s="123"/>
      <c r="G127" s="123"/>
      <c r="H127" s="123"/>
      <c r="I127" s="123"/>
      <c r="J127" s="123"/>
      <c r="K127" s="123"/>
      <c r="L127" s="123"/>
      <c r="M127" s="123"/>
      <c r="N127" s="123"/>
      <c r="O127" s="126"/>
      <c r="P127" s="124"/>
      <c r="Q127" s="124"/>
      <c r="R127" s="124"/>
      <c r="S127" s="128"/>
      <c r="T127" s="128"/>
      <c r="U127" s="128"/>
      <c r="V127" s="128"/>
      <c r="W127" s="9"/>
      <c r="X127" s="30"/>
      <c r="Y127" s="30"/>
      <c r="AB127" s="1"/>
      <c r="AC127" s="1"/>
      <c r="AD127" s="1"/>
      <c r="AE127" s="1"/>
      <c r="AF127" s="1"/>
    </row>
    <row r="128" spans="2:32">
      <c r="B128" s="1"/>
      <c r="C128" s="1"/>
      <c r="E128" s="123"/>
      <c r="F128" s="123"/>
      <c r="G128" s="123"/>
      <c r="H128" s="123"/>
      <c r="I128" s="123"/>
      <c r="J128" s="123"/>
      <c r="K128" s="123"/>
      <c r="L128" s="123"/>
      <c r="M128" s="123"/>
      <c r="N128" s="123"/>
      <c r="O128" s="126"/>
      <c r="P128" s="124"/>
      <c r="Q128" s="124"/>
      <c r="R128" s="124"/>
      <c r="S128" s="128"/>
      <c r="T128" s="128"/>
      <c r="U128" s="128"/>
      <c r="V128" s="128"/>
      <c r="W128" s="9"/>
      <c r="X128" s="30"/>
      <c r="Y128" s="30"/>
      <c r="AB128" s="1"/>
      <c r="AC128" s="1"/>
      <c r="AD128" s="1"/>
      <c r="AE128" s="1"/>
      <c r="AF128" s="1"/>
    </row>
    <row r="129" spans="1:256">
      <c r="B129" s="1"/>
      <c r="C129" s="1"/>
      <c r="E129" s="123"/>
      <c r="F129" s="123"/>
      <c r="G129" s="123"/>
      <c r="H129" s="123"/>
      <c r="I129" s="123"/>
      <c r="J129" s="123"/>
      <c r="K129" s="123"/>
      <c r="L129" s="123"/>
      <c r="M129" s="123"/>
      <c r="N129" s="123"/>
      <c r="O129" s="126"/>
      <c r="P129" s="124"/>
      <c r="Q129" s="124"/>
      <c r="R129" s="124"/>
      <c r="S129" s="128"/>
      <c r="T129" s="128"/>
      <c r="U129" s="128"/>
      <c r="V129" s="128"/>
      <c r="W129" s="9"/>
      <c r="X129" s="30"/>
      <c r="Y129" s="30"/>
      <c r="AB129" s="1"/>
      <c r="AC129" s="1"/>
      <c r="AD129" s="1"/>
      <c r="AE129" s="1"/>
      <c r="AF129" s="1"/>
    </row>
    <row r="130" spans="1:256">
      <c r="B130" s="1"/>
      <c r="C130" s="1"/>
      <c r="E130" s="123"/>
      <c r="F130" s="123"/>
      <c r="G130" s="123"/>
      <c r="H130" s="123"/>
      <c r="I130" s="123"/>
      <c r="J130" s="123"/>
      <c r="K130" s="123"/>
      <c r="L130" s="123"/>
      <c r="M130" s="123"/>
      <c r="N130" s="123"/>
      <c r="O130" s="126"/>
      <c r="P130" s="124"/>
      <c r="Q130" s="124"/>
      <c r="R130" s="124"/>
      <c r="S130" s="128"/>
      <c r="T130" s="128"/>
      <c r="U130" s="128"/>
      <c r="V130" s="128"/>
      <c r="W130" s="9"/>
      <c r="X130" s="30"/>
      <c r="Y130" s="30"/>
      <c r="AB130" s="1"/>
      <c r="AC130" s="1"/>
      <c r="AD130" s="1"/>
      <c r="AE130" s="1"/>
      <c r="AF130" s="1"/>
    </row>
    <row r="131" spans="1:256">
      <c r="B131" s="1"/>
      <c r="C131" s="1"/>
      <c r="E131" s="123"/>
      <c r="F131" s="123"/>
      <c r="G131" s="123"/>
      <c r="H131" s="123"/>
      <c r="I131" s="123"/>
      <c r="J131" s="123"/>
      <c r="K131" s="123"/>
      <c r="L131" s="123"/>
      <c r="M131" s="123"/>
      <c r="N131" s="123"/>
      <c r="O131" s="126"/>
      <c r="P131" s="124"/>
      <c r="Q131" s="124"/>
      <c r="R131" s="124"/>
      <c r="S131" s="128"/>
      <c r="T131" s="128"/>
      <c r="U131" s="128"/>
      <c r="V131" s="128"/>
      <c r="W131" s="9"/>
      <c r="X131" s="30"/>
      <c r="Y131" s="30"/>
      <c r="AB131" s="1"/>
      <c r="AC131" s="1"/>
      <c r="AD131" s="1"/>
      <c r="AE131" s="1"/>
      <c r="AF131" s="1"/>
    </row>
    <row r="132" spans="1:256">
      <c r="B132" s="1"/>
      <c r="C132" s="1"/>
      <c r="E132" s="123"/>
      <c r="F132" s="123"/>
      <c r="G132" s="123"/>
      <c r="H132" s="123"/>
      <c r="I132" s="123"/>
      <c r="J132" s="123"/>
      <c r="K132" s="123"/>
      <c r="L132" s="123"/>
      <c r="M132" s="123"/>
      <c r="N132" s="123"/>
      <c r="O132" s="126"/>
      <c r="P132" s="124"/>
      <c r="Q132" s="124"/>
      <c r="R132" s="124"/>
      <c r="S132" s="128"/>
      <c r="T132" s="128"/>
      <c r="U132" s="128"/>
      <c r="V132" s="128"/>
      <c r="W132" s="9"/>
      <c r="X132" s="30"/>
      <c r="Y132" s="30"/>
      <c r="AB132" s="1"/>
      <c r="AC132" s="1"/>
      <c r="AD132" s="1"/>
      <c r="AE132" s="1"/>
      <c r="AF132" s="1"/>
    </row>
    <row r="133" spans="1:256">
      <c r="B133" s="1"/>
      <c r="C133" s="1"/>
      <c r="E133" s="123"/>
      <c r="F133" s="123"/>
      <c r="G133" s="123"/>
      <c r="H133" s="123"/>
      <c r="I133" s="123"/>
      <c r="J133" s="123"/>
      <c r="K133" s="123"/>
      <c r="L133" s="123"/>
      <c r="M133" s="123"/>
      <c r="N133" s="123"/>
      <c r="O133" s="126"/>
      <c r="P133" s="124"/>
      <c r="Q133" s="124"/>
      <c r="R133" s="124"/>
      <c r="S133" s="128"/>
      <c r="T133" s="128"/>
      <c r="U133" s="128"/>
      <c r="V133" s="128"/>
      <c r="W133" s="9"/>
      <c r="X133" s="30"/>
      <c r="Y133" s="30"/>
      <c r="AB133" s="1"/>
      <c r="AC133" s="1"/>
      <c r="AD133" s="1"/>
      <c r="AE133" s="1"/>
      <c r="AF133" s="1"/>
    </row>
    <row r="134" spans="1:256">
      <c r="B134" s="1"/>
      <c r="C134" s="1"/>
      <c r="E134" s="123"/>
      <c r="F134" s="123"/>
      <c r="G134" s="123"/>
      <c r="H134" s="123"/>
      <c r="I134" s="123"/>
      <c r="J134" s="123"/>
      <c r="K134" s="123"/>
      <c r="L134" s="123"/>
      <c r="M134" s="123"/>
      <c r="N134" s="123"/>
      <c r="O134" s="126"/>
      <c r="P134" s="124"/>
      <c r="Q134" s="124"/>
      <c r="R134" s="124"/>
      <c r="S134" s="128"/>
      <c r="T134" s="128"/>
      <c r="U134" s="128"/>
      <c r="V134" s="128"/>
      <c r="W134" s="9"/>
      <c r="X134" s="30"/>
      <c r="Y134" s="30"/>
      <c r="AB134" s="1"/>
      <c r="AC134" s="1"/>
      <c r="AD134" s="1"/>
      <c r="AE134" s="1"/>
      <c r="AF134" s="1"/>
    </row>
    <row r="135" spans="1:256">
      <c r="B135" s="1"/>
      <c r="C135" s="1"/>
      <c r="E135" s="123"/>
      <c r="F135" s="123"/>
      <c r="G135" s="123"/>
      <c r="H135" s="123"/>
      <c r="I135" s="123"/>
      <c r="J135" s="123"/>
      <c r="K135" s="123"/>
      <c r="L135" s="123"/>
      <c r="M135" s="123"/>
      <c r="N135" s="123"/>
      <c r="O135" s="126"/>
      <c r="P135" s="124"/>
      <c r="Q135" s="124"/>
      <c r="R135" s="124"/>
      <c r="S135" s="128"/>
      <c r="T135" s="128"/>
      <c r="U135" s="128"/>
      <c r="V135" s="128"/>
      <c r="W135" s="9"/>
      <c r="X135" s="30"/>
      <c r="Y135" s="30"/>
      <c r="AB135" s="1"/>
      <c r="AC135" s="1"/>
      <c r="AD135" s="1"/>
      <c r="AE135" s="1"/>
      <c r="AF135" s="1"/>
    </row>
    <row r="136" spans="1:256">
      <c r="B136" s="1"/>
      <c r="C136" s="1"/>
      <c r="E136" s="123"/>
      <c r="F136" s="123"/>
      <c r="G136" s="123"/>
      <c r="H136" s="123"/>
      <c r="I136" s="123"/>
      <c r="J136" s="123"/>
      <c r="K136" s="123"/>
      <c r="L136" s="123"/>
      <c r="M136" s="123"/>
      <c r="N136" s="123"/>
      <c r="O136" s="126"/>
      <c r="P136" s="124"/>
      <c r="Q136" s="124"/>
      <c r="R136" s="124"/>
      <c r="S136" s="128"/>
      <c r="T136" s="128"/>
      <c r="U136" s="128"/>
      <c r="V136" s="128"/>
      <c r="W136" s="9"/>
      <c r="X136" s="30"/>
      <c r="Y136" s="30"/>
      <c r="AB136" s="1"/>
      <c r="AC136" s="1"/>
      <c r="AD136" s="1"/>
      <c r="AE136" s="1"/>
      <c r="AF136" s="1"/>
    </row>
    <row r="137" spans="1:256">
      <c r="B137" s="1"/>
      <c r="C137" s="1"/>
      <c r="E137" s="123"/>
      <c r="F137" s="123"/>
      <c r="G137" s="123"/>
      <c r="H137" s="123"/>
      <c r="I137" s="123"/>
      <c r="J137" s="123"/>
      <c r="K137" s="123"/>
      <c r="L137" s="123"/>
      <c r="M137" s="123"/>
      <c r="N137" s="123"/>
      <c r="O137" s="126"/>
      <c r="P137" s="124"/>
      <c r="Q137" s="124"/>
      <c r="R137" s="124"/>
      <c r="S137" s="128"/>
      <c r="T137" s="128"/>
      <c r="U137" s="128"/>
      <c r="V137" s="128"/>
      <c r="W137" s="9"/>
      <c r="X137" s="30"/>
      <c r="Y137" s="30"/>
      <c r="AB137" s="1"/>
      <c r="AC137" s="1"/>
      <c r="AD137" s="1"/>
      <c r="AE137" s="1"/>
      <c r="AF137" s="1"/>
    </row>
    <row r="138" spans="1:256">
      <c r="E138" s="123"/>
      <c r="F138" s="123"/>
      <c r="G138" s="123"/>
      <c r="H138" s="123"/>
      <c r="I138" s="123"/>
      <c r="J138" s="123"/>
      <c r="K138" s="123"/>
      <c r="L138" s="123"/>
      <c r="M138" s="123"/>
      <c r="N138" s="123"/>
      <c r="O138" s="126"/>
      <c r="P138" s="124"/>
      <c r="Q138" s="124"/>
      <c r="R138" s="124"/>
      <c r="S138" s="128"/>
      <c r="T138" s="128"/>
      <c r="U138" s="128"/>
      <c r="V138" s="128"/>
      <c r="W138" s="9"/>
      <c r="X138" s="30"/>
      <c r="Y138" s="30"/>
      <c r="AB138" s="1"/>
      <c r="AC138" s="1"/>
      <c r="AD138" s="1"/>
      <c r="AE138" s="1"/>
      <c r="AF138" s="1"/>
    </row>
    <row r="139" spans="1:256">
      <c r="E139" s="123"/>
      <c r="F139" s="123"/>
      <c r="G139" s="123"/>
      <c r="H139" s="123"/>
      <c r="I139" s="123"/>
      <c r="J139" s="123"/>
      <c r="K139" s="123"/>
      <c r="L139" s="123"/>
      <c r="M139" s="123"/>
      <c r="N139" s="123"/>
      <c r="O139" s="126"/>
      <c r="P139" s="124"/>
      <c r="Q139" s="124"/>
      <c r="R139" s="124"/>
      <c r="S139" s="128"/>
      <c r="T139" s="128"/>
      <c r="U139" s="128"/>
      <c r="V139" s="128"/>
      <c r="W139" s="9"/>
      <c r="X139" s="30"/>
      <c r="Y139" s="30"/>
      <c r="AB139" s="1"/>
      <c r="AC139" s="1"/>
      <c r="AD139" s="1"/>
      <c r="AE139" s="1"/>
      <c r="AF139" s="1"/>
    </row>
    <row r="140" spans="1:256">
      <c r="E140" s="123"/>
      <c r="F140" s="123"/>
      <c r="G140" s="123"/>
      <c r="H140" s="123"/>
      <c r="I140" s="123"/>
      <c r="J140" s="123"/>
      <c r="K140" s="123"/>
      <c r="L140" s="123"/>
      <c r="M140" s="123"/>
      <c r="N140" s="123"/>
      <c r="O140" s="126"/>
      <c r="P140" s="124"/>
      <c r="Q140" s="124"/>
      <c r="R140" s="124"/>
      <c r="S140" s="128"/>
      <c r="T140" s="128"/>
      <c r="U140" s="128"/>
      <c r="V140" s="128"/>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70" priority="14" stopIfTrue="1" operator="greaterThanOrEqual">
      <formula>#REF!</formula>
    </cfRule>
  </conditionalFormatting>
  <conditionalFormatting sqref="G60:H65 O60:P65">
    <cfRule type="cellIs" dxfId="169" priority="13" stopIfTrue="1" operator="greaterThanOrEqual">
      <formula>#REF!</formula>
    </cfRule>
  </conditionalFormatting>
  <conditionalFormatting sqref="O65:P65 O60:P61">
    <cfRule type="expression" dxfId="168" priority="12" stopIfTrue="1">
      <formula>#REF!=""</formula>
    </cfRule>
  </conditionalFormatting>
  <conditionalFormatting sqref="O58:P58 O60:P61 G60:H65">
    <cfRule type="expression" dxfId="167" priority="11" stopIfTrue="1">
      <formula>#REF!=""</formula>
    </cfRule>
  </conditionalFormatting>
  <conditionalFormatting sqref="R11:U11">
    <cfRule type="expression" dxfId="166" priority="10" stopIfTrue="1">
      <formula>$J$11=#REF!</formula>
    </cfRule>
  </conditionalFormatting>
  <conditionalFormatting sqref="G60:H65">
    <cfRule type="expression" dxfId="165" priority="9" stopIfTrue="1">
      <formula>#REF!=""</formula>
    </cfRule>
  </conditionalFormatting>
  <conditionalFormatting sqref="G58:H58">
    <cfRule type="expression" dxfId="164" priority="8" stopIfTrue="1">
      <formula>#REF!=""</formula>
    </cfRule>
  </conditionalFormatting>
  <conditionalFormatting sqref="O62:P62">
    <cfRule type="expression" dxfId="163" priority="7" stopIfTrue="1">
      <formula>#REF!=""</formula>
    </cfRule>
  </conditionalFormatting>
  <conditionalFormatting sqref="O62:P62">
    <cfRule type="expression" dxfId="162" priority="6" stopIfTrue="1">
      <formula>#REF!=""</formula>
    </cfRule>
  </conditionalFormatting>
  <conditionalFormatting sqref="O63:P64">
    <cfRule type="expression" dxfId="161" priority="5" stopIfTrue="1">
      <formula>#REF!=""</formula>
    </cfRule>
  </conditionalFormatting>
  <conditionalFormatting sqref="O63:P64">
    <cfRule type="expression" dxfId="160" priority="4" stopIfTrue="1">
      <formula>#REF!=""</formula>
    </cfRule>
  </conditionalFormatting>
  <conditionalFormatting sqref="O65:P65">
    <cfRule type="expression" dxfId="159" priority="3" stopIfTrue="1">
      <formula>#REF!=""</formula>
    </cfRule>
  </conditionalFormatting>
  <conditionalFormatting sqref="G58:H58 O58:P58 O60:P65 G60:H65">
    <cfRule type="expression" dxfId="158" priority="2" stopIfTrue="1">
      <formula>#REF!=""</formula>
    </cfRule>
  </conditionalFormatting>
  <conditionalFormatting sqref="G58:H58 O58:P58 O60:P65 G60:H65">
    <cfRule type="cellIs" dxfId="157"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60"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72"/>
      <c r="E1" s="273"/>
      <c r="F1" s="273"/>
      <c r="G1" s="273"/>
      <c r="H1" s="273"/>
      <c r="I1" s="273"/>
      <c r="T1" s="5"/>
      <c r="U1" s="5" t="s">
        <v>104</v>
      </c>
    </row>
    <row r="2" spans="1:256">
      <c r="D2" s="272"/>
      <c r="E2" s="273"/>
      <c r="F2" s="273"/>
      <c r="G2" s="273"/>
      <c r="H2" s="273"/>
      <c r="I2" s="273"/>
      <c r="T2" s="5"/>
      <c r="U2" s="5"/>
    </row>
    <row r="3" spans="1:256">
      <c r="D3" s="273"/>
      <c r="E3" s="273"/>
      <c r="F3" s="273"/>
      <c r="G3" s="273"/>
      <c r="H3" s="273"/>
      <c r="I3" s="273"/>
      <c r="S3" s="10"/>
      <c r="T3" s="7" t="s">
        <v>105</v>
      </c>
      <c r="U3" s="129"/>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30" t="s">
        <v>163</v>
      </c>
      <c r="U6" s="20"/>
    </row>
    <row r="7" spans="1:256" ht="27" customHeight="1">
      <c r="D7" s="9"/>
      <c r="E7" s="323" t="e">
        <f>#REF!</f>
        <v>#REF!</v>
      </c>
      <c r="F7" s="323"/>
      <c r="G7" s="323"/>
      <c r="H7" s="323"/>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75" t="s">
        <v>1</v>
      </c>
      <c r="E9" s="275"/>
      <c r="F9" s="275"/>
      <c r="G9" s="275"/>
      <c r="H9" s="275"/>
      <c r="I9" s="275"/>
      <c r="J9" s="275"/>
      <c r="K9" s="275"/>
      <c r="L9" s="275"/>
      <c r="M9" s="275"/>
      <c r="N9" s="275"/>
      <c r="O9" s="275"/>
      <c r="P9" s="275"/>
      <c r="Q9" s="275"/>
      <c r="R9" s="275"/>
      <c r="S9" s="275"/>
      <c r="T9" s="275"/>
      <c r="U9" s="27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75" t="s">
        <v>2</v>
      </c>
      <c r="E10" s="275"/>
      <c r="F10" s="275"/>
      <c r="G10" s="275"/>
      <c r="H10" s="275"/>
      <c r="I10" s="275"/>
      <c r="J10" s="275"/>
      <c r="K10" s="275"/>
      <c r="L10" s="275"/>
      <c r="M10" s="275"/>
      <c r="N10" s="275"/>
      <c r="O10" s="275"/>
      <c r="P10" s="275"/>
      <c r="Q10" s="275"/>
      <c r="R10" s="275"/>
      <c r="S10" s="275"/>
      <c r="T10" s="275"/>
      <c r="U10" s="275"/>
      <c r="V10" s="21"/>
      <c r="W10" s="21"/>
      <c r="X10" s="131"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1" customHeight="1">
      <c r="I11" s="14" t="s">
        <v>5</v>
      </c>
      <c r="J11" s="270" t="s">
        <v>109</v>
      </c>
      <c r="K11" s="270"/>
      <c r="L11" s="270"/>
      <c r="M11" s="270"/>
      <c r="N11" s="270"/>
      <c r="Q11" s="14"/>
      <c r="R11" s="277"/>
      <c r="S11" s="277"/>
      <c r="T11" s="277"/>
      <c r="U11" s="277"/>
    </row>
    <row r="12" spans="1:256" ht="33" customHeight="1">
      <c r="D12" s="279" t="s">
        <v>110</v>
      </c>
      <c r="E12" s="320"/>
      <c r="F12" s="320"/>
      <c r="G12" s="320"/>
      <c r="H12" s="320"/>
      <c r="I12" s="321" t="str">
        <f>X12</f>
        <v>Строительство ВЛИ-0,38 кВ от ВЛИ-0,38 кВ от КТП-10/0,4кВ № 2452, ПС №329 "Осиновка", в т.ч. ПИР, МО, Солнечногорский р-н, д. Бережки</v>
      </c>
      <c r="J12" s="321"/>
      <c r="K12" s="321"/>
      <c r="L12" s="321"/>
      <c r="M12" s="321"/>
      <c r="N12" s="321"/>
      <c r="O12" s="321"/>
      <c r="P12" s="321"/>
      <c r="Q12" s="321"/>
      <c r="R12" s="321"/>
      <c r="S12" s="321"/>
      <c r="T12" s="321"/>
      <c r="U12" s="321"/>
      <c r="X12" s="133" t="s">
        <v>187</v>
      </c>
      <c r="Y12" s="1" t="s">
        <v>7</v>
      </c>
    </row>
    <row r="13" spans="1:256">
      <c r="E13" s="53"/>
      <c r="F13" s="53"/>
      <c r="G13" s="53" t="s">
        <v>112</v>
      </c>
      <c r="X13" s="134"/>
    </row>
    <row r="14" spans="1:256" ht="15.75">
      <c r="E14" s="53"/>
      <c r="F14" s="285" t="str">
        <f>CONCATENATE("Код SAP ",X14)</f>
        <v>Код SAP I-285587</v>
      </c>
      <c r="G14" s="322"/>
      <c r="H14" s="322"/>
      <c r="I14" s="322"/>
      <c r="X14" s="133" t="s">
        <v>188</v>
      </c>
      <c r="Y14" s="1" t="s">
        <v>8</v>
      </c>
    </row>
    <row r="15" spans="1:256" ht="31.5">
      <c r="G15" s="10" t="s">
        <v>114</v>
      </c>
      <c r="H15" s="270" t="s">
        <v>115</v>
      </c>
      <c r="I15" s="270"/>
      <c r="J15" s="270"/>
      <c r="K15" s="270"/>
      <c r="N15" s="30"/>
      <c r="O15" s="30"/>
      <c r="P15" s="14" t="s">
        <v>116</v>
      </c>
      <c r="Q15" s="270"/>
      <c r="R15" s="270"/>
      <c r="S15" s="270"/>
      <c r="T15" s="270"/>
      <c r="U15" s="270"/>
      <c r="X15" s="133" t="s">
        <v>189</v>
      </c>
      <c r="Y15" s="1" t="s">
        <v>12</v>
      </c>
    </row>
    <row r="16" spans="1:256" ht="15.75">
      <c r="H16" s="30"/>
      <c r="I16" s="14" t="s">
        <v>118</v>
      </c>
      <c r="J16" s="317" t="s">
        <v>119</v>
      </c>
      <c r="K16" s="317"/>
      <c r="P16" s="14" t="s">
        <v>120</v>
      </c>
      <c r="Q16" s="318"/>
      <c r="R16" s="318"/>
      <c r="S16" s="318"/>
      <c r="T16" s="318"/>
      <c r="U16" s="318"/>
      <c r="X16" s="151">
        <v>0.12</v>
      </c>
      <c r="Y16" s="1" t="s">
        <v>14</v>
      </c>
      <c r="AB16" s="1"/>
      <c r="AC16" s="1"/>
      <c r="AD16" s="1"/>
      <c r="AE16" s="1"/>
      <c r="AF16" s="1"/>
    </row>
    <row r="17" spans="1:256" ht="15.75">
      <c r="H17" s="30"/>
      <c r="I17" s="30"/>
      <c r="J17" s="30"/>
      <c r="K17" s="14" t="s">
        <v>122</v>
      </c>
      <c r="L17" s="319"/>
      <c r="M17" s="319"/>
      <c r="N17" s="319"/>
      <c r="O17" s="319"/>
      <c r="P17" s="319"/>
      <c r="Q17" s="319"/>
      <c r="R17" s="319"/>
      <c r="S17" s="319"/>
      <c r="T17" s="319"/>
      <c r="U17" s="319"/>
      <c r="X17" s="54">
        <v>44933</v>
      </c>
      <c r="Y17" s="1" t="s">
        <v>15</v>
      </c>
      <c r="AB17" s="1"/>
      <c r="AC17" s="1"/>
      <c r="AD17" s="1"/>
      <c r="AE17" s="1"/>
      <c r="AF17" s="1"/>
    </row>
    <row r="18" spans="1:256" ht="15.75">
      <c r="D18" s="26" t="s">
        <v>123</v>
      </c>
      <c r="E18" s="56"/>
      <c r="F18" s="56"/>
      <c r="G18" s="56"/>
      <c r="H18" s="56"/>
      <c r="I18" s="56"/>
      <c r="J18" s="56"/>
      <c r="K18" s="56"/>
      <c r="L18" s="56"/>
      <c r="M18" s="56"/>
      <c r="N18" s="56"/>
      <c r="O18" s="56"/>
      <c r="P18" s="56"/>
      <c r="Q18" s="56"/>
      <c r="R18" s="56"/>
      <c r="S18" s="56"/>
      <c r="T18" s="56"/>
      <c r="U18" s="56"/>
      <c r="X18" s="52">
        <v>8701</v>
      </c>
      <c r="Y18" s="1" t="s">
        <v>17</v>
      </c>
    </row>
    <row r="19" spans="1:256" ht="15.75">
      <c r="D19" s="269" t="s">
        <v>16</v>
      </c>
      <c r="E19" s="269"/>
      <c r="F19" s="269"/>
      <c r="H19" s="270" t="s">
        <v>124</v>
      </c>
      <c r="I19" s="270"/>
      <c r="J19" s="270"/>
      <c r="L19" s="270"/>
      <c r="M19" s="270"/>
      <c r="N19" s="270"/>
      <c r="P19" s="270" t="str">
        <f>X15</f>
        <v>МО, Солнечногорский р-н, д. Бережки</v>
      </c>
      <c r="Q19" s="270"/>
      <c r="R19" s="270"/>
      <c r="S19" s="270"/>
      <c r="T19" s="270"/>
      <c r="U19" s="270"/>
      <c r="X19" s="52">
        <v>189559.72</v>
      </c>
      <c r="Y19" s="1" t="s">
        <v>125</v>
      </c>
    </row>
    <row r="20" spans="1:256" ht="15.75">
      <c r="D20" s="262" t="s">
        <v>18</v>
      </c>
      <c r="E20" s="262"/>
      <c r="F20" s="262"/>
      <c r="I20" s="47" t="s">
        <v>19</v>
      </c>
      <c r="M20" s="47" t="s">
        <v>20</v>
      </c>
      <c r="Q20" s="47" t="s">
        <v>21</v>
      </c>
      <c r="X20" s="133" t="s">
        <v>190</v>
      </c>
      <c r="Y20" s="1" t="s">
        <v>24</v>
      </c>
    </row>
    <row r="21" spans="1:256">
      <c r="D21" s="53"/>
      <c r="E21" s="53"/>
      <c r="F21" s="53"/>
      <c r="I21" s="47"/>
      <c r="M21" s="47"/>
      <c r="Q21" s="47"/>
    </row>
    <row r="22" spans="1:256" ht="15.75">
      <c r="F22" s="10" t="s">
        <v>23</v>
      </c>
      <c r="G22" s="263" t="str">
        <f>CONCATENATE("Выполнение ",X10)</f>
        <v>Выполнение ПИР, СМР, ПНР</v>
      </c>
      <c r="H22" s="263"/>
      <c r="I22" s="263"/>
      <c r="J22" s="263"/>
      <c r="K22" s="263"/>
      <c r="L22" s="263"/>
      <c r="M22" s="263"/>
      <c r="N22" s="263"/>
      <c r="O22" s="263"/>
      <c r="P22" s="263"/>
      <c r="Q22" s="263"/>
      <c r="R22" s="263"/>
      <c r="S22" s="263"/>
      <c r="T22" s="263"/>
      <c r="U22" s="263"/>
      <c r="X22" s="54"/>
    </row>
    <row r="23" spans="1:256" ht="30" customHeight="1">
      <c r="D23" s="316" t="s">
        <v>127</v>
      </c>
      <c r="E23" s="316"/>
      <c r="F23" s="316"/>
      <c r="H23" s="50" t="s">
        <v>128</v>
      </c>
      <c r="I23" s="266" t="str">
        <f>I12</f>
        <v>Строительство ВЛИ-0,38 кВ от ВЛИ-0,38 кВ от КТП-10/0,4кВ № 2452, ПС №329 "Осиновка", в т.ч. ПИР, МО, Солнечногорский р-н, д. Бережки</v>
      </c>
      <c r="J23" s="266"/>
      <c r="K23" s="266"/>
      <c r="L23" s="266"/>
      <c r="M23" s="266"/>
      <c r="N23" s="266"/>
      <c r="O23" s="266"/>
      <c r="P23" s="266"/>
      <c r="Q23" s="266"/>
      <c r="R23" s="266"/>
      <c r="S23" s="266"/>
      <c r="T23" s="266"/>
      <c r="U23" s="266"/>
    </row>
    <row r="24" spans="1:256">
      <c r="D24" s="53"/>
      <c r="E24" s="53"/>
      <c r="F24" s="53"/>
      <c r="G24" s="30"/>
    </row>
    <row r="25" spans="1:256">
      <c r="D25" s="26" t="s">
        <v>26</v>
      </c>
      <c r="E25" s="56"/>
      <c r="F25" s="56"/>
      <c r="G25" s="30"/>
      <c r="I25" s="263" t="str">
        <f>CONCATENATE("ТУ №",X20,": Строительство ВЛ-0,4 кВ протяженностью ",X16," км")</f>
        <v>ТУ №С8-22-302-88005(213210): Строительство ВЛ-0,4 кВ протяженностью 0,12 км</v>
      </c>
      <c r="J25" s="263"/>
      <c r="K25" s="263"/>
      <c r="L25" s="263"/>
      <c r="M25" s="263"/>
      <c r="N25" s="263"/>
      <c r="O25" s="263"/>
      <c r="P25" s="263"/>
      <c r="Q25" s="263"/>
      <c r="R25" s="263"/>
      <c r="S25" s="263"/>
      <c r="T25" s="263"/>
      <c r="U25" s="263"/>
    </row>
    <row r="26" spans="1:256">
      <c r="B26" s="58" t="s">
        <v>27</v>
      </c>
      <c r="C26" s="58" t="s">
        <v>28</v>
      </c>
      <c r="D26" s="257" t="s">
        <v>29</v>
      </c>
      <c r="E26" s="257"/>
      <c r="F26" s="257"/>
      <c r="G26" s="257"/>
      <c r="H26" s="257"/>
      <c r="I26" s="257"/>
      <c r="J26" s="257"/>
      <c r="K26" s="257"/>
      <c r="L26" s="257"/>
      <c r="M26" s="257"/>
      <c r="N26" s="257"/>
      <c r="O26" s="257"/>
      <c r="P26" s="257"/>
      <c r="Q26" s="257"/>
      <c r="R26" s="257"/>
      <c r="S26" s="257"/>
      <c r="T26" s="257"/>
      <c r="U26" s="257"/>
    </row>
    <row r="27" spans="1:256">
      <c r="A27" s="30"/>
      <c r="B27" s="2" t="b">
        <f>OR(B28:B49)</f>
        <v>1</v>
      </c>
      <c r="C27" s="2" t="b">
        <f>OR(C28:C49)</f>
        <v>0</v>
      </c>
      <c r="D27" s="258" t="s">
        <v>30</v>
      </c>
      <c r="E27" s="259"/>
      <c r="F27" s="259"/>
      <c r="G27" s="259"/>
      <c r="H27" s="259"/>
      <c r="I27" s="259"/>
      <c r="J27" s="259"/>
      <c r="K27" s="260"/>
      <c r="L27" s="261" t="s">
        <v>31</v>
      </c>
      <c r="M27" s="261"/>
      <c r="N27" s="261"/>
      <c r="O27" s="261"/>
      <c r="P27" s="261"/>
      <c r="Q27" s="261"/>
      <c r="R27" s="261"/>
      <c r="S27" s="261"/>
      <c r="T27" s="261"/>
      <c r="U27" s="261"/>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7"/>
      <c r="B28" s="59" t="b">
        <v>1</v>
      </c>
      <c r="C28" s="59"/>
      <c r="D28" s="62"/>
      <c r="E28" s="235" t="s">
        <v>32</v>
      </c>
      <c r="F28" s="236"/>
      <c r="G28" s="236"/>
      <c r="H28" s="236"/>
      <c r="I28" s="236"/>
      <c r="J28" s="236"/>
      <c r="K28" s="237"/>
      <c r="L28" s="220"/>
      <c r="M28" s="220"/>
      <c r="N28" s="220"/>
      <c r="O28" s="220"/>
      <c r="P28" s="220"/>
      <c r="Q28" s="220"/>
      <c r="R28" s="220"/>
      <c r="S28" s="220"/>
      <c r="T28" s="220"/>
      <c r="U28" s="220"/>
      <c r="V28" s="57"/>
      <c r="W28" s="57"/>
      <c r="X28" s="57"/>
      <c r="Y28" s="57"/>
      <c r="Z28" s="57"/>
      <c r="AA28" s="57"/>
      <c r="AB28" s="57"/>
      <c r="AC28" s="57"/>
      <c r="AD28" s="57"/>
      <c r="AE28" s="57"/>
      <c r="AF28" s="57"/>
      <c r="AG28" s="57"/>
      <c r="AH28" s="57"/>
      <c r="AI28" s="57"/>
      <c r="AJ28" s="57"/>
      <c r="AK28" s="57"/>
      <c r="AL28" s="57"/>
      <c r="AM28" s="57"/>
      <c r="AN28" s="57"/>
      <c r="AO28" s="57"/>
      <c r="AP28" s="57"/>
      <c r="AQ28" s="57"/>
      <c r="AR28" s="57"/>
      <c r="AS28" s="57"/>
      <c r="AT28" s="57"/>
      <c r="AU28" s="57"/>
      <c r="AV28" s="57"/>
      <c r="AW28" s="57"/>
      <c r="AX28" s="57"/>
      <c r="AY28" s="57"/>
      <c r="AZ28" s="57"/>
      <c r="BA28" s="57"/>
      <c r="BB28" s="57"/>
      <c r="BC28" s="57"/>
      <c r="BD28" s="57"/>
      <c r="BE28" s="57"/>
      <c r="BF28" s="57"/>
      <c r="BG28" s="57"/>
      <c r="BH28" s="57"/>
      <c r="BI28" s="57"/>
      <c r="BJ28" s="57"/>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c r="DJ28" s="57"/>
      <c r="DK28" s="57"/>
      <c r="DL28" s="57"/>
      <c r="DM28" s="57"/>
      <c r="DN28" s="57"/>
      <c r="DO28" s="57"/>
      <c r="DP28" s="57"/>
      <c r="DQ28" s="57"/>
      <c r="DR28" s="57"/>
      <c r="DS28" s="57"/>
      <c r="DT28" s="57"/>
      <c r="DU28" s="57"/>
      <c r="DV28" s="57"/>
      <c r="DW28" s="57"/>
      <c r="DX28" s="57"/>
      <c r="DY28" s="57"/>
      <c r="DZ28" s="57"/>
      <c r="EA28" s="57"/>
      <c r="EB28" s="57"/>
      <c r="EC28" s="57"/>
      <c r="ED28" s="57"/>
      <c r="EE28" s="57"/>
      <c r="EF28" s="57"/>
      <c r="EG28" s="57"/>
      <c r="EH28" s="57"/>
      <c r="EI28" s="57"/>
      <c r="EJ28" s="57"/>
      <c r="EK28" s="57"/>
      <c r="EL28" s="57"/>
      <c r="EM28" s="57"/>
      <c r="EN28" s="57"/>
      <c r="EO28" s="57"/>
      <c r="EP28" s="57"/>
      <c r="EQ28" s="57"/>
      <c r="ER28" s="57"/>
      <c r="ES28" s="57"/>
      <c r="ET28" s="57"/>
      <c r="EU28" s="57"/>
      <c r="EV28" s="57"/>
      <c r="EW28" s="57"/>
      <c r="EX28" s="57"/>
      <c r="EY28" s="57"/>
      <c r="EZ28" s="57"/>
      <c r="FA28" s="57"/>
      <c r="FB28" s="57"/>
      <c r="FC28" s="57"/>
      <c r="FD28" s="57"/>
      <c r="FE28" s="57"/>
      <c r="FF28" s="57"/>
      <c r="FG28" s="57"/>
      <c r="FH28" s="57"/>
      <c r="FI28" s="57"/>
      <c r="FJ28" s="57"/>
      <c r="FK28" s="57"/>
      <c r="FL28" s="57"/>
      <c r="FM28" s="57"/>
      <c r="FN28" s="57"/>
      <c r="FO28" s="57"/>
      <c r="FP28" s="57"/>
      <c r="FQ28" s="57"/>
      <c r="FR28" s="57"/>
      <c r="FS28" s="57"/>
      <c r="FT28" s="57"/>
      <c r="FU28" s="57"/>
      <c r="FV28" s="57"/>
      <c r="FW28" s="57"/>
      <c r="FX28" s="57"/>
      <c r="FY28" s="57"/>
      <c r="FZ28" s="57"/>
      <c r="GA28" s="57"/>
      <c r="GB28" s="57"/>
      <c r="GC28" s="57"/>
      <c r="GD28" s="57"/>
      <c r="GE28" s="57"/>
      <c r="GF28" s="57"/>
      <c r="GG28" s="57"/>
      <c r="GH28" s="57"/>
      <c r="GI28" s="57"/>
      <c r="GJ28" s="57"/>
      <c r="GK28" s="57"/>
      <c r="GL28" s="57"/>
      <c r="GM28" s="57"/>
      <c r="GN28" s="57"/>
      <c r="GO28" s="57"/>
      <c r="GP28" s="57"/>
      <c r="GQ28" s="57"/>
      <c r="GR28" s="57"/>
      <c r="GS28" s="57"/>
      <c r="GT28" s="57"/>
      <c r="GU28" s="57"/>
      <c r="GV28" s="57"/>
      <c r="GW28" s="57"/>
      <c r="GX28" s="57"/>
      <c r="GY28" s="57"/>
      <c r="GZ28" s="57"/>
      <c r="HA28" s="57"/>
      <c r="HB28" s="57"/>
      <c r="HC28" s="57"/>
      <c r="HD28" s="57"/>
      <c r="HE28" s="57"/>
      <c r="HF28" s="57"/>
      <c r="HG28" s="57"/>
      <c r="HH28" s="57"/>
      <c r="HI28" s="57"/>
      <c r="HJ28" s="57"/>
      <c r="HK28" s="57"/>
      <c r="HL28" s="57"/>
      <c r="HM28" s="57"/>
      <c r="HN28" s="57"/>
      <c r="HO28" s="57"/>
      <c r="HP28" s="57"/>
      <c r="HQ28" s="57"/>
      <c r="HR28" s="57"/>
      <c r="HS28" s="57"/>
      <c r="HT28" s="57"/>
      <c r="HU28" s="57"/>
      <c r="HV28" s="57"/>
      <c r="HW28" s="57"/>
      <c r="HX28" s="57"/>
      <c r="HY28" s="57"/>
      <c r="HZ28" s="57"/>
      <c r="IA28" s="57"/>
      <c r="IB28" s="57"/>
      <c r="IC28" s="57"/>
      <c r="ID28" s="57"/>
      <c r="IE28" s="57"/>
      <c r="IF28" s="57"/>
      <c r="IG28" s="57"/>
      <c r="IH28" s="57"/>
      <c r="II28" s="57"/>
      <c r="IJ28" s="57"/>
      <c r="IK28" s="57"/>
      <c r="IL28" s="57"/>
      <c r="IM28" s="57"/>
      <c r="IN28" s="57"/>
      <c r="IO28" s="57"/>
      <c r="IP28" s="57"/>
      <c r="IQ28" s="57"/>
      <c r="IR28" s="57"/>
      <c r="IS28" s="57"/>
      <c r="IT28" s="57"/>
      <c r="IU28" s="57"/>
      <c r="IV28" s="57"/>
    </row>
    <row r="29" spans="1:256">
      <c r="A29" s="9"/>
      <c r="B29" s="59" t="b">
        <v>1</v>
      </c>
      <c r="C29" s="59"/>
      <c r="D29" s="66"/>
      <c r="E29" s="9"/>
      <c r="F29" s="235" t="s">
        <v>34</v>
      </c>
      <c r="G29" s="236"/>
      <c r="H29" s="236"/>
      <c r="I29" s="236"/>
      <c r="J29" s="236"/>
      <c r="K29" s="237"/>
      <c r="L29" s="235"/>
      <c r="M29" s="236"/>
      <c r="N29" s="236"/>
      <c r="O29" s="236"/>
      <c r="P29" s="236"/>
      <c r="Q29" s="236"/>
      <c r="R29" s="236"/>
      <c r="S29" s="236"/>
      <c r="T29" s="236"/>
      <c r="U29" s="23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9" t="b">
        <v>1</v>
      </c>
      <c r="C30" s="59"/>
      <c r="D30" s="66"/>
      <c r="E30" s="9"/>
      <c r="F30" s="235" t="s">
        <v>36</v>
      </c>
      <c r="G30" s="236"/>
      <c r="H30" s="236"/>
      <c r="I30" s="236"/>
      <c r="J30" s="236"/>
      <c r="K30" s="237"/>
      <c r="L30" s="254" t="s">
        <v>37</v>
      </c>
      <c r="M30" s="255"/>
      <c r="N30" s="255"/>
      <c r="O30" s="255"/>
      <c r="P30" s="255"/>
      <c r="Q30" s="255"/>
      <c r="R30" s="255"/>
      <c r="S30" s="255"/>
      <c r="T30" s="255"/>
      <c r="U30" s="256"/>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9" t="b">
        <v>1</v>
      </c>
      <c r="C31" s="59"/>
      <c r="D31" s="66"/>
      <c r="E31" s="9"/>
      <c r="F31" s="235" t="s">
        <v>129</v>
      </c>
      <c r="G31" s="236"/>
      <c r="H31" s="236"/>
      <c r="I31" s="236"/>
      <c r="J31" s="236"/>
      <c r="K31" s="237"/>
      <c r="L31" s="313"/>
      <c r="M31" s="314"/>
      <c r="N31" s="314"/>
      <c r="O31" s="314"/>
      <c r="P31" s="314"/>
      <c r="Q31" s="314"/>
      <c r="R31" s="314"/>
      <c r="S31" s="314"/>
      <c r="T31" s="314"/>
      <c r="U31" s="315"/>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9" t="b">
        <v>1</v>
      </c>
      <c r="C32" s="59"/>
      <c r="D32" s="66"/>
      <c r="E32" s="9"/>
      <c r="F32" s="235" t="s">
        <v>38</v>
      </c>
      <c r="G32" s="236"/>
      <c r="H32" s="236"/>
      <c r="I32" s="236"/>
      <c r="J32" s="236"/>
      <c r="K32" s="237"/>
      <c r="L32" s="254"/>
      <c r="M32" s="236"/>
      <c r="N32" s="236"/>
      <c r="O32" s="236"/>
      <c r="P32" s="236"/>
      <c r="Q32" s="236"/>
      <c r="R32" s="236"/>
      <c r="S32" s="236"/>
      <c r="T32" s="236"/>
      <c r="U32" s="237"/>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9"/>
      <c r="C33" s="59"/>
      <c r="D33" s="62"/>
      <c r="E33" s="235" t="s">
        <v>130</v>
      </c>
      <c r="F33" s="236"/>
      <c r="G33" s="236"/>
      <c r="H33" s="236"/>
      <c r="I33" s="236"/>
      <c r="J33" s="236"/>
      <c r="K33" s="237"/>
      <c r="L33" s="135"/>
      <c r="M33" s="136"/>
      <c r="N33" s="136"/>
      <c r="O33" s="136"/>
      <c r="P33" s="136"/>
      <c r="Q33" s="136"/>
      <c r="R33" s="136"/>
      <c r="S33" s="136"/>
      <c r="T33" s="136"/>
      <c r="U33" s="137"/>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9" t="b">
        <v>0</v>
      </c>
      <c r="C34" s="59"/>
      <c r="D34" s="66"/>
      <c r="E34" s="235" t="s">
        <v>40</v>
      </c>
      <c r="F34" s="236"/>
      <c r="G34" s="236"/>
      <c r="H34" s="236"/>
      <c r="I34" s="236"/>
      <c r="J34" s="236"/>
      <c r="K34" s="237"/>
      <c r="L34" s="253"/>
      <c r="M34" s="240"/>
      <c r="N34" s="240"/>
      <c r="O34" s="240"/>
      <c r="P34" s="240"/>
      <c r="Q34" s="240"/>
      <c r="R34" s="240"/>
      <c r="S34" s="240"/>
      <c r="T34" s="240"/>
      <c r="U34" s="240"/>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3.25" customHeight="1">
      <c r="A35" s="9"/>
      <c r="B35" s="59" t="b">
        <v>1</v>
      </c>
      <c r="C35" s="59"/>
      <c r="D35" s="66"/>
      <c r="E35" s="247" t="s">
        <v>131</v>
      </c>
      <c r="F35" s="248"/>
      <c r="G35" s="248"/>
      <c r="H35" s="248"/>
      <c r="I35" s="248"/>
      <c r="J35" s="248"/>
      <c r="K35" s="249"/>
      <c r="L35" s="239" t="s">
        <v>42</v>
      </c>
      <c r="M35" s="240"/>
      <c r="N35" s="240"/>
      <c r="O35" s="240"/>
      <c r="P35" s="240"/>
      <c r="Q35" s="240"/>
      <c r="R35" s="240"/>
      <c r="S35" s="240"/>
      <c r="T35" s="240"/>
      <c r="U35" s="240"/>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9"/>
      <c r="C36" s="59"/>
      <c r="D36" s="66"/>
      <c r="E36" s="61"/>
      <c r="F36" s="248" t="s">
        <v>132</v>
      </c>
      <c r="G36" s="248"/>
      <c r="H36" s="248"/>
      <c r="I36" s="248"/>
      <c r="J36" s="248"/>
      <c r="K36" s="249"/>
      <c r="L36" s="310"/>
      <c r="M36" s="311"/>
      <c r="N36" s="311"/>
      <c r="O36" s="311"/>
      <c r="P36" s="311"/>
      <c r="Q36" s="311"/>
      <c r="R36" s="311"/>
      <c r="S36" s="311"/>
      <c r="T36" s="311"/>
      <c r="U36" s="31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9" t="b">
        <v>0</v>
      </c>
      <c r="C37" s="59"/>
      <c r="D37" s="66"/>
      <c r="E37" s="235" t="s">
        <v>43</v>
      </c>
      <c r="F37" s="236"/>
      <c r="G37" s="236"/>
      <c r="H37" s="236"/>
      <c r="I37" s="236"/>
      <c r="J37" s="236"/>
      <c r="K37" s="237"/>
      <c r="L37" s="221"/>
      <c r="M37" s="221"/>
      <c r="N37" s="221"/>
      <c r="O37" s="221"/>
      <c r="P37" s="221"/>
      <c r="Q37" s="221"/>
      <c r="R37" s="221"/>
      <c r="S37" s="221"/>
      <c r="T37" s="221"/>
      <c r="U37" s="221"/>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9" t="b">
        <v>1</v>
      </c>
      <c r="C38" s="59"/>
      <c r="D38" s="66"/>
      <c r="E38" s="235" t="s">
        <v>45</v>
      </c>
      <c r="F38" s="236"/>
      <c r="G38" s="236"/>
      <c r="H38" s="236"/>
      <c r="I38" s="236"/>
      <c r="J38" s="236"/>
      <c r="K38" s="237"/>
      <c r="L38" s="221" t="s">
        <v>46</v>
      </c>
      <c r="M38" s="221"/>
      <c r="N38" s="221"/>
      <c r="O38" s="221"/>
      <c r="P38" s="221"/>
      <c r="Q38" s="221"/>
      <c r="R38" s="221"/>
      <c r="S38" s="221"/>
      <c r="T38" s="221"/>
      <c r="U38" s="221"/>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9" t="b">
        <v>1</v>
      </c>
      <c r="C39" s="59"/>
      <c r="D39" s="66"/>
      <c r="E39" s="62"/>
      <c r="F39" s="235" t="s">
        <v>47</v>
      </c>
      <c r="G39" s="236"/>
      <c r="H39" s="236"/>
      <c r="I39" s="236"/>
      <c r="J39" s="236"/>
      <c r="K39" s="237"/>
      <c r="L39" s="239"/>
      <c r="M39" s="240"/>
      <c r="N39" s="240"/>
      <c r="O39" s="240"/>
      <c r="P39" s="240"/>
      <c r="Q39" s="240"/>
      <c r="R39" s="240"/>
      <c r="S39" s="240"/>
      <c r="T39" s="240"/>
      <c r="U39" s="240"/>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34.5" customHeight="1">
      <c r="A40" s="9"/>
      <c r="B40" s="59" t="b">
        <v>1</v>
      </c>
      <c r="C40" s="59"/>
      <c r="D40" s="66"/>
      <c r="E40" s="62"/>
      <c r="F40" s="235" t="s">
        <v>48</v>
      </c>
      <c r="G40" s="236"/>
      <c r="H40" s="236"/>
      <c r="I40" s="236"/>
      <c r="J40" s="236"/>
      <c r="K40" s="237"/>
      <c r="L40" s="241" t="s">
        <v>49</v>
      </c>
      <c r="M40" s="242"/>
      <c r="N40" s="242"/>
      <c r="O40" s="242"/>
      <c r="P40" s="242"/>
      <c r="Q40" s="242"/>
      <c r="R40" s="242"/>
      <c r="S40" s="242"/>
      <c r="T40" s="242"/>
      <c r="U40" s="243"/>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6.5" customHeight="1">
      <c r="A41" s="9"/>
      <c r="B41" s="59" t="b">
        <v>1</v>
      </c>
      <c r="C41" s="59"/>
      <c r="D41" s="66"/>
      <c r="E41" s="62"/>
      <c r="F41" s="235" t="s">
        <v>50</v>
      </c>
      <c r="G41" s="236"/>
      <c r="H41" s="236"/>
      <c r="I41" s="236"/>
      <c r="J41" s="236"/>
      <c r="K41" s="237"/>
      <c r="L41" s="244"/>
      <c r="M41" s="245"/>
      <c r="N41" s="245"/>
      <c r="O41" s="245"/>
      <c r="P41" s="245"/>
      <c r="Q41" s="245"/>
      <c r="R41" s="245"/>
      <c r="S41" s="245"/>
      <c r="T41" s="245"/>
      <c r="U41" s="246"/>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2" customHeight="1">
      <c r="A42" s="9"/>
      <c r="B42" s="59"/>
      <c r="C42" s="59" t="b">
        <v>0</v>
      </c>
      <c r="D42" s="66"/>
      <c r="E42" s="62"/>
      <c r="F42" s="235" t="s">
        <v>51</v>
      </c>
      <c r="G42" s="236"/>
      <c r="H42" s="236"/>
      <c r="I42" s="236"/>
      <c r="J42" s="236"/>
      <c r="K42" s="237"/>
      <c r="L42" s="221" t="s">
        <v>52</v>
      </c>
      <c r="M42" s="221"/>
      <c r="N42" s="221"/>
      <c r="O42" s="221"/>
      <c r="P42" s="221"/>
      <c r="Q42" s="221"/>
      <c r="R42" s="221"/>
      <c r="S42" s="221"/>
      <c r="T42" s="221"/>
      <c r="U42" s="221"/>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7.25" customHeight="1">
      <c r="A43" s="9"/>
      <c r="B43" s="59"/>
      <c r="C43" s="59" t="b">
        <v>0</v>
      </c>
      <c r="D43" s="66"/>
      <c r="E43" s="62"/>
      <c r="F43" s="235" t="s">
        <v>53</v>
      </c>
      <c r="G43" s="236"/>
      <c r="H43" s="236"/>
      <c r="I43" s="236"/>
      <c r="J43" s="236"/>
      <c r="K43" s="237"/>
      <c r="L43" s="221" t="s">
        <v>54</v>
      </c>
      <c r="M43" s="221"/>
      <c r="N43" s="221"/>
      <c r="O43" s="221"/>
      <c r="P43" s="221"/>
      <c r="Q43" s="221"/>
      <c r="R43" s="221"/>
      <c r="S43" s="221"/>
      <c r="T43" s="221"/>
      <c r="U43" s="221"/>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9"/>
      <c r="C44" s="59" t="b">
        <v>0</v>
      </c>
      <c r="D44" s="66"/>
      <c r="E44" s="62"/>
      <c r="F44" s="235" t="s">
        <v>55</v>
      </c>
      <c r="G44" s="236"/>
      <c r="H44" s="236"/>
      <c r="I44" s="236"/>
      <c r="J44" s="236"/>
      <c r="K44" s="237"/>
      <c r="L44" s="221"/>
      <c r="M44" s="221"/>
      <c r="N44" s="221"/>
      <c r="O44" s="221"/>
      <c r="P44" s="221"/>
      <c r="Q44" s="221"/>
      <c r="R44" s="221"/>
      <c r="S44" s="221"/>
      <c r="T44" s="221"/>
      <c r="U44" s="221"/>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9" t="b">
        <v>1</v>
      </c>
      <c r="C45" s="59"/>
      <c r="D45" s="66"/>
      <c r="E45" s="62"/>
      <c r="F45" s="235" t="s">
        <v>56</v>
      </c>
      <c r="G45" s="236"/>
      <c r="H45" s="236"/>
      <c r="I45" s="236"/>
      <c r="J45" s="236"/>
      <c r="K45" s="237"/>
      <c r="L45" s="221"/>
      <c r="M45" s="221"/>
      <c r="N45" s="221"/>
      <c r="O45" s="221"/>
      <c r="P45" s="221"/>
      <c r="Q45" s="221"/>
      <c r="R45" s="221"/>
      <c r="S45" s="221"/>
      <c r="T45" s="221"/>
      <c r="U45" s="221"/>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9" t="b">
        <v>1</v>
      </c>
      <c r="C46" s="59"/>
      <c r="D46" s="66"/>
      <c r="E46" s="62"/>
      <c r="F46" s="235" t="s">
        <v>57</v>
      </c>
      <c r="G46" s="236"/>
      <c r="H46" s="236"/>
      <c r="I46" s="236"/>
      <c r="J46" s="236"/>
      <c r="K46" s="237"/>
      <c r="L46" s="220"/>
      <c r="M46" s="220"/>
      <c r="N46" s="220"/>
      <c r="O46" s="220"/>
      <c r="P46" s="220"/>
      <c r="Q46" s="220"/>
      <c r="R46" s="220"/>
      <c r="S46" s="220"/>
      <c r="T46" s="220"/>
      <c r="U46" s="220"/>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1" customHeight="1">
      <c r="A47" s="9"/>
      <c r="B47" s="59" t="b">
        <v>1</v>
      </c>
      <c r="C47" s="59"/>
      <c r="D47" s="66"/>
      <c r="E47" s="62"/>
      <c r="F47" s="235" t="s">
        <v>58</v>
      </c>
      <c r="G47" s="236"/>
      <c r="H47" s="236"/>
      <c r="I47" s="236"/>
      <c r="J47" s="236"/>
      <c r="K47" s="237"/>
      <c r="L47" s="221" t="s">
        <v>59</v>
      </c>
      <c r="M47" s="221"/>
      <c r="N47" s="221"/>
      <c r="O47" s="221"/>
      <c r="P47" s="221"/>
      <c r="Q47" s="221"/>
      <c r="R47" s="221"/>
      <c r="S47" s="221"/>
      <c r="T47" s="221"/>
      <c r="U47" s="221"/>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ht="16.5" customHeight="1">
      <c r="A48" s="9"/>
      <c r="B48" s="59" t="b">
        <v>1</v>
      </c>
      <c r="C48" s="59"/>
      <c r="D48" s="66"/>
      <c r="E48" s="62"/>
      <c r="F48" s="235" t="s">
        <v>60</v>
      </c>
      <c r="G48" s="236"/>
      <c r="H48" s="236"/>
      <c r="I48" s="236"/>
      <c r="J48" s="236"/>
      <c r="K48" s="237"/>
      <c r="L48" s="221" t="s">
        <v>61</v>
      </c>
      <c r="M48" s="220"/>
      <c r="N48" s="220"/>
      <c r="O48" s="220"/>
      <c r="P48" s="220"/>
      <c r="Q48" s="220"/>
      <c r="R48" s="220"/>
      <c r="S48" s="220"/>
      <c r="T48" s="220"/>
      <c r="U48" s="220"/>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9" t="b">
        <v>1</v>
      </c>
      <c r="C49" s="59"/>
      <c r="D49" s="66"/>
      <c r="E49" s="235" t="s">
        <v>133</v>
      </c>
      <c r="F49" s="236"/>
      <c r="G49" s="236"/>
      <c r="H49" s="236"/>
      <c r="I49" s="236"/>
      <c r="J49" s="236"/>
      <c r="K49" s="237"/>
      <c r="L49" s="220"/>
      <c r="M49" s="220"/>
      <c r="N49" s="220"/>
      <c r="O49" s="220"/>
      <c r="P49" s="220"/>
      <c r="Q49" s="220"/>
      <c r="R49" s="220"/>
      <c r="S49" s="220"/>
      <c r="T49" s="220"/>
      <c r="U49" s="220"/>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87" t="s">
        <v>134</v>
      </c>
      <c r="E50" s="288"/>
      <c r="F50" s="288"/>
      <c r="G50" s="289"/>
      <c r="H50" s="138"/>
      <c r="I50" s="296" t="s">
        <v>66</v>
      </c>
      <c r="J50" s="297"/>
      <c r="L50" s="30" t="s">
        <v>64</v>
      </c>
      <c r="P50" s="276" t="s">
        <v>65</v>
      </c>
      <c r="Q50" s="276"/>
      <c r="R50" s="276"/>
      <c r="S50" s="276"/>
      <c r="T50" s="276"/>
      <c r="U50" s="276"/>
    </row>
    <row r="51" spans="1:256" ht="15">
      <c r="D51" s="290"/>
      <c r="E51" s="291"/>
      <c r="F51" s="291"/>
      <c r="G51" s="292"/>
      <c r="H51" s="139" t="s">
        <v>33</v>
      </c>
      <c r="I51" s="298" t="s">
        <v>135</v>
      </c>
      <c r="J51" s="299"/>
      <c r="L51" s="30" t="s">
        <v>136</v>
      </c>
      <c r="P51" s="30"/>
      <c r="Q51" s="30"/>
      <c r="R51" s="30"/>
      <c r="S51" s="30"/>
      <c r="T51" s="30"/>
      <c r="U51" s="30"/>
      <c r="V51" s="30"/>
    </row>
    <row r="52" spans="1:256" ht="15">
      <c r="D52" s="290"/>
      <c r="E52" s="291"/>
      <c r="F52" s="291"/>
      <c r="G52" s="292"/>
      <c r="H52" s="140"/>
      <c r="I52" s="298" t="s">
        <v>137</v>
      </c>
      <c r="J52" s="299"/>
      <c r="L52" s="300"/>
      <c r="M52" s="301"/>
      <c r="N52" s="301"/>
      <c r="O52" s="301"/>
      <c r="P52" s="301"/>
      <c r="Q52" s="301"/>
      <c r="R52" s="301"/>
      <c r="S52" s="301"/>
      <c r="T52" s="301"/>
      <c r="U52" s="302"/>
    </row>
    <row r="53" spans="1:256" ht="15">
      <c r="D53" s="290"/>
      <c r="E53" s="291"/>
      <c r="F53" s="291"/>
      <c r="G53" s="292"/>
      <c r="H53" s="140"/>
      <c r="I53" s="298" t="s">
        <v>138</v>
      </c>
      <c r="J53" s="299"/>
      <c r="L53" s="241"/>
      <c r="M53" s="303"/>
      <c r="N53" s="303"/>
      <c r="O53" s="303"/>
      <c r="P53" s="303"/>
      <c r="Q53" s="303"/>
      <c r="R53" s="303"/>
      <c r="S53" s="303"/>
      <c r="T53" s="303"/>
      <c r="U53" s="304"/>
    </row>
    <row r="54" spans="1:256" ht="15">
      <c r="D54" s="290"/>
      <c r="E54" s="291"/>
      <c r="F54" s="291"/>
      <c r="G54" s="292"/>
      <c r="H54" s="140"/>
      <c r="I54" s="298" t="s">
        <v>139</v>
      </c>
      <c r="J54" s="299"/>
      <c r="L54" s="241"/>
      <c r="M54" s="303"/>
      <c r="N54" s="303"/>
      <c r="O54" s="303"/>
      <c r="P54" s="303"/>
      <c r="Q54" s="303"/>
      <c r="R54" s="303"/>
      <c r="S54" s="303"/>
      <c r="T54" s="303"/>
      <c r="U54" s="304"/>
    </row>
    <row r="55" spans="1:256" ht="15">
      <c r="D55" s="293"/>
      <c r="E55" s="294"/>
      <c r="F55" s="294"/>
      <c r="G55" s="295"/>
      <c r="H55" s="140"/>
      <c r="I55" s="308" t="s">
        <v>140</v>
      </c>
      <c r="J55" s="309"/>
      <c r="L55" s="241"/>
      <c r="M55" s="303"/>
      <c r="N55" s="303"/>
      <c r="O55" s="303"/>
      <c r="P55" s="303"/>
      <c r="Q55" s="303"/>
      <c r="R55" s="303"/>
      <c r="S55" s="303"/>
      <c r="T55" s="303"/>
      <c r="U55" s="304"/>
    </row>
    <row r="56" spans="1:256">
      <c r="L56" s="305"/>
      <c r="M56" s="306"/>
      <c r="N56" s="306"/>
      <c r="O56" s="306"/>
      <c r="P56" s="306"/>
      <c r="Q56" s="306"/>
      <c r="R56" s="306"/>
      <c r="S56" s="306"/>
      <c r="T56" s="306"/>
      <c r="U56" s="307"/>
    </row>
    <row r="57" spans="1:256">
      <c r="L57" s="141"/>
      <c r="M57" s="141"/>
      <c r="N57" s="141"/>
      <c r="O57" s="141"/>
      <c r="P57" s="141"/>
      <c r="Q57" s="141"/>
      <c r="R57" s="141"/>
      <c r="S57" s="141"/>
      <c r="T57" s="141"/>
      <c r="U57" s="141"/>
      <c r="AB57" s="1"/>
      <c r="AC57" s="1"/>
      <c r="AD57" s="1"/>
      <c r="AE57" s="1"/>
      <c r="AF57" s="1"/>
    </row>
    <row r="58" spans="1:256">
      <c r="D58" s="30" t="s">
        <v>68</v>
      </c>
      <c r="G58" s="286">
        <f>X19*0.9</f>
        <v>170603.74799999999</v>
      </c>
      <c r="H58" s="286"/>
      <c r="I58" s="1" t="s">
        <v>69</v>
      </c>
      <c r="K58" s="30"/>
      <c r="L58" s="30" t="s">
        <v>68</v>
      </c>
      <c r="O58" s="283">
        <f>O60+O61+O62+O63+O64+O65</f>
        <v>204724.4976</v>
      </c>
      <c r="P58" s="283"/>
      <c r="Q58" s="1" t="s">
        <v>69</v>
      </c>
      <c r="R58" s="142"/>
      <c r="S58" s="26"/>
      <c r="T58" s="143"/>
      <c r="U58" s="30"/>
    </row>
    <row r="59" spans="1:256">
      <c r="D59" s="2" t="s">
        <v>141</v>
      </c>
      <c r="G59" s="144"/>
      <c r="H59" s="144"/>
      <c r="K59" s="30"/>
      <c r="L59" s="30" t="s">
        <v>142</v>
      </c>
      <c r="O59" s="145"/>
      <c r="P59" s="145"/>
      <c r="R59" s="142"/>
      <c r="S59" s="143"/>
      <c r="T59" s="146"/>
      <c r="U59" s="30"/>
      <c r="AB59" s="1"/>
      <c r="AC59" s="1"/>
      <c r="AD59" s="1"/>
      <c r="AE59" s="1"/>
      <c r="AF59" s="1"/>
    </row>
    <row r="60" spans="1:256">
      <c r="F60" s="10" t="s">
        <v>143</v>
      </c>
      <c r="G60" s="283">
        <f>X18</f>
        <v>8701</v>
      </c>
      <c r="H60" s="283"/>
      <c r="I60" s="1" t="s">
        <v>69</v>
      </c>
      <c r="J60" s="132"/>
      <c r="K60" s="142"/>
      <c r="N60" s="10" t="s">
        <v>144</v>
      </c>
      <c r="O60" s="283">
        <f t="shared" ref="O60:O61" si="0">G60*1.2</f>
        <v>10441.199999999999</v>
      </c>
      <c r="P60" s="283"/>
      <c r="Q60" s="1" t="s">
        <v>69</v>
      </c>
      <c r="R60" s="142"/>
      <c r="S60" s="143"/>
      <c r="T60" s="146"/>
      <c r="U60" s="30"/>
      <c r="AB60" s="1"/>
      <c r="AC60" s="1"/>
      <c r="AD60" s="1"/>
      <c r="AE60" s="1"/>
      <c r="AF60" s="1"/>
    </row>
    <row r="61" spans="1:256">
      <c r="F61" s="10" t="s">
        <v>145</v>
      </c>
      <c r="G61" s="283">
        <f>G58-G60</f>
        <v>161902.74799999999</v>
      </c>
      <c r="H61" s="283"/>
      <c r="I61" s="1" t="s">
        <v>69</v>
      </c>
      <c r="J61" s="132"/>
      <c r="K61" s="142"/>
      <c r="N61" s="10" t="s">
        <v>145</v>
      </c>
      <c r="O61" s="283">
        <f t="shared" si="0"/>
        <v>194283.29759999999</v>
      </c>
      <c r="P61" s="283"/>
      <c r="Q61" s="1" t="s">
        <v>69</v>
      </c>
      <c r="R61" s="142"/>
      <c r="S61" s="143"/>
      <c r="T61" s="146"/>
      <c r="U61" s="30"/>
      <c r="AB61" s="1"/>
      <c r="AC61" s="1"/>
      <c r="AD61" s="1"/>
      <c r="AE61" s="1"/>
      <c r="AF61" s="1"/>
    </row>
    <row r="62" spans="1:256">
      <c r="F62" s="10" t="s">
        <v>146</v>
      </c>
      <c r="G62" s="283">
        <v>0</v>
      </c>
      <c r="H62" s="283"/>
      <c r="I62" s="1" t="s">
        <v>69</v>
      </c>
      <c r="J62" s="132"/>
      <c r="K62" s="142"/>
      <c r="N62" s="10" t="s">
        <v>146</v>
      </c>
      <c r="O62" s="284">
        <v>0</v>
      </c>
      <c r="P62" s="284"/>
      <c r="Q62" s="1" t="s">
        <v>69</v>
      </c>
      <c r="R62" s="142"/>
      <c r="S62" s="142"/>
      <c r="T62" s="142"/>
      <c r="U62" s="142"/>
      <c r="AB62" s="1"/>
      <c r="AC62" s="1"/>
      <c r="AD62" s="1"/>
      <c r="AE62" s="1"/>
      <c r="AF62" s="1"/>
    </row>
    <row r="63" spans="1:256">
      <c r="F63" s="10" t="s">
        <v>147</v>
      </c>
      <c r="G63" s="283">
        <v>0</v>
      </c>
      <c r="H63" s="283"/>
      <c r="I63" s="1" t="s">
        <v>69</v>
      </c>
      <c r="K63" s="142"/>
      <c r="N63" s="10" t="s">
        <v>147</v>
      </c>
      <c r="O63" s="284">
        <v>0</v>
      </c>
      <c r="P63" s="284"/>
      <c r="Q63" s="1" t="s">
        <v>69</v>
      </c>
      <c r="R63" s="142"/>
      <c r="S63" s="142"/>
      <c r="T63" s="142"/>
      <c r="U63" s="142"/>
      <c r="AB63" s="1"/>
      <c r="AC63" s="1"/>
      <c r="AD63" s="1"/>
      <c r="AE63" s="1"/>
      <c r="AF63" s="1"/>
    </row>
    <row r="64" spans="1:256">
      <c r="D64" s="285" t="s">
        <v>86</v>
      </c>
      <c r="E64" s="285"/>
      <c r="F64" s="285"/>
      <c r="G64" s="283">
        <v>0</v>
      </c>
      <c r="H64" s="283"/>
      <c r="I64" s="1" t="s">
        <v>69</v>
      </c>
      <c r="K64" s="142"/>
      <c r="N64" s="10" t="s">
        <v>86</v>
      </c>
      <c r="O64" s="284">
        <v>0</v>
      </c>
      <c r="P64" s="284"/>
      <c r="Q64" s="1" t="s">
        <v>69</v>
      </c>
      <c r="R64" s="142"/>
      <c r="S64" s="142"/>
      <c r="T64" s="142"/>
      <c r="U64" s="142"/>
      <c r="AB64" s="1"/>
      <c r="AC64" s="1"/>
      <c r="AD64" s="1"/>
      <c r="AE64" s="1"/>
      <c r="AF64" s="1"/>
    </row>
    <row r="65" spans="1:256">
      <c r="E65" s="282" t="s">
        <v>148</v>
      </c>
      <c r="F65" s="282"/>
      <c r="G65" s="283">
        <v>0</v>
      </c>
      <c r="H65" s="283"/>
      <c r="I65" s="1" t="s">
        <v>69</v>
      </c>
      <c r="K65" s="142"/>
      <c r="M65" s="282" t="s">
        <v>148</v>
      </c>
      <c r="N65" s="282"/>
      <c r="O65" s="284">
        <v>0</v>
      </c>
      <c r="P65" s="284"/>
      <c r="Q65" s="1" t="s">
        <v>69</v>
      </c>
      <c r="R65" s="142"/>
      <c r="S65" s="142"/>
      <c r="T65" s="142"/>
      <c r="U65" s="142"/>
      <c r="AB65" s="1"/>
      <c r="AC65" s="1"/>
      <c r="AD65" s="1"/>
      <c r="AE65" s="1"/>
      <c r="AF65" s="1"/>
    </row>
    <row r="66" spans="1:256" ht="15.75">
      <c r="E66" s="147"/>
      <c r="F66" s="148"/>
      <c r="G66" s="21"/>
      <c r="K66" s="141"/>
      <c r="L66" s="141"/>
      <c r="M66" s="141"/>
      <c r="N66" s="141"/>
      <c r="O66" s="141"/>
      <c r="P66" s="141"/>
      <c r="Q66" s="141"/>
      <c r="R66" s="141"/>
      <c r="S66" s="141"/>
      <c r="T66" s="141"/>
      <c r="U66" s="141"/>
      <c r="AB66" s="1"/>
      <c r="AC66" s="1"/>
      <c r="AD66" s="1"/>
      <c r="AE66" s="1"/>
      <c r="AF66" s="1"/>
    </row>
    <row r="67" spans="1:256">
      <c r="D67" s="285" t="s">
        <v>149</v>
      </c>
      <c r="E67" s="285"/>
      <c r="F67" s="285"/>
      <c r="G67" s="285"/>
      <c r="H67" s="285"/>
      <c r="I67" s="285"/>
      <c r="J67" s="285"/>
      <c r="K67" s="285"/>
      <c r="L67" s="285"/>
      <c r="M67" s="285"/>
      <c r="N67" s="285"/>
      <c r="O67" s="285"/>
      <c r="P67" s="285"/>
      <c r="Q67" s="285"/>
      <c r="R67" s="285"/>
      <c r="S67" s="285"/>
      <c r="T67" s="285"/>
      <c r="U67" s="285"/>
    </row>
    <row r="68" spans="1:256">
      <c r="D68" s="56"/>
      <c r="E68" s="1" t="s">
        <v>150</v>
      </c>
      <c r="M68" s="44"/>
      <c r="N68" s="1" t="s">
        <v>151</v>
      </c>
    </row>
    <row r="69" spans="1:256">
      <c r="D69" s="56"/>
      <c r="E69" s="1" t="s">
        <v>152</v>
      </c>
      <c r="Q69" s="44" t="s">
        <v>153</v>
      </c>
      <c r="R69" s="1" t="s">
        <v>154</v>
      </c>
    </row>
    <row r="70" spans="1:256">
      <c r="E70" s="1" t="s">
        <v>91</v>
      </c>
      <c r="N70" s="56"/>
    </row>
    <row r="71" spans="1:256">
      <c r="N71" s="56"/>
    </row>
    <row r="72" spans="1:256">
      <c r="D72" s="278" t="s">
        <v>155</v>
      </c>
      <c r="E72" s="278"/>
      <c r="F72" s="278"/>
      <c r="G72" s="278"/>
      <c r="H72" s="278"/>
      <c r="I72" s="279" t="s">
        <v>156</v>
      </c>
      <c r="J72" s="279"/>
      <c r="K72" s="279"/>
      <c r="L72" s="279"/>
      <c r="M72" s="280">
        <f>EDATE(X17,-1)</f>
        <v>44902</v>
      </c>
      <c r="N72" s="280"/>
      <c r="O72" s="30"/>
      <c r="AB72" s="1"/>
      <c r="AC72" s="1"/>
      <c r="AD72" s="1"/>
      <c r="AE72" s="1"/>
      <c r="AF72" s="1"/>
    </row>
    <row r="73" spans="1:256">
      <c r="N73" s="56"/>
      <c r="Q73" s="281" t="s">
        <v>157</v>
      </c>
      <c r="R73" s="281"/>
      <c r="S73" s="281"/>
      <c r="T73" s="281"/>
      <c r="U73" s="281"/>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24" t="s">
        <v>168</v>
      </c>
      <c r="E76" s="125"/>
      <c r="F76" s="125"/>
      <c r="G76" s="125"/>
      <c r="H76" s="125"/>
      <c r="I76" s="125"/>
      <c r="J76" s="125"/>
      <c r="K76" s="125"/>
      <c r="L76" s="125"/>
      <c r="M76" s="125"/>
      <c r="N76" s="125"/>
      <c r="O76" s="149"/>
      <c r="P76" s="150"/>
      <c r="Q76" s="149"/>
      <c r="R76" s="124" t="s">
        <v>103</v>
      </c>
      <c r="S76" s="124"/>
      <c r="U76" s="124"/>
      <c r="V76" s="124"/>
      <c r="W76" s="30"/>
      <c r="X76" s="57"/>
      <c r="Y76" s="57"/>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22"/>
      <c r="E77" s="123"/>
      <c r="F77" s="123"/>
      <c r="G77" s="123"/>
      <c r="H77" s="123"/>
      <c r="I77" s="123"/>
      <c r="J77" s="123"/>
      <c r="K77" s="123"/>
      <c r="L77" s="123"/>
      <c r="M77" s="123"/>
      <c r="N77" s="123"/>
      <c r="O77" s="126" t="s">
        <v>160</v>
      </c>
      <c r="P77" s="124"/>
      <c r="Q77" s="124"/>
      <c r="R77" s="124"/>
      <c r="S77" s="124"/>
      <c r="U77" s="124"/>
      <c r="V77" s="124"/>
      <c r="X77" s="30" t="s">
        <v>161</v>
      </c>
      <c r="Y77" s="30"/>
      <c r="Z77" s="30"/>
      <c r="AA77" s="30"/>
      <c r="AB77" s="1"/>
      <c r="AC77" s="1"/>
      <c r="AD77" s="1"/>
      <c r="AE77" s="1"/>
      <c r="AF77" s="1"/>
    </row>
    <row r="78" spans="1:256">
      <c r="D78" s="122"/>
      <c r="E78" s="123"/>
      <c r="F78" s="123"/>
      <c r="G78" s="123"/>
      <c r="H78" s="123"/>
      <c r="I78" s="123"/>
      <c r="J78" s="123"/>
      <c r="K78" s="123"/>
      <c r="L78" s="123"/>
      <c r="M78" s="123"/>
      <c r="N78" s="123"/>
      <c r="O78" s="126"/>
      <c r="P78" s="124"/>
      <c r="Q78" s="124"/>
      <c r="R78" s="124"/>
      <c r="S78" s="124"/>
      <c r="U78" s="124"/>
      <c r="V78" s="124"/>
      <c r="X78" s="30"/>
      <c r="Y78" s="30"/>
      <c r="Z78" s="30"/>
      <c r="AA78" s="30"/>
      <c r="AB78" s="1"/>
      <c r="AC78" s="1"/>
      <c r="AD78" s="1"/>
      <c r="AE78" s="1"/>
      <c r="AF78" s="1"/>
    </row>
    <row r="79" spans="1:256">
      <c r="D79" s="122"/>
      <c r="E79" s="123"/>
      <c r="F79" s="123"/>
      <c r="G79" s="123"/>
      <c r="H79" s="123"/>
      <c r="I79" s="123"/>
      <c r="J79" s="123"/>
      <c r="K79" s="123"/>
      <c r="L79" s="123"/>
      <c r="M79" s="123"/>
      <c r="N79" s="123"/>
      <c r="O79" s="126"/>
      <c r="P79" s="124"/>
      <c r="Q79" s="124"/>
      <c r="R79" s="124"/>
      <c r="S79" s="124"/>
      <c r="U79" s="124"/>
      <c r="V79" s="124"/>
      <c r="X79" s="30"/>
      <c r="Y79" s="30"/>
      <c r="Z79" s="30"/>
      <c r="AA79" s="30"/>
      <c r="AB79" s="1"/>
      <c r="AC79" s="1"/>
      <c r="AD79" s="1"/>
      <c r="AE79" s="1"/>
      <c r="AF79" s="1"/>
    </row>
    <row r="80" spans="1:256">
      <c r="D80" s="122" t="s">
        <v>169</v>
      </c>
      <c r="E80" s="123"/>
      <c r="F80" s="123"/>
      <c r="G80" s="123"/>
      <c r="H80" s="123"/>
      <c r="I80" s="123"/>
      <c r="J80" s="123"/>
      <c r="K80" s="123"/>
      <c r="L80" s="123"/>
      <c r="M80" s="123"/>
      <c r="N80" s="123"/>
      <c r="O80" s="149"/>
      <c r="P80" s="150"/>
      <c r="Q80" s="149"/>
      <c r="R80" s="124" t="s">
        <v>170</v>
      </c>
      <c r="S80" s="128"/>
      <c r="U80" s="128"/>
      <c r="V80" s="128"/>
      <c r="W80" s="9"/>
      <c r="X80" s="30"/>
      <c r="Y80" s="30"/>
      <c r="AB80" s="1"/>
      <c r="AC80" s="1"/>
      <c r="AD80" s="1"/>
      <c r="AE80" s="1"/>
      <c r="AF80" s="1"/>
    </row>
    <row r="81" spans="2:32">
      <c r="B81" s="1"/>
      <c r="C81" s="1"/>
      <c r="E81" s="123"/>
      <c r="F81" s="123"/>
      <c r="G81" s="123"/>
      <c r="H81" s="123"/>
      <c r="I81" s="123"/>
      <c r="J81" s="123"/>
      <c r="K81" s="123"/>
      <c r="L81" s="123"/>
      <c r="M81" s="123"/>
      <c r="N81" s="123"/>
      <c r="O81" s="126" t="s">
        <v>160</v>
      </c>
      <c r="P81" s="124"/>
      <c r="Q81" s="124"/>
      <c r="R81" s="128"/>
      <c r="S81" s="128"/>
      <c r="U81" s="128"/>
      <c r="V81" s="128"/>
      <c r="W81" s="9"/>
      <c r="X81" s="30"/>
      <c r="Y81" s="30"/>
      <c r="AB81" s="1"/>
      <c r="AC81" s="1"/>
      <c r="AD81" s="1"/>
      <c r="AE81" s="1"/>
      <c r="AF81" s="1"/>
    </row>
    <row r="82" spans="2:32">
      <c r="B82" s="1"/>
      <c r="C82" s="1"/>
      <c r="E82" s="123"/>
      <c r="F82" s="123"/>
      <c r="G82" s="123"/>
      <c r="H82" s="123"/>
      <c r="I82" s="123"/>
      <c r="J82" s="123"/>
      <c r="K82" s="123"/>
      <c r="L82" s="123"/>
      <c r="M82" s="123"/>
      <c r="N82" s="123"/>
      <c r="O82" s="126"/>
      <c r="P82" s="124"/>
      <c r="Q82" s="124"/>
      <c r="R82" s="128"/>
      <c r="S82" s="128"/>
      <c r="U82" s="128"/>
      <c r="V82" s="128"/>
      <c r="W82" s="9"/>
      <c r="X82" s="30"/>
      <c r="Y82" s="30"/>
      <c r="AB82" s="1"/>
      <c r="AC82" s="1"/>
      <c r="AD82" s="1"/>
      <c r="AE82" s="1"/>
      <c r="AF82" s="1"/>
    </row>
    <row r="83" spans="2:32">
      <c r="B83" s="1"/>
      <c r="C83" s="1"/>
      <c r="E83" s="123"/>
      <c r="F83" s="123"/>
      <c r="G83" s="123"/>
      <c r="H83" s="123"/>
      <c r="I83" s="123"/>
      <c r="J83" s="123"/>
      <c r="K83" s="123"/>
      <c r="L83" s="123"/>
      <c r="M83" s="123"/>
      <c r="N83" s="123"/>
      <c r="O83" s="126"/>
      <c r="P83" s="124"/>
      <c r="Q83" s="124"/>
      <c r="R83" s="124"/>
      <c r="S83" s="128"/>
      <c r="T83" s="128"/>
      <c r="U83" s="128"/>
      <c r="V83" s="128"/>
      <c r="W83" s="9"/>
      <c r="X83" s="30"/>
      <c r="Y83" s="30"/>
      <c r="AB83" s="1"/>
      <c r="AC83" s="1"/>
      <c r="AD83" s="1"/>
      <c r="AE83" s="1"/>
      <c r="AF83" s="1"/>
    </row>
    <row r="84" spans="2:32">
      <c r="B84" s="1"/>
      <c r="C84" s="1"/>
      <c r="E84" s="123"/>
      <c r="F84" s="123"/>
      <c r="G84" s="123"/>
      <c r="H84" s="123"/>
      <c r="I84" s="123"/>
      <c r="J84" s="123"/>
      <c r="K84" s="123"/>
      <c r="L84" s="123"/>
      <c r="M84" s="123"/>
      <c r="N84" s="123"/>
      <c r="O84" s="126"/>
      <c r="P84" s="124"/>
      <c r="Q84" s="124"/>
      <c r="R84" s="124"/>
      <c r="S84" s="128"/>
      <c r="T84" s="128"/>
      <c r="U84" s="128"/>
      <c r="V84" s="128"/>
      <c r="W84" s="9"/>
      <c r="X84" s="30"/>
      <c r="Y84" s="30"/>
      <c r="AB84" s="1"/>
      <c r="AC84" s="1"/>
      <c r="AD84" s="1"/>
      <c r="AE84" s="1"/>
      <c r="AF84" s="1"/>
    </row>
    <row r="85" spans="2:32">
      <c r="B85" s="1"/>
      <c r="C85" s="1"/>
      <c r="E85" s="123"/>
      <c r="F85" s="123"/>
      <c r="G85" s="123"/>
      <c r="H85" s="123"/>
      <c r="I85" s="123"/>
      <c r="J85" s="123"/>
      <c r="K85" s="123"/>
      <c r="L85" s="123"/>
      <c r="M85" s="123"/>
      <c r="N85" s="123"/>
      <c r="O85" s="126"/>
      <c r="P85" s="124"/>
      <c r="Q85" s="124"/>
      <c r="R85" s="124"/>
      <c r="S85" s="128"/>
      <c r="T85" s="128"/>
      <c r="U85" s="128"/>
      <c r="V85" s="128"/>
      <c r="W85" s="9"/>
      <c r="X85" s="30"/>
      <c r="Y85" s="30"/>
      <c r="AB85" s="1"/>
      <c r="AC85" s="1"/>
      <c r="AD85" s="1"/>
      <c r="AE85" s="1"/>
      <c r="AF85" s="1"/>
    </row>
    <row r="86" spans="2:32">
      <c r="B86" s="1"/>
      <c r="C86" s="1"/>
      <c r="E86" s="123"/>
      <c r="F86" s="123"/>
      <c r="G86" s="123"/>
      <c r="H86" s="123"/>
      <c r="I86" s="123"/>
      <c r="J86" s="123"/>
      <c r="K86" s="123"/>
      <c r="L86" s="123"/>
      <c r="M86" s="123"/>
      <c r="N86" s="123"/>
      <c r="O86" s="126"/>
      <c r="P86" s="124"/>
      <c r="Q86" s="124"/>
      <c r="R86" s="124"/>
      <c r="S86" s="128"/>
      <c r="T86" s="128"/>
      <c r="U86" s="128"/>
      <c r="V86" s="128"/>
      <c r="W86" s="9"/>
      <c r="X86" s="30"/>
      <c r="Y86" s="30"/>
      <c r="AB86" s="1"/>
      <c r="AC86" s="1"/>
      <c r="AD86" s="1"/>
      <c r="AE86" s="1"/>
      <c r="AF86" s="1"/>
    </row>
    <row r="87" spans="2:32">
      <c r="B87" s="1"/>
      <c r="C87" s="1"/>
      <c r="E87" s="123"/>
      <c r="F87" s="123"/>
      <c r="G87" s="123"/>
      <c r="H87" s="123"/>
      <c r="I87" s="123"/>
      <c r="J87" s="123"/>
      <c r="K87" s="123"/>
      <c r="L87" s="123"/>
      <c r="M87" s="123"/>
      <c r="N87" s="123"/>
      <c r="O87" s="126"/>
      <c r="P87" s="124"/>
      <c r="Q87" s="124"/>
      <c r="R87" s="124"/>
      <c r="S87" s="128"/>
      <c r="T87" s="128"/>
      <c r="U87" s="128"/>
      <c r="V87" s="128"/>
      <c r="W87" s="9"/>
      <c r="X87" s="30"/>
      <c r="Y87" s="30"/>
      <c r="AB87" s="1"/>
      <c r="AC87" s="1"/>
      <c r="AD87" s="1"/>
      <c r="AE87" s="1"/>
      <c r="AF87" s="1"/>
    </row>
    <row r="88" spans="2:32">
      <c r="B88" s="1"/>
      <c r="C88" s="1"/>
      <c r="E88" s="123"/>
      <c r="F88" s="123"/>
      <c r="G88" s="123"/>
      <c r="H88" s="123"/>
      <c r="I88" s="123"/>
      <c r="J88" s="123"/>
      <c r="K88" s="123"/>
      <c r="L88" s="123"/>
      <c r="M88" s="123"/>
      <c r="N88" s="123"/>
      <c r="O88" s="126"/>
      <c r="P88" s="124"/>
      <c r="Q88" s="124"/>
      <c r="R88" s="124"/>
      <c r="S88" s="128"/>
      <c r="T88" s="128"/>
      <c r="U88" s="128"/>
      <c r="V88" s="128"/>
      <c r="W88" s="9"/>
      <c r="X88" s="30"/>
      <c r="Y88" s="30"/>
      <c r="AB88" s="1"/>
      <c r="AC88" s="1"/>
      <c r="AD88" s="1"/>
      <c r="AE88" s="1"/>
      <c r="AF88" s="1"/>
    </row>
    <row r="89" spans="2:32">
      <c r="B89" s="1"/>
      <c r="C89" s="1"/>
      <c r="E89" s="123"/>
      <c r="F89" s="123"/>
      <c r="G89" s="123"/>
      <c r="H89" s="123"/>
      <c r="I89" s="123"/>
      <c r="J89" s="123"/>
      <c r="K89" s="123"/>
      <c r="L89" s="123"/>
      <c r="M89" s="123"/>
      <c r="N89" s="123"/>
      <c r="O89" s="126"/>
      <c r="P89" s="124"/>
      <c r="Q89" s="124"/>
      <c r="R89" s="124"/>
      <c r="S89" s="128"/>
      <c r="T89" s="128"/>
      <c r="U89" s="128"/>
      <c r="V89" s="128"/>
      <c r="W89" s="9"/>
      <c r="X89" s="30"/>
      <c r="Y89" s="30"/>
      <c r="AB89" s="1"/>
      <c r="AC89" s="1"/>
      <c r="AD89" s="1"/>
      <c r="AE89" s="1"/>
      <c r="AF89" s="1"/>
    </row>
    <row r="90" spans="2:32">
      <c r="B90" s="1"/>
      <c r="C90" s="1"/>
      <c r="E90" s="123"/>
      <c r="F90" s="123"/>
      <c r="G90" s="123"/>
      <c r="H90" s="123"/>
      <c r="I90" s="123"/>
      <c r="J90" s="123"/>
      <c r="K90" s="123"/>
      <c r="L90" s="123"/>
      <c r="M90" s="123"/>
      <c r="N90" s="123"/>
      <c r="O90" s="126"/>
      <c r="P90" s="124"/>
      <c r="Q90" s="124"/>
      <c r="R90" s="124"/>
      <c r="S90" s="128"/>
      <c r="T90" s="128"/>
      <c r="U90" s="128"/>
      <c r="V90" s="128"/>
      <c r="W90" s="9"/>
      <c r="X90" s="30"/>
      <c r="Y90" s="30"/>
      <c r="AB90" s="1"/>
      <c r="AC90" s="1"/>
      <c r="AD90" s="1"/>
      <c r="AE90" s="1"/>
      <c r="AF90" s="1"/>
    </row>
    <row r="91" spans="2:32">
      <c r="B91" s="1"/>
      <c r="C91" s="1"/>
      <c r="E91" s="123"/>
      <c r="F91" s="123"/>
      <c r="G91" s="123"/>
      <c r="H91" s="123"/>
      <c r="I91" s="123"/>
      <c r="J91" s="123"/>
      <c r="K91" s="123"/>
      <c r="L91" s="123"/>
      <c r="M91" s="123"/>
      <c r="N91" s="123"/>
      <c r="O91" s="126"/>
      <c r="P91" s="124"/>
      <c r="Q91" s="124"/>
      <c r="R91" s="124"/>
      <c r="S91" s="128"/>
      <c r="T91" s="128"/>
      <c r="U91" s="128"/>
      <c r="V91" s="128"/>
      <c r="W91" s="9"/>
      <c r="X91" s="30"/>
      <c r="Y91" s="30"/>
      <c r="AB91" s="1"/>
      <c r="AC91" s="1"/>
      <c r="AD91" s="1"/>
      <c r="AE91" s="1"/>
      <c r="AF91" s="1"/>
    </row>
    <row r="92" spans="2:32">
      <c r="B92" s="1"/>
      <c r="C92" s="1"/>
      <c r="E92" s="123"/>
      <c r="F92" s="123"/>
      <c r="G92" s="123"/>
      <c r="H92" s="123"/>
      <c r="I92" s="123"/>
      <c r="J92" s="123"/>
      <c r="K92" s="123"/>
      <c r="L92" s="123"/>
      <c r="M92" s="123"/>
      <c r="N92" s="123"/>
      <c r="O92" s="126"/>
      <c r="P92" s="124"/>
      <c r="Q92" s="124"/>
      <c r="R92" s="124"/>
      <c r="S92" s="128"/>
      <c r="T92" s="128"/>
      <c r="U92" s="128"/>
      <c r="V92" s="128"/>
      <c r="W92" s="9"/>
      <c r="X92" s="30"/>
      <c r="Y92" s="30"/>
      <c r="AB92" s="1"/>
      <c r="AC92" s="1"/>
      <c r="AD92" s="1"/>
      <c r="AE92" s="1"/>
      <c r="AF92" s="1"/>
    </row>
    <row r="93" spans="2:32">
      <c r="B93" s="1"/>
      <c r="C93" s="1"/>
      <c r="E93" s="123"/>
      <c r="F93" s="123"/>
      <c r="G93" s="123"/>
      <c r="H93" s="123"/>
      <c r="I93" s="123"/>
      <c r="J93" s="123"/>
      <c r="K93" s="123"/>
      <c r="L93" s="123"/>
      <c r="M93" s="123"/>
      <c r="N93" s="123"/>
      <c r="O93" s="126"/>
      <c r="P93" s="124"/>
      <c r="Q93" s="124"/>
      <c r="R93" s="124"/>
      <c r="S93" s="128"/>
      <c r="T93" s="128"/>
      <c r="U93" s="128"/>
      <c r="V93" s="128"/>
      <c r="W93" s="9"/>
      <c r="X93" s="30"/>
      <c r="Y93" s="30"/>
      <c r="AB93" s="1"/>
      <c r="AC93" s="1"/>
      <c r="AD93" s="1"/>
      <c r="AE93" s="1"/>
      <c r="AF93" s="1"/>
    </row>
    <row r="94" spans="2:32">
      <c r="B94" s="1"/>
      <c r="C94" s="1"/>
      <c r="E94" s="123"/>
      <c r="F94" s="123"/>
      <c r="G94" s="123"/>
      <c r="H94" s="123"/>
      <c r="I94" s="123"/>
      <c r="J94" s="123"/>
      <c r="K94" s="123"/>
      <c r="L94" s="123"/>
      <c r="M94" s="123"/>
      <c r="N94" s="123"/>
      <c r="O94" s="126"/>
      <c r="P94" s="124"/>
      <c r="Q94" s="124"/>
      <c r="R94" s="124"/>
      <c r="S94" s="128"/>
      <c r="T94" s="128"/>
      <c r="U94" s="128"/>
      <c r="V94" s="128"/>
      <c r="W94" s="9"/>
      <c r="X94" s="30"/>
      <c r="Y94" s="30"/>
      <c r="AB94" s="1"/>
      <c r="AC94" s="1"/>
      <c r="AD94" s="1"/>
      <c r="AE94" s="1"/>
      <c r="AF94" s="1"/>
    </row>
    <row r="95" spans="2:32">
      <c r="B95" s="1"/>
      <c r="C95" s="1"/>
      <c r="E95" s="123"/>
      <c r="F95" s="123"/>
      <c r="G95" s="123"/>
      <c r="H95" s="123"/>
      <c r="I95" s="123"/>
      <c r="J95" s="123"/>
      <c r="K95" s="123"/>
      <c r="L95" s="123"/>
      <c r="M95" s="123"/>
      <c r="N95" s="123"/>
      <c r="O95" s="126"/>
      <c r="P95" s="124"/>
      <c r="Q95" s="124"/>
      <c r="R95" s="124"/>
      <c r="S95" s="128"/>
      <c r="T95" s="128"/>
      <c r="U95" s="128"/>
      <c r="V95" s="128"/>
      <c r="W95" s="9"/>
      <c r="X95" s="30"/>
      <c r="Y95" s="30"/>
      <c r="AB95" s="1"/>
      <c r="AC95" s="1"/>
      <c r="AD95" s="1"/>
      <c r="AE95" s="1"/>
      <c r="AF95" s="1"/>
    </row>
    <row r="96" spans="2:32">
      <c r="B96" s="1"/>
      <c r="C96" s="1"/>
      <c r="E96" s="123"/>
      <c r="F96" s="123"/>
      <c r="G96" s="123"/>
      <c r="H96" s="123"/>
      <c r="I96" s="123"/>
      <c r="J96" s="123"/>
      <c r="K96" s="123"/>
      <c r="L96" s="123"/>
      <c r="M96" s="123"/>
      <c r="N96" s="123"/>
      <c r="O96" s="126"/>
      <c r="P96" s="124"/>
      <c r="Q96" s="124"/>
      <c r="R96" s="124"/>
      <c r="S96" s="128"/>
      <c r="T96" s="128"/>
      <c r="U96" s="128"/>
      <c r="V96" s="128"/>
      <c r="W96" s="9"/>
      <c r="X96" s="30"/>
      <c r="Y96" s="30"/>
      <c r="AB96" s="1"/>
      <c r="AC96" s="1"/>
      <c r="AD96" s="1"/>
      <c r="AE96" s="1"/>
      <c r="AF96" s="1"/>
    </row>
    <row r="97" spans="2:32">
      <c r="B97" s="1"/>
      <c r="C97" s="1"/>
      <c r="E97" s="123"/>
      <c r="F97" s="123"/>
      <c r="G97" s="123"/>
      <c r="H97" s="123"/>
      <c r="I97" s="123"/>
      <c r="J97" s="123"/>
      <c r="K97" s="123"/>
      <c r="L97" s="123"/>
      <c r="M97" s="123"/>
      <c r="N97" s="123"/>
      <c r="O97" s="126"/>
      <c r="P97" s="124"/>
      <c r="Q97" s="124"/>
      <c r="R97" s="124"/>
      <c r="S97" s="128"/>
      <c r="T97" s="128"/>
      <c r="U97" s="128"/>
      <c r="V97" s="128"/>
      <c r="W97" s="9"/>
      <c r="X97" s="30"/>
      <c r="Y97" s="30"/>
      <c r="AB97" s="1"/>
      <c r="AC97" s="1"/>
      <c r="AD97" s="1"/>
      <c r="AE97" s="1"/>
      <c r="AF97" s="1"/>
    </row>
    <row r="98" spans="2:32">
      <c r="B98" s="1"/>
      <c r="C98" s="1"/>
      <c r="E98" s="123"/>
      <c r="F98" s="123"/>
      <c r="G98" s="123"/>
      <c r="H98" s="123"/>
      <c r="I98" s="123"/>
      <c r="J98" s="123"/>
      <c r="K98" s="123"/>
      <c r="L98" s="123"/>
      <c r="M98" s="123"/>
      <c r="N98" s="123"/>
      <c r="O98" s="126"/>
      <c r="P98" s="124"/>
      <c r="Q98" s="124"/>
      <c r="R98" s="124"/>
      <c r="S98" s="128"/>
      <c r="T98" s="128"/>
      <c r="U98" s="128"/>
      <c r="V98" s="128"/>
      <c r="W98" s="9"/>
      <c r="X98" s="30"/>
      <c r="Y98" s="30"/>
      <c r="AB98" s="1"/>
      <c r="AC98" s="1"/>
      <c r="AD98" s="1"/>
      <c r="AE98" s="1"/>
      <c r="AF98" s="1"/>
    </row>
    <row r="99" spans="2:32">
      <c r="B99" s="1"/>
      <c r="C99" s="1"/>
      <c r="E99" s="123"/>
      <c r="F99" s="123"/>
      <c r="G99" s="123"/>
      <c r="H99" s="123"/>
      <c r="I99" s="123"/>
      <c r="J99" s="123"/>
      <c r="K99" s="123"/>
      <c r="L99" s="123"/>
      <c r="M99" s="123"/>
      <c r="N99" s="123"/>
      <c r="O99" s="126"/>
      <c r="P99" s="124"/>
      <c r="Q99" s="124"/>
      <c r="R99" s="124"/>
      <c r="S99" s="128"/>
      <c r="T99" s="128"/>
      <c r="U99" s="128"/>
      <c r="V99" s="128"/>
      <c r="W99" s="9"/>
      <c r="X99" s="30"/>
      <c r="Y99" s="30"/>
      <c r="AB99" s="1"/>
      <c r="AC99" s="1"/>
      <c r="AD99" s="1"/>
      <c r="AE99" s="1"/>
      <c r="AF99" s="1"/>
    </row>
    <row r="100" spans="2:32">
      <c r="B100" s="1"/>
      <c r="C100" s="1"/>
      <c r="E100" s="123"/>
      <c r="F100" s="123"/>
      <c r="G100" s="123"/>
      <c r="H100" s="123"/>
      <c r="I100" s="123"/>
      <c r="J100" s="123"/>
      <c r="K100" s="123"/>
      <c r="L100" s="123"/>
      <c r="M100" s="123"/>
      <c r="N100" s="123"/>
      <c r="O100" s="126"/>
      <c r="P100" s="124"/>
      <c r="Q100" s="124"/>
      <c r="R100" s="124"/>
      <c r="S100" s="128"/>
      <c r="T100" s="128"/>
      <c r="U100" s="128"/>
      <c r="V100" s="128"/>
      <c r="W100" s="9"/>
      <c r="X100" s="30"/>
      <c r="Y100" s="30"/>
      <c r="AB100" s="1"/>
      <c r="AC100" s="1"/>
      <c r="AD100" s="1"/>
      <c r="AE100" s="1"/>
      <c r="AF100" s="1"/>
    </row>
    <row r="101" spans="2:32">
      <c r="B101" s="1"/>
      <c r="C101" s="1"/>
      <c r="E101" s="123"/>
      <c r="F101" s="123"/>
      <c r="G101" s="123"/>
      <c r="H101" s="123"/>
      <c r="I101" s="123"/>
      <c r="J101" s="123"/>
      <c r="K101" s="123"/>
      <c r="L101" s="123"/>
      <c r="M101" s="123"/>
      <c r="N101" s="123"/>
      <c r="O101" s="126"/>
      <c r="P101" s="124"/>
      <c r="Q101" s="124"/>
      <c r="R101" s="124"/>
      <c r="S101" s="128"/>
      <c r="T101" s="128"/>
      <c r="U101" s="128"/>
      <c r="V101" s="128"/>
      <c r="W101" s="9"/>
      <c r="X101" s="30"/>
      <c r="Y101" s="30"/>
      <c r="AB101" s="1"/>
      <c r="AC101" s="1"/>
      <c r="AD101" s="1"/>
      <c r="AE101" s="1"/>
      <c r="AF101" s="1"/>
    </row>
    <row r="102" spans="2:32">
      <c r="B102" s="1"/>
      <c r="C102" s="1"/>
      <c r="E102" s="123"/>
      <c r="F102" s="123"/>
      <c r="G102" s="123"/>
      <c r="H102" s="123"/>
      <c r="I102" s="123"/>
      <c r="J102" s="123"/>
      <c r="K102" s="123"/>
      <c r="L102" s="123"/>
      <c r="M102" s="123"/>
      <c r="N102" s="123"/>
      <c r="O102" s="126"/>
      <c r="P102" s="124"/>
      <c r="Q102" s="124"/>
      <c r="R102" s="124"/>
      <c r="S102" s="128"/>
      <c r="T102" s="128"/>
      <c r="U102" s="128"/>
      <c r="V102" s="128"/>
      <c r="W102" s="9"/>
      <c r="X102" s="30"/>
      <c r="Y102" s="30"/>
      <c r="AB102" s="1"/>
      <c r="AC102" s="1"/>
      <c r="AD102" s="1"/>
      <c r="AE102" s="1"/>
      <c r="AF102" s="1"/>
    </row>
    <row r="103" spans="2:32">
      <c r="B103" s="1"/>
      <c r="C103" s="1"/>
      <c r="E103" s="123"/>
      <c r="F103" s="123"/>
      <c r="G103" s="123"/>
      <c r="H103" s="123"/>
      <c r="I103" s="123"/>
      <c r="J103" s="123"/>
      <c r="K103" s="123"/>
      <c r="L103" s="123"/>
      <c r="M103" s="123"/>
      <c r="N103" s="123"/>
      <c r="O103" s="126"/>
      <c r="P103" s="124"/>
      <c r="Q103" s="124"/>
      <c r="R103" s="124"/>
      <c r="S103" s="128"/>
      <c r="T103" s="128"/>
      <c r="U103" s="128"/>
      <c r="V103" s="128"/>
      <c r="W103" s="9"/>
      <c r="X103" s="30"/>
      <c r="Y103" s="30"/>
      <c r="AB103" s="1"/>
      <c r="AC103" s="1"/>
      <c r="AD103" s="1"/>
      <c r="AE103" s="1"/>
      <c r="AF103" s="1"/>
    </row>
    <row r="104" spans="2:32">
      <c r="B104" s="1"/>
      <c r="C104" s="1"/>
      <c r="E104" s="123"/>
      <c r="F104" s="123"/>
      <c r="G104" s="123"/>
      <c r="H104" s="123"/>
      <c r="I104" s="123"/>
      <c r="J104" s="123"/>
      <c r="K104" s="123"/>
      <c r="L104" s="123"/>
      <c r="M104" s="123"/>
      <c r="N104" s="123"/>
      <c r="O104" s="126"/>
      <c r="P104" s="124"/>
      <c r="Q104" s="124"/>
      <c r="R104" s="124"/>
      <c r="S104" s="128"/>
      <c r="T104" s="128"/>
      <c r="U104" s="128"/>
      <c r="V104" s="128"/>
      <c r="W104" s="9"/>
      <c r="X104" s="30"/>
      <c r="Y104" s="30"/>
      <c r="AB104" s="1"/>
      <c r="AC104" s="1"/>
      <c r="AD104" s="1"/>
      <c r="AE104" s="1"/>
      <c r="AF104" s="1"/>
    </row>
    <row r="105" spans="2:32">
      <c r="B105" s="1"/>
      <c r="C105" s="1"/>
      <c r="E105" s="123"/>
      <c r="F105" s="123"/>
      <c r="G105" s="123"/>
      <c r="H105" s="123"/>
      <c r="I105" s="123"/>
      <c r="J105" s="123"/>
      <c r="K105" s="123"/>
      <c r="L105" s="123"/>
      <c r="M105" s="123"/>
      <c r="N105" s="123"/>
      <c r="O105" s="126"/>
      <c r="P105" s="124"/>
      <c r="Q105" s="124"/>
      <c r="R105" s="124"/>
      <c r="S105" s="128"/>
      <c r="T105" s="128"/>
      <c r="U105" s="128"/>
      <c r="V105" s="128"/>
      <c r="W105" s="9"/>
      <c r="X105" s="30"/>
      <c r="Y105" s="30"/>
      <c r="AB105" s="1"/>
      <c r="AC105" s="1"/>
      <c r="AD105" s="1"/>
      <c r="AE105" s="1"/>
      <c r="AF105" s="1"/>
    </row>
    <row r="106" spans="2:32">
      <c r="B106" s="1"/>
      <c r="C106" s="1"/>
      <c r="E106" s="123"/>
      <c r="F106" s="123"/>
      <c r="G106" s="123"/>
      <c r="H106" s="123"/>
      <c r="I106" s="123"/>
      <c r="J106" s="123"/>
      <c r="K106" s="123"/>
      <c r="L106" s="123"/>
      <c r="M106" s="123"/>
      <c r="N106" s="123"/>
      <c r="O106" s="126"/>
      <c r="P106" s="124"/>
      <c r="Q106" s="124"/>
      <c r="R106" s="124"/>
      <c r="S106" s="128"/>
      <c r="T106" s="128"/>
      <c r="U106" s="128"/>
      <c r="V106" s="128"/>
      <c r="W106" s="9"/>
      <c r="X106" s="30"/>
      <c r="Y106" s="30"/>
      <c r="AB106" s="1"/>
      <c r="AC106" s="1"/>
      <c r="AD106" s="1"/>
      <c r="AE106" s="1"/>
      <c r="AF106" s="1"/>
    </row>
    <row r="107" spans="2:32">
      <c r="B107" s="1"/>
      <c r="C107" s="1"/>
      <c r="E107" s="123"/>
      <c r="F107" s="123"/>
      <c r="G107" s="123"/>
      <c r="H107" s="123"/>
      <c r="I107" s="123"/>
      <c r="J107" s="123"/>
      <c r="K107" s="123"/>
      <c r="L107" s="123"/>
      <c r="M107" s="123"/>
      <c r="N107" s="123"/>
      <c r="O107" s="126"/>
      <c r="P107" s="124"/>
      <c r="Q107" s="124"/>
      <c r="R107" s="124"/>
      <c r="S107" s="128"/>
      <c r="T107" s="128"/>
      <c r="U107" s="128"/>
      <c r="V107" s="128"/>
      <c r="W107" s="9"/>
      <c r="X107" s="30"/>
      <c r="Y107" s="30"/>
      <c r="AB107" s="1"/>
      <c r="AC107" s="1"/>
      <c r="AD107" s="1"/>
      <c r="AE107" s="1"/>
      <c r="AF107" s="1"/>
    </row>
    <row r="108" spans="2:32">
      <c r="B108" s="1"/>
      <c r="C108" s="1"/>
      <c r="E108" s="123"/>
      <c r="F108" s="123"/>
      <c r="G108" s="123"/>
      <c r="H108" s="123"/>
      <c r="I108" s="123"/>
      <c r="J108" s="123"/>
      <c r="K108" s="123"/>
      <c r="L108" s="123"/>
      <c r="M108" s="123"/>
      <c r="N108" s="123"/>
      <c r="O108" s="126"/>
      <c r="P108" s="124"/>
      <c r="Q108" s="124"/>
      <c r="R108" s="124"/>
      <c r="S108" s="128"/>
      <c r="T108" s="128"/>
      <c r="U108" s="128"/>
      <c r="V108" s="128"/>
      <c r="W108" s="9"/>
      <c r="X108" s="30"/>
      <c r="Y108" s="30"/>
      <c r="AB108" s="1"/>
      <c r="AC108" s="1"/>
      <c r="AD108" s="1"/>
      <c r="AE108" s="1"/>
      <c r="AF108" s="1"/>
    </row>
    <row r="109" spans="2:32">
      <c r="B109" s="1"/>
      <c r="C109" s="1"/>
      <c r="E109" s="123"/>
      <c r="F109" s="123"/>
      <c r="G109" s="123"/>
      <c r="H109" s="123"/>
      <c r="I109" s="123"/>
      <c r="J109" s="123"/>
      <c r="K109" s="123"/>
      <c r="L109" s="123"/>
      <c r="M109" s="123"/>
      <c r="N109" s="123"/>
      <c r="O109" s="126"/>
      <c r="P109" s="124"/>
      <c r="Q109" s="124"/>
      <c r="R109" s="124"/>
      <c r="S109" s="128"/>
      <c r="T109" s="128"/>
      <c r="U109" s="128"/>
      <c r="V109" s="128"/>
      <c r="W109" s="9"/>
      <c r="X109" s="30"/>
      <c r="Y109" s="30"/>
      <c r="AB109" s="1"/>
      <c r="AC109" s="1"/>
      <c r="AD109" s="1"/>
      <c r="AE109" s="1"/>
      <c r="AF109" s="1"/>
    </row>
    <row r="110" spans="2:32">
      <c r="B110" s="1"/>
      <c r="C110" s="1"/>
      <c r="E110" s="123"/>
      <c r="F110" s="123"/>
      <c r="G110" s="123"/>
      <c r="H110" s="123"/>
      <c r="I110" s="123"/>
      <c r="J110" s="123"/>
      <c r="K110" s="123"/>
      <c r="L110" s="123"/>
      <c r="M110" s="123"/>
      <c r="N110" s="123"/>
      <c r="O110" s="126"/>
      <c r="P110" s="124"/>
      <c r="Q110" s="124"/>
      <c r="R110" s="124"/>
      <c r="S110" s="128"/>
      <c r="T110" s="128"/>
      <c r="U110" s="128"/>
      <c r="V110" s="128"/>
      <c r="W110" s="9"/>
      <c r="X110" s="30"/>
      <c r="Y110" s="30"/>
      <c r="AB110" s="1"/>
      <c r="AC110" s="1"/>
      <c r="AD110" s="1"/>
      <c r="AE110" s="1"/>
      <c r="AF110" s="1"/>
    </row>
    <row r="111" spans="2:32">
      <c r="B111" s="1"/>
      <c r="C111" s="1"/>
      <c r="E111" s="123"/>
      <c r="F111" s="123"/>
      <c r="G111" s="123"/>
      <c r="H111" s="123"/>
      <c r="I111" s="123"/>
      <c r="J111" s="123"/>
      <c r="K111" s="123"/>
      <c r="L111" s="123"/>
      <c r="M111" s="123"/>
      <c r="N111" s="123"/>
      <c r="O111" s="126"/>
      <c r="P111" s="124"/>
      <c r="Q111" s="124"/>
      <c r="R111" s="124"/>
      <c r="S111" s="128"/>
      <c r="T111" s="128"/>
      <c r="U111" s="128"/>
      <c r="V111" s="128"/>
      <c r="W111" s="9"/>
      <c r="X111" s="30"/>
      <c r="Y111" s="30"/>
      <c r="AB111" s="1"/>
      <c r="AC111" s="1"/>
      <c r="AD111" s="1"/>
      <c r="AE111" s="1"/>
      <c r="AF111" s="1"/>
    </row>
    <row r="112" spans="2:32">
      <c r="B112" s="1"/>
      <c r="C112" s="1"/>
      <c r="E112" s="123"/>
      <c r="F112" s="123"/>
      <c r="G112" s="123"/>
      <c r="H112" s="123"/>
      <c r="I112" s="123"/>
      <c r="J112" s="123"/>
      <c r="K112" s="123"/>
      <c r="L112" s="123"/>
      <c r="M112" s="123"/>
      <c r="N112" s="123"/>
      <c r="O112" s="126"/>
      <c r="P112" s="124"/>
      <c r="Q112" s="124"/>
      <c r="R112" s="124"/>
      <c r="S112" s="128"/>
      <c r="T112" s="128"/>
      <c r="U112" s="128"/>
      <c r="V112" s="128"/>
      <c r="W112" s="9"/>
      <c r="X112" s="30"/>
      <c r="Y112" s="30"/>
      <c r="AB112" s="1"/>
      <c r="AC112" s="1"/>
      <c r="AD112" s="1"/>
      <c r="AE112" s="1"/>
      <c r="AF112" s="1"/>
    </row>
    <row r="113" spans="2:32">
      <c r="B113" s="1"/>
      <c r="C113" s="1"/>
      <c r="E113" s="123"/>
      <c r="F113" s="123"/>
      <c r="G113" s="123"/>
      <c r="H113" s="123"/>
      <c r="I113" s="123"/>
      <c r="J113" s="123"/>
      <c r="K113" s="123"/>
      <c r="L113" s="123"/>
      <c r="M113" s="123"/>
      <c r="N113" s="123"/>
      <c r="O113" s="126"/>
      <c r="P113" s="124"/>
      <c r="Q113" s="124"/>
      <c r="R113" s="124"/>
      <c r="S113" s="128"/>
      <c r="T113" s="128"/>
      <c r="U113" s="128"/>
      <c r="V113" s="128"/>
      <c r="W113" s="9"/>
      <c r="X113" s="30"/>
      <c r="Y113" s="30"/>
      <c r="AB113" s="1"/>
      <c r="AC113" s="1"/>
      <c r="AD113" s="1"/>
      <c r="AE113" s="1"/>
      <c r="AF113" s="1"/>
    </row>
    <row r="114" spans="2:32">
      <c r="B114" s="1"/>
      <c r="C114" s="1"/>
      <c r="E114" s="123"/>
      <c r="F114" s="123"/>
      <c r="G114" s="123"/>
      <c r="H114" s="123"/>
      <c r="I114" s="123"/>
      <c r="J114" s="123"/>
      <c r="K114" s="123"/>
      <c r="L114" s="123"/>
      <c r="M114" s="123"/>
      <c r="N114" s="123"/>
      <c r="O114" s="126"/>
      <c r="P114" s="124"/>
      <c r="Q114" s="124"/>
      <c r="R114" s="124"/>
      <c r="S114" s="128"/>
      <c r="T114" s="128"/>
      <c r="U114" s="128"/>
      <c r="V114" s="128"/>
      <c r="W114" s="9"/>
      <c r="X114" s="30"/>
      <c r="Y114" s="30"/>
      <c r="AB114" s="1"/>
      <c r="AC114" s="1"/>
      <c r="AD114" s="1"/>
      <c r="AE114" s="1"/>
      <c r="AF114" s="1"/>
    </row>
    <row r="115" spans="2:32">
      <c r="B115" s="1"/>
      <c r="C115" s="1"/>
      <c r="E115" s="123"/>
      <c r="F115" s="123"/>
      <c r="G115" s="123"/>
      <c r="H115" s="123"/>
      <c r="I115" s="123"/>
      <c r="J115" s="123"/>
      <c r="K115" s="123"/>
      <c r="L115" s="123"/>
      <c r="M115" s="123"/>
      <c r="N115" s="123"/>
      <c r="O115" s="126"/>
      <c r="P115" s="124"/>
      <c r="Q115" s="124"/>
      <c r="R115" s="124"/>
      <c r="S115" s="128"/>
      <c r="T115" s="128"/>
      <c r="U115" s="128"/>
      <c r="V115" s="128"/>
      <c r="W115" s="9"/>
      <c r="X115" s="30"/>
      <c r="Y115" s="30"/>
      <c r="AB115" s="1"/>
      <c r="AC115" s="1"/>
      <c r="AD115" s="1"/>
      <c r="AE115" s="1"/>
      <c r="AF115" s="1"/>
    </row>
    <row r="116" spans="2:32">
      <c r="B116" s="1"/>
      <c r="C116" s="1"/>
      <c r="E116" s="123"/>
      <c r="F116" s="123"/>
      <c r="G116" s="123"/>
      <c r="H116" s="123"/>
      <c r="I116" s="123"/>
      <c r="J116" s="123"/>
      <c r="K116" s="123"/>
      <c r="L116" s="123"/>
      <c r="M116" s="123"/>
      <c r="N116" s="123"/>
      <c r="O116" s="126"/>
      <c r="P116" s="124"/>
      <c r="Q116" s="124"/>
      <c r="R116" s="124"/>
      <c r="S116" s="128"/>
      <c r="T116" s="128"/>
      <c r="U116" s="128"/>
      <c r="V116" s="128"/>
      <c r="W116" s="9"/>
      <c r="X116" s="30"/>
      <c r="Y116" s="30"/>
      <c r="AB116" s="1"/>
      <c r="AC116" s="1"/>
      <c r="AD116" s="1"/>
      <c r="AE116" s="1"/>
      <c r="AF116" s="1"/>
    </row>
    <row r="117" spans="2:32">
      <c r="B117" s="1"/>
      <c r="C117" s="1"/>
      <c r="E117" s="123"/>
      <c r="F117" s="123"/>
      <c r="G117" s="123"/>
      <c r="H117" s="123"/>
      <c r="I117" s="123"/>
      <c r="J117" s="123"/>
      <c r="K117" s="123"/>
      <c r="L117" s="123"/>
      <c r="M117" s="123"/>
      <c r="N117" s="123"/>
      <c r="O117" s="126"/>
      <c r="P117" s="124"/>
      <c r="Q117" s="124"/>
      <c r="R117" s="124"/>
      <c r="S117" s="128"/>
      <c r="T117" s="128"/>
      <c r="U117" s="128"/>
      <c r="V117" s="128"/>
      <c r="W117" s="9"/>
      <c r="X117" s="30"/>
      <c r="Y117" s="30"/>
      <c r="AB117" s="1"/>
      <c r="AC117" s="1"/>
      <c r="AD117" s="1"/>
      <c r="AE117" s="1"/>
      <c r="AF117" s="1"/>
    </row>
    <row r="118" spans="2:32">
      <c r="B118" s="1"/>
      <c r="C118" s="1"/>
      <c r="E118" s="123"/>
      <c r="F118" s="123"/>
      <c r="G118" s="123"/>
      <c r="H118" s="123"/>
      <c r="I118" s="123"/>
      <c r="J118" s="123"/>
      <c r="K118" s="123"/>
      <c r="L118" s="123"/>
      <c r="M118" s="123"/>
      <c r="N118" s="123"/>
      <c r="O118" s="126"/>
      <c r="P118" s="124"/>
      <c r="Q118" s="124"/>
      <c r="R118" s="124"/>
      <c r="S118" s="128"/>
      <c r="T118" s="128"/>
      <c r="U118" s="128"/>
      <c r="V118" s="128"/>
      <c r="W118" s="9"/>
      <c r="X118" s="30"/>
      <c r="Y118" s="30"/>
      <c r="AB118" s="1"/>
      <c r="AC118" s="1"/>
      <c r="AD118" s="1"/>
      <c r="AE118" s="1"/>
      <c r="AF118" s="1"/>
    </row>
    <row r="119" spans="2:32">
      <c r="B119" s="1"/>
      <c r="C119" s="1"/>
      <c r="E119" s="123"/>
      <c r="F119" s="123"/>
      <c r="G119" s="123"/>
      <c r="H119" s="123"/>
      <c r="I119" s="123"/>
      <c r="J119" s="123"/>
      <c r="K119" s="123"/>
      <c r="L119" s="123"/>
      <c r="M119" s="123"/>
      <c r="N119" s="123"/>
      <c r="O119" s="126"/>
      <c r="P119" s="124"/>
      <c r="Q119" s="124"/>
      <c r="R119" s="124"/>
      <c r="S119" s="128"/>
      <c r="T119" s="128"/>
      <c r="U119" s="128"/>
      <c r="V119" s="128"/>
      <c r="W119" s="9"/>
      <c r="X119" s="30"/>
      <c r="Y119" s="30"/>
      <c r="AB119" s="1"/>
      <c r="AC119" s="1"/>
      <c r="AD119" s="1"/>
      <c r="AE119" s="1"/>
      <c r="AF119" s="1"/>
    </row>
    <row r="120" spans="2:32">
      <c r="B120" s="1"/>
      <c r="C120" s="1"/>
      <c r="E120" s="123"/>
      <c r="F120" s="123"/>
      <c r="G120" s="123"/>
      <c r="H120" s="123"/>
      <c r="I120" s="123"/>
      <c r="J120" s="123"/>
      <c r="K120" s="123"/>
      <c r="L120" s="123"/>
      <c r="M120" s="123"/>
      <c r="N120" s="123"/>
      <c r="O120" s="126"/>
      <c r="P120" s="124"/>
      <c r="Q120" s="124"/>
      <c r="R120" s="124"/>
      <c r="S120" s="128"/>
      <c r="T120" s="128"/>
      <c r="U120" s="128"/>
      <c r="V120" s="128"/>
      <c r="W120" s="9"/>
      <c r="X120" s="30"/>
      <c r="Y120" s="30"/>
      <c r="AB120" s="1"/>
      <c r="AC120" s="1"/>
      <c r="AD120" s="1"/>
      <c r="AE120" s="1"/>
      <c r="AF120" s="1"/>
    </row>
    <row r="121" spans="2:32">
      <c r="B121" s="1"/>
      <c r="C121" s="1"/>
      <c r="E121" s="123"/>
      <c r="F121" s="123"/>
      <c r="G121" s="123"/>
      <c r="H121" s="123"/>
      <c r="I121" s="123"/>
      <c r="J121" s="123"/>
      <c r="K121" s="123"/>
      <c r="L121" s="123"/>
      <c r="M121" s="123"/>
      <c r="N121" s="123"/>
      <c r="O121" s="126"/>
      <c r="P121" s="124"/>
      <c r="Q121" s="124"/>
      <c r="R121" s="124"/>
      <c r="S121" s="128"/>
      <c r="T121" s="128"/>
      <c r="U121" s="128"/>
      <c r="V121" s="128"/>
      <c r="W121" s="9"/>
      <c r="X121" s="30"/>
      <c r="Y121" s="30"/>
      <c r="AB121" s="1"/>
      <c r="AC121" s="1"/>
      <c r="AD121" s="1"/>
      <c r="AE121" s="1"/>
      <c r="AF121" s="1"/>
    </row>
    <row r="122" spans="2:32">
      <c r="B122" s="1"/>
      <c r="C122" s="1"/>
      <c r="E122" s="123"/>
      <c r="F122" s="123"/>
      <c r="G122" s="123"/>
      <c r="H122" s="123"/>
      <c r="I122" s="123"/>
      <c r="J122" s="123"/>
      <c r="K122" s="123"/>
      <c r="L122" s="123"/>
      <c r="M122" s="123"/>
      <c r="N122" s="123"/>
      <c r="O122" s="126"/>
      <c r="P122" s="124"/>
      <c r="Q122" s="124"/>
      <c r="R122" s="124"/>
      <c r="S122" s="128"/>
      <c r="T122" s="128"/>
      <c r="U122" s="128"/>
      <c r="V122" s="128"/>
      <c r="W122" s="9"/>
      <c r="X122" s="30"/>
      <c r="Y122" s="30"/>
      <c r="AB122" s="1"/>
      <c r="AC122" s="1"/>
      <c r="AD122" s="1"/>
      <c r="AE122" s="1"/>
      <c r="AF122" s="1"/>
    </row>
    <row r="123" spans="2:32">
      <c r="B123" s="1"/>
      <c r="C123" s="1"/>
      <c r="E123" s="123"/>
      <c r="F123" s="123"/>
      <c r="G123" s="123"/>
      <c r="H123" s="123"/>
      <c r="I123" s="123"/>
      <c r="J123" s="123"/>
      <c r="K123" s="123"/>
      <c r="L123" s="123"/>
      <c r="M123" s="123"/>
      <c r="N123" s="123"/>
      <c r="O123" s="126"/>
      <c r="P123" s="124"/>
      <c r="Q123" s="124"/>
      <c r="R123" s="124"/>
      <c r="S123" s="128"/>
      <c r="T123" s="128"/>
      <c r="U123" s="128"/>
      <c r="V123" s="128"/>
      <c r="W123" s="9"/>
      <c r="X123" s="30"/>
      <c r="Y123" s="30"/>
      <c r="AB123" s="1"/>
      <c r="AC123" s="1"/>
      <c r="AD123" s="1"/>
      <c r="AE123" s="1"/>
      <c r="AF123" s="1"/>
    </row>
    <row r="124" spans="2:32">
      <c r="B124" s="1"/>
      <c r="C124" s="1"/>
      <c r="E124" s="123"/>
      <c r="F124" s="123"/>
      <c r="G124" s="123"/>
      <c r="H124" s="123"/>
      <c r="I124" s="123"/>
      <c r="J124" s="123"/>
      <c r="K124" s="123"/>
      <c r="L124" s="123"/>
      <c r="M124" s="123"/>
      <c r="N124" s="123"/>
      <c r="O124" s="126"/>
      <c r="P124" s="124"/>
      <c r="Q124" s="124"/>
      <c r="R124" s="124"/>
      <c r="S124" s="128"/>
      <c r="T124" s="128"/>
      <c r="U124" s="128"/>
      <c r="V124" s="128"/>
      <c r="W124" s="9"/>
      <c r="X124" s="30"/>
      <c r="Y124" s="30"/>
      <c r="AB124" s="1"/>
      <c r="AC124" s="1"/>
      <c r="AD124" s="1"/>
      <c r="AE124" s="1"/>
      <c r="AF124" s="1"/>
    </row>
    <row r="125" spans="2:32">
      <c r="B125" s="1"/>
      <c r="C125" s="1"/>
      <c r="E125" s="123"/>
      <c r="F125" s="123"/>
      <c r="G125" s="123"/>
      <c r="H125" s="123"/>
      <c r="I125" s="123"/>
      <c r="J125" s="123"/>
      <c r="K125" s="123"/>
      <c r="L125" s="123"/>
      <c r="M125" s="123"/>
      <c r="N125" s="123"/>
      <c r="O125" s="126"/>
      <c r="P125" s="124"/>
      <c r="Q125" s="124"/>
      <c r="R125" s="124"/>
      <c r="S125" s="128"/>
      <c r="T125" s="128"/>
      <c r="U125" s="128"/>
      <c r="V125" s="128"/>
      <c r="W125" s="9"/>
      <c r="X125" s="30"/>
      <c r="Y125" s="30"/>
      <c r="AB125" s="1"/>
      <c r="AC125" s="1"/>
      <c r="AD125" s="1"/>
      <c r="AE125" s="1"/>
      <c r="AF125" s="1"/>
    </row>
    <row r="126" spans="2:32">
      <c r="B126" s="1"/>
      <c r="C126" s="1"/>
      <c r="E126" s="123"/>
      <c r="F126" s="123"/>
      <c r="G126" s="123"/>
      <c r="H126" s="123"/>
      <c r="I126" s="123"/>
      <c r="J126" s="123"/>
      <c r="K126" s="123"/>
      <c r="L126" s="123"/>
      <c r="M126" s="123"/>
      <c r="N126" s="123"/>
      <c r="O126" s="126"/>
      <c r="P126" s="124"/>
      <c r="Q126" s="124"/>
      <c r="R126" s="124"/>
      <c r="S126" s="128"/>
      <c r="T126" s="128"/>
      <c r="U126" s="128"/>
      <c r="V126" s="128"/>
      <c r="W126" s="9"/>
      <c r="X126" s="30"/>
      <c r="Y126" s="30"/>
      <c r="AB126" s="1"/>
      <c r="AC126" s="1"/>
      <c r="AD126" s="1"/>
      <c r="AE126" s="1"/>
      <c r="AF126" s="1"/>
    </row>
    <row r="127" spans="2:32">
      <c r="B127" s="1"/>
      <c r="C127" s="1"/>
      <c r="E127" s="123"/>
      <c r="F127" s="123"/>
      <c r="G127" s="123"/>
      <c r="H127" s="123"/>
      <c r="I127" s="123"/>
      <c r="J127" s="123"/>
      <c r="K127" s="123"/>
      <c r="L127" s="123"/>
      <c r="M127" s="123"/>
      <c r="N127" s="123"/>
      <c r="O127" s="126"/>
      <c r="P127" s="124"/>
      <c r="Q127" s="124"/>
      <c r="R127" s="124"/>
      <c r="S127" s="128"/>
      <c r="T127" s="128"/>
      <c r="U127" s="128"/>
      <c r="V127" s="128"/>
      <c r="W127" s="9"/>
      <c r="X127" s="30"/>
      <c r="Y127" s="30"/>
      <c r="AB127" s="1"/>
      <c r="AC127" s="1"/>
      <c r="AD127" s="1"/>
      <c r="AE127" s="1"/>
      <c r="AF127" s="1"/>
    </row>
    <row r="128" spans="2:32">
      <c r="B128" s="1"/>
      <c r="C128" s="1"/>
      <c r="E128" s="123"/>
      <c r="F128" s="123"/>
      <c r="G128" s="123"/>
      <c r="H128" s="123"/>
      <c r="I128" s="123"/>
      <c r="J128" s="123"/>
      <c r="K128" s="123"/>
      <c r="L128" s="123"/>
      <c r="M128" s="123"/>
      <c r="N128" s="123"/>
      <c r="O128" s="126"/>
      <c r="P128" s="124"/>
      <c r="Q128" s="124"/>
      <c r="R128" s="124"/>
      <c r="S128" s="128"/>
      <c r="T128" s="128"/>
      <c r="U128" s="128"/>
      <c r="V128" s="128"/>
      <c r="W128" s="9"/>
      <c r="X128" s="30"/>
      <c r="Y128" s="30"/>
      <c r="AB128" s="1"/>
      <c r="AC128" s="1"/>
      <c r="AD128" s="1"/>
      <c r="AE128" s="1"/>
      <c r="AF128" s="1"/>
    </row>
    <row r="129" spans="1:256">
      <c r="B129" s="1"/>
      <c r="C129" s="1"/>
      <c r="E129" s="123"/>
      <c r="F129" s="123"/>
      <c r="G129" s="123"/>
      <c r="H129" s="123"/>
      <c r="I129" s="123"/>
      <c r="J129" s="123"/>
      <c r="K129" s="123"/>
      <c r="L129" s="123"/>
      <c r="M129" s="123"/>
      <c r="N129" s="123"/>
      <c r="O129" s="126"/>
      <c r="P129" s="124"/>
      <c r="Q129" s="124"/>
      <c r="R129" s="124"/>
      <c r="S129" s="128"/>
      <c r="T129" s="128"/>
      <c r="U129" s="128"/>
      <c r="V129" s="128"/>
      <c r="W129" s="9"/>
      <c r="X129" s="30"/>
      <c r="Y129" s="30"/>
      <c r="AB129" s="1"/>
      <c r="AC129" s="1"/>
      <c r="AD129" s="1"/>
      <c r="AE129" s="1"/>
      <c r="AF129" s="1"/>
    </row>
    <row r="130" spans="1:256">
      <c r="B130" s="1"/>
      <c r="C130" s="1"/>
      <c r="E130" s="123"/>
      <c r="F130" s="123"/>
      <c r="G130" s="123"/>
      <c r="H130" s="123"/>
      <c r="I130" s="123"/>
      <c r="J130" s="123"/>
      <c r="K130" s="123"/>
      <c r="L130" s="123"/>
      <c r="M130" s="123"/>
      <c r="N130" s="123"/>
      <c r="O130" s="126"/>
      <c r="P130" s="124"/>
      <c r="Q130" s="124"/>
      <c r="R130" s="124"/>
      <c r="S130" s="128"/>
      <c r="T130" s="128"/>
      <c r="U130" s="128"/>
      <c r="V130" s="128"/>
      <c r="W130" s="9"/>
      <c r="X130" s="30"/>
      <c r="Y130" s="30"/>
      <c r="AB130" s="1"/>
      <c r="AC130" s="1"/>
      <c r="AD130" s="1"/>
      <c r="AE130" s="1"/>
      <c r="AF130" s="1"/>
    </row>
    <row r="131" spans="1:256">
      <c r="B131" s="1"/>
      <c r="C131" s="1"/>
      <c r="E131" s="123"/>
      <c r="F131" s="123"/>
      <c r="G131" s="123"/>
      <c r="H131" s="123"/>
      <c r="I131" s="123"/>
      <c r="J131" s="123"/>
      <c r="K131" s="123"/>
      <c r="L131" s="123"/>
      <c r="M131" s="123"/>
      <c r="N131" s="123"/>
      <c r="O131" s="126"/>
      <c r="P131" s="124"/>
      <c r="Q131" s="124"/>
      <c r="R131" s="124"/>
      <c r="S131" s="128"/>
      <c r="T131" s="128"/>
      <c r="U131" s="128"/>
      <c r="V131" s="128"/>
      <c r="W131" s="9"/>
      <c r="X131" s="30"/>
      <c r="Y131" s="30"/>
      <c r="AB131" s="1"/>
      <c r="AC131" s="1"/>
      <c r="AD131" s="1"/>
      <c r="AE131" s="1"/>
      <c r="AF131" s="1"/>
    </row>
    <row r="132" spans="1:256">
      <c r="B132" s="1"/>
      <c r="C132" s="1"/>
      <c r="E132" s="123"/>
      <c r="F132" s="123"/>
      <c r="G132" s="123"/>
      <c r="H132" s="123"/>
      <c r="I132" s="123"/>
      <c r="J132" s="123"/>
      <c r="K132" s="123"/>
      <c r="L132" s="123"/>
      <c r="M132" s="123"/>
      <c r="N132" s="123"/>
      <c r="O132" s="126"/>
      <c r="P132" s="124"/>
      <c r="Q132" s="124"/>
      <c r="R132" s="124"/>
      <c r="S132" s="128"/>
      <c r="T132" s="128"/>
      <c r="U132" s="128"/>
      <c r="V132" s="128"/>
      <c r="W132" s="9"/>
      <c r="X132" s="30"/>
      <c r="Y132" s="30"/>
      <c r="AB132" s="1"/>
      <c r="AC132" s="1"/>
      <c r="AD132" s="1"/>
      <c r="AE132" s="1"/>
      <c r="AF132" s="1"/>
    </row>
    <row r="133" spans="1:256">
      <c r="B133" s="1"/>
      <c r="C133" s="1"/>
      <c r="E133" s="123"/>
      <c r="F133" s="123"/>
      <c r="G133" s="123"/>
      <c r="H133" s="123"/>
      <c r="I133" s="123"/>
      <c r="J133" s="123"/>
      <c r="K133" s="123"/>
      <c r="L133" s="123"/>
      <c r="M133" s="123"/>
      <c r="N133" s="123"/>
      <c r="O133" s="126"/>
      <c r="P133" s="124"/>
      <c r="Q133" s="124"/>
      <c r="R133" s="124"/>
      <c r="S133" s="128"/>
      <c r="T133" s="128"/>
      <c r="U133" s="128"/>
      <c r="V133" s="128"/>
      <c r="W133" s="9"/>
      <c r="X133" s="30"/>
      <c r="Y133" s="30"/>
      <c r="AB133" s="1"/>
      <c r="AC133" s="1"/>
      <c r="AD133" s="1"/>
      <c r="AE133" s="1"/>
      <c r="AF133" s="1"/>
    </row>
    <row r="134" spans="1:256">
      <c r="B134" s="1"/>
      <c r="C134" s="1"/>
      <c r="E134" s="123"/>
      <c r="F134" s="123"/>
      <c r="G134" s="123"/>
      <c r="H134" s="123"/>
      <c r="I134" s="123"/>
      <c r="J134" s="123"/>
      <c r="K134" s="123"/>
      <c r="L134" s="123"/>
      <c r="M134" s="123"/>
      <c r="N134" s="123"/>
      <c r="O134" s="126"/>
      <c r="P134" s="124"/>
      <c r="Q134" s="124"/>
      <c r="R134" s="124"/>
      <c r="S134" s="128"/>
      <c r="T134" s="128"/>
      <c r="U134" s="128"/>
      <c r="V134" s="128"/>
      <c r="W134" s="9"/>
      <c r="X134" s="30"/>
      <c r="Y134" s="30"/>
      <c r="AB134" s="1"/>
      <c r="AC134" s="1"/>
      <c r="AD134" s="1"/>
      <c r="AE134" s="1"/>
      <c r="AF134" s="1"/>
    </row>
    <row r="135" spans="1:256">
      <c r="B135" s="1"/>
      <c r="C135" s="1"/>
      <c r="E135" s="123"/>
      <c r="F135" s="123"/>
      <c r="G135" s="123"/>
      <c r="H135" s="123"/>
      <c r="I135" s="123"/>
      <c r="J135" s="123"/>
      <c r="K135" s="123"/>
      <c r="L135" s="123"/>
      <c r="M135" s="123"/>
      <c r="N135" s="123"/>
      <c r="O135" s="126"/>
      <c r="P135" s="124"/>
      <c r="Q135" s="124"/>
      <c r="R135" s="124"/>
      <c r="S135" s="128"/>
      <c r="T135" s="128"/>
      <c r="U135" s="128"/>
      <c r="V135" s="128"/>
      <c r="W135" s="9"/>
      <c r="X135" s="30"/>
      <c r="Y135" s="30"/>
      <c r="AB135" s="1"/>
      <c r="AC135" s="1"/>
      <c r="AD135" s="1"/>
      <c r="AE135" s="1"/>
      <c r="AF135" s="1"/>
    </row>
    <row r="136" spans="1:256">
      <c r="B136" s="1"/>
      <c r="C136" s="1"/>
      <c r="E136" s="123"/>
      <c r="F136" s="123"/>
      <c r="G136" s="123"/>
      <c r="H136" s="123"/>
      <c r="I136" s="123"/>
      <c r="J136" s="123"/>
      <c r="K136" s="123"/>
      <c r="L136" s="123"/>
      <c r="M136" s="123"/>
      <c r="N136" s="123"/>
      <c r="O136" s="126"/>
      <c r="P136" s="124"/>
      <c r="Q136" s="124"/>
      <c r="R136" s="124"/>
      <c r="S136" s="128"/>
      <c r="T136" s="128"/>
      <c r="U136" s="128"/>
      <c r="V136" s="128"/>
      <c r="W136" s="9"/>
      <c r="X136" s="30"/>
      <c r="Y136" s="30"/>
      <c r="AB136" s="1"/>
      <c r="AC136" s="1"/>
      <c r="AD136" s="1"/>
      <c r="AE136" s="1"/>
      <c r="AF136" s="1"/>
    </row>
    <row r="137" spans="1:256">
      <c r="B137" s="1"/>
      <c r="C137" s="1"/>
      <c r="E137" s="123"/>
      <c r="F137" s="123"/>
      <c r="G137" s="123"/>
      <c r="H137" s="123"/>
      <c r="I137" s="123"/>
      <c r="J137" s="123"/>
      <c r="K137" s="123"/>
      <c r="L137" s="123"/>
      <c r="M137" s="123"/>
      <c r="N137" s="123"/>
      <c r="O137" s="126"/>
      <c r="P137" s="124"/>
      <c r="Q137" s="124"/>
      <c r="R137" s="124"/>
      <c r="S137" s="128"/>
      <c r="T137" s="128"/>
      <c r="U137" s="128"/>
      <c r="V137" s="128"/>
      <c r="W137" s="9"/>
      <c r="X137" s="30"/>
      <c r="Y137" s="30"/>
      <c r="AB137" s="1"/>
      <c r="AC137" s="1"/>
      <c r="AD137" s="1"/>
      <c r="AE137" s="1"/>
      <c r="AF137" s="1"/>
    </row>
    <row r="138" spans="1:256">
      <c r="E138" s="123"/>
      <c r="F138" s="123"/>
      <c r="G138" s="123"/>
      <c r="H138" s="123"/>
      <c r="I138" s="123"/>
      <c r="J138" s="123"/>
      <c r="K138" s="123"/>
      <c r="L138" s="123"/>
      <c r="M138" s="123"/>
      <c r="N138" s="123"/>
      <c r="O138" s="126"/>
      <c r="P138" s="124"/>
      <c r="Q138" s="124"/>
      <c r="R138" s="124"/>
      <c r="S138" s="128"/>
      <c r="T138" s="128"/>
      <c r="U138" s="128"/>
      <c r="V138" s="128"/>
      <c r="W138" s="9"/>
      <c r="X138" s="30"/>
      <c r="Y138" s="30"/>
      <c r="AB138" s="1"/>
      <c r="AC138" s="1"/>
      <c r="AD138" s="1"/>
      <c r="AE138" s="1"/>
      <c r="AF138" s="1"/>
    </row>
    <row r="139" spans="1:256">
      <c r="E139" s="123"/>
      <c r="F139" s="123"/>
      <c r="G139" s="123"/>
      <c r="H139" s="123"/>
      <c r="I139" s="123"/>
      <c r="J139" s="123"/>
      <c r="K139" s="123"/>
      <c r="L139" s="123"/>
      <c r="M139" s="123"/>
      <c r="N139" s="123"/>
      <c r="O139" s="126"/>
      <c r="P139" s="124"/>
      <c r="Q139" s="124"/>
      <c r="R139" s="124"/>
      <c r="S139" s="128"/>
      <c r="T139" s="128"/>
      <c r="U139" s="128"/>
      <c r="V139" s="128"/>
      <c r="W139" s="9"/>
      <c r="X139" s="30"/>
      <c r="Y139" s="30"/>
      <c r="AB139" s="1"/>
      <c r="AC139" s="1"/>
      <c r="AD139" s="1"/>
      <c r="AE139" s="1"/>
      <c r="AF139" s="1"/>
    </row>
    <row r="140" spans="1:256">
      <c r="E140" s="123"/>
      <c r="F140" s="123"/>
      <c r="G140" s="123"/>
      <c r="H140" s="123"/>
      <c r="I140" s="123"/>
      <c r="J140" s="123"/>
      <c r="K140" s="123"/>
      <c r="L140" s="123"/>
      <c r="M140" s="123"/>
      <c r="N140" s="123"/>
      <c r="O140" s="126"/>
      <c r="P140" s="124"/>
      <c r="Q140" s="124"/>
      <c r="R140" s="124"/>
      <c r="S140" s="128"/>
      <c r="T140" s="128"/>
      <c r="U140" s="128"/>
      <c r="V140" s="128"/>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56" priority="14" stopIfTrue="1" operator="greaterThanOrEqual">
      <formula>#REF!</formula>
    </cfRule>
  </conditionalFormatting>
  <conditionalFormatting sqref="G60:H65 O60:P65">
    <cfRule type="cellIs" dxfId="155" priority="13" stopIfTrue="1" operator="greaterThanOrEqual">
      <formula>#REF!</formula>
    </cfRule>
  </conditionalFormatting>
  <conditionalFormatting sqref="O65:P65 O60:P61">
    <cfRule type="expression" dxfId="154" priority="12" stopIfTrue="1">
      <formula>#REF!=""</formula>
    </cfRule>
  </conditionalFormatting>
  <conditionalFormatting sqref="O58:P58 O60:P61 G60:H65">
    <cfRule type="expression" dxfId="153" priority="11" stopIfTrue="1">
      <formula>#REF!=""</formula>
    </cfRule>
  </conditionalFormatting>
  <conditionalFormatting sqref="R11:U11">
    <cfRule type="expression" dxfId="152" priority="10" stopIfTrue="1">
      <formula>$J$11=#REF!</formula>
    </cfRule>
  </conditionalFormatting>
  <conditionalFormatting sqref="G60:H65">
    <cfRule type="expression" dxfId="151" priority="9" stopIfTrue="1">
      <formula>#REF!=""</formula>
    </cfRule>
  </conditionalFormatting>
  <conditionalFormatting sqref="G58:H58">
    <cfRule type="expression" dxfId="150" priority="8" stopIfTrue="1">
      <formula>#REF!=""</formula>
    </cfRule>
  </conditionalFormatting>
  <conditionalFormatting sqref="O62:P62">
    <cfRule type="expression" dxfId="149" priority="7" stopIfTrue="1">
      <formula>#REF!=""</formula>
    </cfRule>
  </conditionalFormatting>
  <conditionalFormatting sqref="O62:P62">
    <cfRule type="expression" dxfId="148" priority="6" stopIfTrue="1">
      <formula>#REF!=""</formula>
    </cfRule>
  </conditionalFormatting>
  <conditionalFormatting sqref="O63:P64">
    <cfRule type="expression" dxfId="147" priority="5" stopIfTrue="1">
      <formula>#REF!=""</formula>
    </cfRule>
  </conditionalFormatting>
  <conditionalFormatting sqref="O63:P64">
    <cfRule type="expression" dxfId="146" priority="4" stopIfTrue="1">
      <formula>#REF!=""</formula>
    </cfRule>
  </conditionalFormatting>
  <conditionalFormatting sqref="O65:P65">
    <cfRule type="expression" dxfId="145" priority="3" stopIfTrue="1">
      <formula>#REF!=""</formula>
    </cfRule>
  </conditionalFormatting>
  <conditionalFormatting sqref="G58:H58 O58:P58 O60:P65 G60:H65">
    <cfRule type="expression" dxfId="144" priority="2" stopIfTrue="1">
      <formula>#REF!=""</formula>
    </cfRule>
  </conditionalFormatting>
  <conditionalFormatting sqref="G58:H58 O58:P58 O60:P65 G60:H65">
    <cfRule type="cellIs" dxfId="143"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60"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60"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72"/>
      <c r="E1" s="273"/>
      <c r="F1" s="273"/>
      <c r="G1" s="273"/>
      <c r="H1" s="273"/>
      <c r="I1" s="273"/>
      <c r="T1" s="5"/>
      <c r="U1" s="5" t="s">
        <v>104</v>
      </c>
    </row>
    <row r="2" spans="1:256">
      <c r="D2" s="272"/>
      <c r="E2" s="273"/>
      <c r="F2" s="273"/>
      <c r="G2" s="273"/>
      <c r="H2" s="273"/>
      <c r="I2" s="273"/>
      <c r="T2" s="5"/>
      <c r="U2" s="5"/>
    </row>
    <row r="3" spans="1:256">
      <c r="D3" s="273"/>
      <c r="E3" s="273"/>
      <c r="F3" s="273"/>
      <c r="G3" s="273"/>
      <c r="H3" s="273"/>
      <c r="I3" s="273"/>
      <c r="S3" s="10"/>
      <c r="T3" s="7" t="s">
        <v>105</v>
      </c>
      <c r="U3" s="129"/>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30" t="s">
        <v>163</v>
      </c>
      <c r="U6" s="20"/>
    </row>
    <row r="7" spans="1:256" ht="32.25" customHeight="1">
      <c r="D7" s="9"/>
      <c r="E7" s="323" t="e">
        <f>#REF!</f>
        <v>#REF!</v>
      </c>
      <c r="F7" s="323"/>
      <c r="G7" s="323"/>
      <c r="H7" s="323"/>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75" t="s">
        <v>1</v>
      </c>
      <c r="E9" s="275"/>
      <c r="F9" s="275"/>
      <c r="G9" s="275"/>
      <c r="H9" s="275"/>
      <c r="I9" s="275"/>
      <c r="J9" s="275"/>
      <c r="K9" s="275"/>
      <c r="L9" s="275"/>
      <c r="M9" s="275"/>
      <c r="N9" s="275"/>
      <c r="O9" s="275"/>
      <c r="P9" s="275"/>
      <c r="Q9" s="275"/>
      <c r="R9" s="275"/>
      <c r="S9" s="275"/>
      <c r="T9" s="275"/>
      <c r="U9" s="27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75" t="s">
        <v>2</v>
      </c>
      <c r="E10" s="275"/>
      <c r="F10" s="275"/>
      <c r="G10" s="275"/>
      <c r="H10" s="275"/>
      <c r="I10" s="275"/>
      <c r="J10" s="275"/>
      <c r="K10" s="275"/>
      <c r="L10" s="275"/>
      <c r="M10" s="275"/>
      <c r="N10" s="275"/>
      <c r="O10" s="275"/>
      <c r="P10" s="275"/>
      <c r="Q10" s="275"/>
      <c r="R10" s="275"/>
      <c r="S10" s="275"/>
      <c r="T10" s="275"/>
      <c r="U10" s="275"/>
      <c r="V10" s="21"/>
      <c r="W10" s="21"/>
      <c r="X10" s="131"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1" customHeight="1">
      <c r="I11" s="14" t="s">
        <v>5</v>
      </c>
      <c r="J11" s="270" t="s">
        <v>109</v>
      </c>
      <c r="K11" s="270"/>
      <c r="L11" s="270"/>
      <c r="M11" s="270"/>
      <c r="N11" s="270"/>
      <c r="Q11" s="14"/>
      <c r="R11" s="277"/>
      <c r="S11" s="277"/>
      <c r="T11" s="277"/>
      <c r="U11" s="277"/>
    </row>
    <row r="12" spans="1:256" ht="21" customHeight="1">
      <c r="D12" s="279" t="s">
        <v>110</v>
      </c>
      <c r="E12" s="320"/>
      <c r="F12" s="320"/>
      <c r="G12" s="320"/>
      <c r="H12" s="320"/>
      <c r="I12" s="321" t="str">
        <f>X12</f>
        <v>Строительство ВЛИ-0,38 кВ от ВЛИ-0,38 кВ от КТП-10/0,4кВ № 3464 , ПС №829 "Время", в т.ч. ПИР, МО, Солнечногорский р-н, д. Веревское</v>
      </c>
      <c r="J12" s="321"/>
      <c r="K12" s="321"/>
      <c r="L12" s="321"/>
      <c r="M12" s="321"/>
      <c r="N12" s="321"/>
      <c r="O12" s="321"/>
      <c r="P12" s="321"/>
      <c r="Q12" s="321"/>
      <c r="R12" s="321"/>
      <c r="S12" s="321"/>
      <c r="T12" s="321"/>
      <c r="U12" s="321"/>
      <c r="X12" s="133" t="s">
        <v>191</v>
      </c>
      <c r="Y12" s="1" t="s">
        <v>7</v>
      </c>
    </row>
    <row r="13" spans="1:256">
      <c r="E13" s="53"/>
      <c r="F13" s="53"/>
      <c r="G13" s="53" t="s">
        <v>112</v>
      </c>
      <c r="X13" s="134"/>
    </row>
    <row r="14" spans="1:256" ht="15.75">
      <c r="E14" s="53"/>
      <c r="F14" s="285" t="str">
        <f>CONCATENATE("Код SAP ",X14)</f>
        <v>Код SAP I-285591</v>
      </c>
      <c r="G14" s="322"/>
      <c r="H14" s="322"/>
      <c r="I14" s="322"/>
      <c r="X14" s="133" t="s">
        <v>192</v>
      </c>
      <c r="Y14" s="1" t="s">
        <v>8</v>
      </c>
    </row>
    <row r="15" spans="1:256" ht="31.5">
      <c r="G15" s="10" t="s">
        <v>114</v>
      </c>
      <c r="H15" s="270" t="s">
        <v>115</v>
      </c>
      <c r="I15" s="270"/>
      <c r="J15" s="270"/>
      <c r="K15" s="270"/>
      <c r="N15" s="30"/>
      <c r="O15" s="30"/>
      <c r="P15" s="14" t="s">
        <v>116</v>
      </c>
      <c r="Q15" s="270"/>
      <c r="R15" s="270"/>
      <c r="S15" s="270"/>
      <c r="T15" s="270"/>
      <c r="U15" s="270"/>
      <c r="X15" s="133" t="s">
        <v>193</v>
      </c>
      <c r="Y15" s="1" t="s">
        <v>12</v>
      </c>
    </row>
    <row r="16" spans="1:256" ht="15.75">
      <c r="H16" s="30"/>
      <c r="I16" s="14" t="s">
        <v>118</v>
      </c>
      <c r="J16" s="317" t="s">
        <v>119</v>
      </c>
      <c r="K16" s="317"/>
      <c r="P16" s="14" t="s">
        <v>120</v>
      </c>
      <c r="Q16" s="318"/>
      <c r="R16" s="318"/>
      <c r="S16" s="318"/>
      <c r="T16" s="318"/>
      <c r="U16" s="318"/>
      <c r="X16" s="151">
        <v>0.05</v>
      </c>
      <c r="Y16" s="1" t="s">
        <v>14</v>
      </c>
      <c r="AB16" s="1"/>
      <c r="AC16" s="1"/>
      <c r="AD16" s="1"/>
      <c r="AE16" s="1"/>
      <c r="AF16" s="1"/>
    </row>
    <row r="17" spans="1:256" ht="15.75">
      <c r="H17" s="30"/>
      <c r="I17" s="30"/>
      <c r="J17" s="30"/>
      <c r="K17" s="14" t="s">
        <v>122</v>
      </c>
      <c r="L17" s="319"/>
      <c r="M17" s="319"/>
      <c r="N17" s="319"/>
      <c r="O17" s="319"/>
      <c r="P17" s="319"/>
      <c r="Q17" s="319"/>
      <c r="R17" s="319"/>
      <c r="S17" s="319"/>
      <c r="T17" s="319"/>
      <c r="U17" s="319"/>
      <c r="X17" s="54">
        <v>44934</v>
      </c>
      <c r="Y17" s="1" t="s">
        <v>15</v>
      </c>
      <c r="AB17" s="1"/>
      <c r="AC17" s="1"/>
      <c r="AD17" s="1"/>
      <c r="AE17" s="1"/>
      <c r="AF17" s="1"/>
    </row>
    <row r="18" spans="1:256" ht="15.75">
      <c r="D18" s="26" t="s">
        <v>123</v>
      </c>
      <c r="E18" s="56"/>
      <c r="F18" s="56"/>
      <c r="G18" s="56"/>
      <c r="H18" s="56"/>
      <c r="I18" s="56"/>
      <c r="J18" s="56"/>
      <c r="K18" s="56"/>
      <c r="L18" s="56"/>
      <c r="M18" s="56"/>
      <c r="N18" s="56"/>
      <c r="O18" s="56"/>
      <c r="P18" s="56"/>
      <c r="Q18" s="56"/>
      <c r="R18" s="56"/>
      <c r="S18" s="56"/>
      <c r="T18" s="56"/>
      <c r="U18" s="56"/>
      <c r="X18" s="52">
        <v>3625.42</v>
      </c>
      <c r="Y18" s="1" t="s">
        <v>17</v>
      </c>
    </row>
    <row r="19" spans="1:256" ht="15.75">
      <c r="D19" s="269" t="s">
        <v>16</v>
      </c>
      <c r="E19" s="269"/>
      <c r="F19" s="269"/>
      <c r="H19" s="270" t="s">
        <v>124</v>
      </c>
      <c r="I19" s="270"/>
      <c r="J19" s="270"/>
      <c r="L19" s="270"/>
      <c r="M19" s="270"/>
      <c r="N19" s="270"/>
      <c r="P19" s="270" t="str">
        <f>X15</f>
        <v>МО, Солнечногорский р-н, д. Веревское</v>
      </c>
      <c r="Q19" s="270"/>
      <c r="R19" s="270"/>
      <c r="S19" s="270"/>
      <c r="T19" s="270"/>
      <c r="U19" s="270"/>
      <c r="X19" s="52">
        <v>78983.22</v>
      </c>
      <c r="Y19" s="1" t="s">
        <v>125</v>
      </c>
    </row>
    <row r="20" spans="1:256" ht="15.75">
      <c r="D20" s="262" t="s">
        <v>18</v>
      </c>
      <c r="E20" s="262"/>
      <c r="F20" s="262"/>
      <c r="I20" s="47" t="s">
        <v>19</v>
      </c>
      <c r="M20" s="47" t="s">
        <v>20</v>
      </c>
      <c r="Q20" s="47" t="s">
        <v>21</v>
      </c>
      <c r="X20" s="133" t="s">
        <v>194</v>
      </c>
      <c r="Y20" s="1" t="s">
        <v>24</v>
      </c>
    </row>
    <row r="21" spans="1:256">
      <c r="D21" s="53"/>
      <c r="E21" s="53"/>
      <c r="F21" s="53"/>
      <c r="I21" s="47"/>
      <c r="M21" s="47"/>
      <c r="Q21" s="47"/>
    </row>
    <row r="22" spans="1:256" ht="15.75">
      <c r="F22" s="10" t="s">
        <v>23</v>
      </c>
      <c r="G22" s="263" t="str">
        <f>CONCATENATE("Выполнение ",X10)</f>
        <v>Выполнение ПИР, СМР, ПНР</v>
      </c>
      <c r="H22" s="263"/>
      <c r="I22" s="263"/>
      <c r="J22" s="263"/>
      <c r="K22" s="263"/>
      <c r="L22" s="263"/>
      <c r="M22" s="263"/>
      <c r="N22" s="263"/>
      <c r="O22" s="263"/>
      <c r="P22" s="263"/>
      <c r="Q22" s="263"/>
      <c r="R22" s="263"/>
      <c r="S22" s="263"/>
      <c r="T22" s="263"/>
      <c r="U22" s="263"/>
      <c r="X22" s="54"/>
    </row>
    <row r="23" spans="1:256" ht="15.75" customHeight="1">
      <c r="D23" s="316" t="s">
        <v>127</v>
      </c>
      <c r="E23" s="316"/>
      <c r="F23" s="316"/>
      <c r="H23" s="50" t="s">
        <v>128</v>
      </c>
      <c r="I23" s="266" t="str">
        <f>I12</f>
        <v>Строительство ВЛИ-0,38 кВ от ВЛИ-0,38 кВ от КТП-10/0,4кВ № 3464 , ПС №829 "Время", в т.ч. ПИР, МО, Солнечногорский р-н, д. Веревское</v>
      </c>
      <c r="J23" s="266"/>
      <c r="K23" s="266"/>
      <c r="L23" s="266"/>
      <c r="M23" s="266"/>
      <c r="N23" s="266"/>
      <c r="O23" s="266"/>
      <c r="P23" s="266"/>
      <c r="Q23" s="266"/>
      <c r="R23" s="266"/>
      <c r="S23" s="266"/>
      <c r="T23" s="266"/>
      <c r="U23" s="266"/>
    </row>
    <row r="24" spans="1:256">
      <c r="D24" s="53"/>
      <c r="E24" s="53"/>
      <c r="F24" s="53"/>
      <c r="G24" s="30"/>
    </row>
    <row r="25" spans="1:256" ht="22.5" customHeight="1">
      <c r="D25" s="26" t="s">
        <v>26</v>
      </c>
      <c r="E25" s="56"/>
      <c r="F25" s="56"/>
      <c r="G25" s="30"/>
      <c r="I25" s="263" t="str">
        <f>CONCATENATE("ТУ №",X20,": Строительство ВЛ-0,4 кВ протяженностью ",X16," км")</f>
        <v>ТУ №С8-22-302-83971(723789): Строительство ВЛ-0,4 кВ протяженностью 0,05 км</v>
      </c>
      <c r="J25" s="263"/>
      <c r="K25" s="263"/>
      <c r="L25" s="263"/>
      <c r="M25" s="263"/>
      <c r="N25" s="263"/>
      <c r="O25" s="263"/>
      <c r="P25" s="263"/>
      <c r="Q25" s="263"/>
      <c r="R25" s="263"/>
      <c r="S25" s="263"/>
      <c r="T25" s="263"/>
      <c r="U25" s="263"/>
    </row>
    <row r="26" spans="1:256" ht="24" customHeight="1">
      <c r="B26" s="58" t="s">
        <v>27</v>
      </c>
      <c r="C26" s="58" t="s">
        <v>28</v>
      </c>
      <c r="D26" s="257" t="s">
        <v>29</v>
      </c>
      <c r="E26" s="257"/>
      <c r="F26" s="257"/>
      <c r="G26" s="257"/>
      <c r="H26" s="257"/>
      <c r="I26" s="257"/>
      <c r="J26" s="257"/>
      <c r="K26" s="257"/>
      <c r="L26" s="257"/>
      <c r="M26" s="257"/>
      <c r="N26" s="257"/>
      <c r="O26" s="257"/>
      <c r="P26" s="257"/>
      <c r="Q26" s="257"/>
      <c r="R26" s="257"/>
      <c r="S26" s="257"/>
      <c r="T26" s="257"/>
      <c r="U26" s="257"/>
    </row>
    <row r="27" spans="1:256" ht="25.5" customHeight="1">
      <c r="A27" s="30"/>
      <c r="B27" s="2" t="b">
        <f>OR(B28:B49)</f>
        <v>1</v>
      </c>
      <c r="C27" s="2" t="b">
        <f>OR(C28:C49)</f>
        <v>0</v>
      </c>
      <c r="D27" s="258" t="s">
        <v>30</v>
      </c>
      <c r="E27" s="259"/>
      <c r="F27" s="259"/>
      <c r="G27" s="259"/>
      <c r="H27" s="259"/>
      <c r="I27" s="259"/>
      <c r="J27" s="259"/>
      <c r="K27" s="260"/>
      <c r="L27" s="261" t="s">
        <v>31</v>
      </c>
      <c r="M27" s="261"/>
      <c r="N27" s="261"/>
      <c r="O27" s="261"/>
      <c r="P27" s="261"/>
      <c r="Q27" s="261"/>
      <c r="R27" s="261"/>
      <c r="S27" s="261"/>
      <c r="T27" s="261"/>
      <c r="U27" s="261"/>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7"/>
      <c r="B28" s="59" t="b">
        <v>1</v>
      </c>
      <c r="C28" s="59"/>
      <c r="D28" s="62"/>
      <c r="E28" s="235" t="s">
        <v>32</v>
      </c>
      <c r="F28" s="236"/>
      <c r="G28" s="236"/>
      <c r="H28" s="236"/>
      <c r="I28" s="236"/>
      <c r="J28" s="236"/>
      <c r="K28" s="237"/>
      <c r="L28" s="220"/>
      <c r="M28" s="220"/>
      <c r="N28" s="220"/>
      <c r="O28" s="220"/>
      <c r="P28" s="220"/>
      <c r="Q28" s="220"/>
      <c r="R28" s="220"/>
      <c r="S28" s="220"/>
      <c r="T28" s="220"/>
      <c r="U28" s="220"/>
      <c r="V28" s="57"/>
      <c r="W28" s="57"/>
      <c r="X28" s="57"/>
      <c r="Y28" s="57"/>
      <c r="Z28" s="57"/>
      <c r="AA28" s="57"/>
      <c r="AB28" s="57"/>
      <c r="AC28" s="57"/>
      <c r="AD28" s="57"/>
      <c r="AE28" s="57"/>
      <c r="AF28" s="57"/>
      <c r="AG28" s="57"/>
      <c r="AH28" s="57"/>
      <c r="AI28" s="57"/>
      <c r="AJ28" s="57"/>
      <c r="AK28" s="57"/>
      <c r="AL28" s="57"/>
      <c r="AM28" s="57"/>
      <c r="AN28" s="57"/>
      <c r="AO28" s="57"/>
      <c r="AP28" s="57"/>
      <c r="AQ28" s="57"/>
      <c r="AR28" s="57"/>
      <c r="AS28" s="57"/>
      <c r="AT28" s="57"/>
      <c r="AU28" s="57"/>
      <c r="AV28" s="57"/>
      <c r="AW28" s="57"/>
      <c r="AX28" s="57"/>
      <c r="AY28" s="57"/>
      <c r="AZ28" s="57"/>
      <c r="BA28" s="57"/>
      <c r="BB28" s="57"/>
      <c r="BC28" s="57"/>
      <c r="BD28" s="57"/>
      <c r="BE28" s="57"/>
      <c r="BF28" s="57"/>
      <c r="BG28" s="57"/>
      <c r="BH28" s="57"/>
      <c r="BI28" s="57"/>
      <c r="BJ28" s="57"/>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c r="DJ28" s="57"/>
      <c r="DK28" s="57"/>
      <c r="DL28" s="57"/>
      <c r="DM28" s="57"/>
      <c r="DN28" s="57"/>
      <c r="DO28" s="57"/>
      <c r="DP28" s="57"/>
      <c r="DQ28" s="57"/>
      <c r="DR28" s="57"/>
      <c r="DS28" s="57"/>
      <c r="DT28" s="57"/>
      <c r="DU28" s="57"/>
      <c r="DV28" s="57"/>
      <c r="DW28" s="57"/>
      <c r="DX28" s="57"/>
      <c r="DY28" s="57"/>
      <c r="DZ28" s="57"/>
      <c r="EA28" s="57"/>
      <c r="EB28" s="57"/>
      <c r="EC28" s="57"/>
      <c r="ED28" s="57"/>
      <c r="EE28" s="57"/>
      <c r="EF28" s="57"/>
      <c r="EG28" s="57"/>
      <c r="EH28" s="57"/>
      <c r="EI28" s="57"/>
      <c r="EJ28" s="57"/>
      <c r="EK28" s="57"/>
      <c r="EL28" s="57"/>
      <c r="EM28" s="57"/>
      <c r="EN28" s="57"/>
      <c r="EO28" s="57"/>
      <c r="EP28" s="57"/>
      <c r="EQ28" s="57"/>
      <c r="ER28" s="57"/>
      <c r="ES28" s="57"/>
      <c r="ET28" s="57"/>
      <c r="EU28" s="57"/>
      <c r="EV28" s="57"/>
      <c r="EW28" s="57"/>
      <c r="EX28" s="57"/>
      <c r="EY28" s="57"/>
      <c r="EZ28" s="57"/>
      <c r="FA28" s="57"/>
      <c r="FB28" s="57"/>
      <c r="FC28" s="57"/>
      <c r="FD28" s="57"/>
      <c r="FE28" s="57"/>
      <c r="FF28" s="57"/>
      <c r="FG28" s="57"/>
      <c r="FH28" s="57"/>
      <c r="FI28" s="57"/>
      <c r="FJ28" s="57"/>
      <c r="FK28" s="57"/>
      <c r="FL28" s="57"/>
      <c r="FM28" s="57"/>
      <c r="FN28" s="57"/>
      <c r="FO28" s="57"/>
      <c r="FP28" s="57"/>
      <c r="FQ28" s="57"/>
      <c r="FR28" s="57"/>
      <c r="FS28" s="57"/>
      <c r="FT28" s="57"/>
      <c r="FU28" s="57"/>
      <c r="FV28" s="57"/>
      <c r="FW28" s="57"/>
      <c r="FX28" s="57"/>
      <c r="FY28" s="57"/>
      <c r="FZ28" s="57"/>
      <c r="GA28" s="57"/>
      <c r="GB28" s="57"/>
      <c r="GC28" s="57"/>
      <c r="GD28" s="57"/>
      <c r="GE28" s="57"/>
      <c r="GF28" s="57"/>
      <c r="GG28" s="57"/>
      <c r="GH28" s="57"/>
      <c r="GI28" s="57"/>
      <c r="GJ28" s="57"/>
      <c r="GK28" s="57"/>
      <c r="GL28" s="57"/>
      <c r="GM28" s="57"/>
      <c r="GN28" s="57"/>
      <c r="GO28" s="57"/>
      <c r="GP28" s="57"/>
      <c r="GQ28" s="57"/>
      <c r="GR28" s="57"/>
      <c r="GS28" s="57"/>
      <c r="GT28" s="57"/>
      <c r="GU28" s="57"/>
      <c r="GV28" s="57"/>
      <c r="GW28" s="57"/>
      <c r="GX28" s="57"/>
      <c r="GY28" s="57"/>
      <c r="GZ28" s="57"/>
      <c r="HA28" s="57"/>
      <c r="HB28" s="57"/>
      <c r="HC28" s="57"/>
      <c r="HD28" s="57"/>
      <c r="HE28" s="57"/>
      <c r="HF28" s="57"/>
      <c r="HG28" s="57"/>
      <c r="HH28" s="57"/>
      <c r="HI28" s="57"/>
      <c r="HJ28" s="57"/>
      <c r="HK28" s="57"/>
      <c r="HL28" s="57"/>
      <c r="HM28" s="57"/>
      <c r="HN28" s="57"/>
      <c r="HO28" s="57"/>
      <c r="HP28" s="57"/>
      <c r="HQ28" s="57"/>
      <c r="HR28" s="57"/>
      <c r="HS28" s="57"/>
      <c r="HT28" s="57"/>
      <c r="HU28" s="57"/>
      <c r="HV28" s="57"/>
      <c r="HW28" s="57"/>
      <c r="HX28" s="57"/>
      <c r="HY28" s="57"/>
      <c r="HZ28" s="57"/>
      <c r="IA28" s="57"/>
      <c r="IB28" s="57"/>
      <c r="IC28" s="57"/>
      <c r="ID28" s="57"/>
      <c r="IE28" s="57"/>
      <c r="IF28" s="57"/>
      <c r="IG28" s="57"/>
      <c r="IH28" s="57"/>
      <c r="II28" s="57"/>
      <c r="IJ28" s="57"/>
      <c r="IK28" s="57"/>
      <c r="IL28" s="57"/>
      <c r="IM28" s="57"/>
      <c r="IN28" s="57"/>
      <c r="IO28" s="57"/>
      <c r="IP28" s="57"/>
      <c r="IQ28" s="57"/>
      <c r="IR28" s="57"/>
      <c r="IS28" s="57"/>
      <c r="IT28" s="57"/>
      <c r="IU28" s="57"/>
      <c r="IV28" s="57"/>
    </row>
    <row r="29" spans="1:256">
      <c r="A29" s="9"/>
      <c r="B29" s="59" t="b">
        <v>1</v>
      </c>
      <c r="C29" s="59"/>
      <c r="D29" s="66"/>
      <c r="E29" s="9"/>
      <c r="F29" s="235" t="s">
        <v>34</v>
      </c>
      <c r="G29" s="236"/>
      <c r="H29" s="236"/>
      <c r="I29" s="236"/>
      <c r="J29" s="236"/>
      <c r="K29" s="237"/>
      <c r="L29" s="235"/>
      <c r="M29" s="236"/>
      <c r="N29" s="236"/>
      <c r="O29" s="236"/>
      <c r="P29" s="236"/>
      <c r="Q29" s="236"/>
      <c r="R29" s="236"/>
      <c r="S29" s="236"/>
      <c r="T29" s="236"/>
      <c r="U29" s="23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9" t="b">
        <v>1</v>
      </c>
      <c r="C30" s="59"/>
      <c r="D30" s="66"/>
      <c r="E30" s="9"/>
      <c r="F30" s="235" t="s">
        <v>36</v>
      </c>
      <c r="G30" s="236"/>
      <c r="H30" s="236"/>
      <c r="I30" s="236"/>
      <c r="J30" s="236"/>
      <c r="K30" s="237"/>
      <c r="L30" s="254" t="s">
        <v>37</v>
      </c>
      <c r="M30" s="255"/>
      <c r="N30" s="255"/>
      <c r="O30" s="255"/>
      <c r="P30" s="255"/>
      <c r="Q30" s="255"/>
      <c r="R30" s="255"/>
      <c r="S30" s="255"/>
      <c r="T30" s="255"/>
      <c r="U30" s="256"/>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9" t="b">
        <v>1</v>
      </c>
      <c r="C31" s="59"/>
      <c r="D31" s="66"/>
      <c r="E31" s="9"/>
      <c r="F31" s="235" t="s">
        <v>129</v>
      </c>
      <c r="G31" s="236"/>
      <c r="H31" s="236"/>
      <c r="I31" s="236"/>
      <c r="J31" s="236"/>
      <c r="K31" s="237"/>
      <c r="L31" s="313"/>
      <c r="M31" s="314"/>
      <c r="N31" s="314"/>
      <c r="O31" s="314"/>
      <c r="P31" s="314"/>
      <c r="Q31" s="314"/>
      <c r="R31" s="314"/>
      <c r="S31" s="314"/>
      <c r="T31" s="314"/>
      <c r="U31" s="315"/>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9" t="b">
        <v>1</v>
      </c>
      <c r="C32" s="59"/>
      <c r="D32" s="66"/>
      <c r="E32" s="9"/>
      <c r="F32" s="235" t="s">
        <v>38</v>
      </c>
      <c r="G32" s="236"/>
      <c r="H32" s="236"/>
      <c r="I32" s="236"/>
      <c r="J32" s="236"/>
      <c r="K32" s="237"/>
      <c r="L32" s="254"/>
      <c r="M32" s="236"/>
      <c r="N32" s="236"/>
      <c r="O32" s="236"/>
      <c r="P32" s="236"/>
      <c r="Q32" s="236"/>
      <c r="R32" s="236"/>
      <c r="S32" s="236"/>
      <c r="T32" s="236"/>
      <c r="U32" s="237"/>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9"/>
      <c r="C33" s="59"/>
      <c r="D33" s="62"/>
      <c r="E33" s="235" t="s">
        <v>130</v>
      </c>
      <c r="F33" s="236"/>
      <c r="G33" s="236"/>
      <c r="H33" s="236"/>
      <c r="I33" s="236"/>
      <c r="J33" s="236"/>
      <c r="K33" s="237"/>
      <c r="L33" s="135"/>
      <c r="M33" s="136"/>
      <c r="N33" s="136"/>
      <c r="O33" s="136"/>
      <c r="P33" s="136"/>
      <c r="Q33" s="136"/>
      <c r="R33" s="136"/>
      <c r="S33" s="136"/>
      <c r="T33" s="136"/>
      <c r="U33" s="137"/>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9" t="b">
        <v>0</v>
      </c>
      <c r="C34" s="59"/>
      <c r="D34" s="66"/>
      <c r="E34" s="235" t="s">
        <v>40</v>
      </c>
      <c r="F34" s="236"/>
      <c r="G34" s="236"/>
      <c r="H34" s="236"/>
      <c r="I34" s="236"/>
      <c r="J34" s="236"/>
      <c r="K34" s="237"/>
      <c r="L34" s="253"/>
      <c r="M34" s="240"/>
      <c r="N34" s="240"/>
      <c r="O34" s="240"/>
      <c r="P34" s="240"/>
      <c r="Q34" s="240"/>
      <c r="R34" s="240"/>
      <c r="S34" s="240"/>
      <c r="T34" s="240"/>
      <c r="U34" s="240"/>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60.5" customHeight="1">
      <c r="A35" s="9"/>
      <c r="B35" s="59" t="b">
        <v>1</v>
      </c>
      <c r="C35" s="59"/>
      <c r="D35" s="66"/>
      <c r="E35" s="247" t="s">
        <v>131</v>
      </c>
      <c r="F35" s="248"/>
      <c r="G35" s="248"/>
      <c r="H35" s="248"/>
      <c r="I35" s="248"/>
      <c r="J35" s="248"/>
      <c r="K35" s="249"/>
      <c r="L35" s="239" t="s">
        <v>42</v>
      </c>
      <c r="M35" s="240"/>
      <c r="N35" s="240"/>
      <c r="O35" s="240"/>
      <c r="P35" s="240"/>
      <c r="Q35" s="240"/>
      <c r="R35" s="240"/>
      <c r="S35" s="240"/>
      <c r="T35" s="240"/>
      <c r="U35" s="240"/>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9"/>
      <c r="C36" s="59"/>
      <c r="D36" s="66"/>
      <c r="E36" s="61"/>
      <c r="F36" s="248" t="s">
        <v>132</v>
      </c>
      <c r="G36" s="248"/>
      <c r="H36" s="248"/>
      <c r="I36" s="248"/>
      <c r="J36" s="248"/>
      <c r="K36" s="249"/>
      <c r="L36" s="310"/>
      <c r="M36" s="311"/>
      <c r="N36" s="311"/>
      <c r="O36" s="311"/>
      <c r="P36" s="311"/>
      <c r="Q36" s="311"/>
      <c r="R36" s="311"/>
      <c r="S36" s="311"/>
      <c r="T36" s="311"/>
      <c r="U36" s="31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9" t="b">
        <v>0</v>
      </c>
      <c r="C37" s="59"/>
      <c r="D37" s="66"/>
      <c r="E37" s="235" t="s">
        <v>43</v>
      </c>
      <c r="F37" s="236"/>
      <c r="G37" s="236"/>
      <c r="H37" s="236"/>
      <c r="I37" s="236"/>
      <c r="J37" s="236"/>
      <c r="K37" s="237"/>
      <c r="L37" s="221"/>
      <c r="M37" s="221"/>
      <c r="N37" s="221"/>
      <c r="O37" s="221"/>
      <c r="P37" s="221"/>
      <c r="Q37" s="221"/>
      <c r="R37" s="221"/>
      <c r="S37" s="221"/>
      <c r="T37" s="221"/>
      <c r="U37" s="221"/>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35.25" customHeight="1">
      <c r="A38" s="9"/>
      <c r="B38" s="59" t="b">
        <v>1</v>
      </c>
      <c r="C38" s="59"/>
      <c r="D38" s="66"/>
      <c r="E38" s="235" t="s">
        <v>45</v>
      </c>
      <c r="F38" s="236"/>
      <c r="G38" s="236"/>
      <c r="H38" s="236"/>
      <c r="I38" s="236"/>
      <c r="J38" s="236"/>
      <c r="K38" s="237"/>
      <c r="L38" s="221" t="s">
        <v>46</v>
      </c>
      <c r="M38" s="221"/>
      <c r="N38" s="221"/>
      <c r="O38" s="221"/>
      <c r="P38" s="221"/>
      <c r="Q38" s="221"/>
      <c r="R38" s="221"/>
      <c r="S38" s="221"/>
      <c r="T38" s="221"/>
      <c r="U38" s="221"/>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9" t="b">
        <v>1</v>
      </c>
      <c r="C39" s="59"/>
      <c r="D39" s="66"/>
      <c r="E39" s="62"/>
      <c r="F39" s="235" t="s">
        <v>47</v>
      </c>
      <c r="G39" s="236"/>
      <c r="H39" s="236"/>
      <c r="I39" s="236"/>
      <c r="J39" s="236"/>
      <c r="K39" s="237"/>
      <c r="L39" s="239"/>
      <c r="M39" s="240"/>
      <c r="N39" s="240"/>
      <c r="O39" s="240"/>
      <c r="P39" s="240"/>
      <c r="Q39" s="240"/>
      <c r="R39" s="240"/>
      <c r="S39" s="240"/>
      <c r="T39" s="240"/>
      <c r="U39" s="240"/>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1.75" customHeight="1">
      <c r="A40" s="9"/>
      <c r="B40" s="59" t="b">
        <v>1</v>
      </c>
      <c r="C40" s="59"/>
      <c r="D40" s="66"/>
      <c r="E40" s="62"/>
      <c r="F40" s="235" t="s">
        <v>48</v>
      </c>
      <c r="G40" s="236"/>
      <c r="H40" s="236"/>
      <c r="I40" s="236"/>
      <c r="J40" s="236"/>
      <c r="K40" s="237"/>
      <c r="L40" s="241" t="s">
        <v>49</v>
      </c>
      <c r="M40" s="242"/>
      <c r="N40" s="242"/>
      <c r="O40" s="242"/>
      <c r="P40" s="242"/>
      <c r="Q40" s="242"/>
      <c r="R40" s="242"/>
      <c r="S40" s="242"/>
      <c r="T40" s="242"/>
      <c r="U40" s="243"/>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57.75" customHeight="1">
      <c r="A41" s="9"/>
      <c r="B41" s="59" t="b">
        <v>1</v>
      </c>
      <c r="C41" s="59"/>
      <c r="D41" s="66"/>
      <c r="E41" s="62"/>
      <c r="F41" s="235" t="s">
        <v>50</v>
      </c>
      <c r="G41" s="236"/>
      <c r="H41" s="236"/>
      <c r="I41" s="236"/>
      <c r="J41" s="236"/>
      <c r="K41" s="237"/>
      <c r="L41" s="244"/>
      <c r="M41" s="245"/>
      <c r="N41" s="245"/>
      <c r="O41" s="245"/>
      <c r="P41" s="245"/>
      <c r="Q41" s="245"/>
      <c r="R41" s="245"/>
      <c r="S41" s="245"/>
      <c r="T41" s="245"/>
      <c r="U41" s="246"/>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55.5" customHeight="1">
      <c r="A42" s="9"/>
      <c r="B42" s="59"/>
      <c r="C42" s="59" t="b">
        <v>0</v>
      </c>
      <c r="D42" s="66"/>
      <c r="E42" s="62"/>
      <c r="F42" s="235" t="s">
        <v>51</v>
      </c>
      <c r="G42" s="236"/>
      <c r="H42" s="236"/>
      <c r="I42" s="236"/>
      <c r="J42" s="236"/>
      <c r="K42" s="237"/>
      <c r="L42" s="221" t="s">
        <v>52</v>
      </c>
      <c r="M42" s="221"/>
      <c r="N42" s="221"/>
      <c r="O42" s="221"/>
      <c r="P42" s="221"/>
      <c r="Q42" s="221"/>
      <c r="R42" s="221"/>
      <c r="S42" s="221"/>
      <c r="T42" s="221"/>
      <c r="U42" s="221"/>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8.75" customHeight="1">
      <c r="A43" s="9"/>
      <c r="B43" s="59"/>
      <c r="C43" s="59" t="b">
        <v>0</v>
      </c>
      <c r="D43" s="66"/>
      <c r="E43" s="62"/>
      <c r="F43" s="235" t="s">
        <v>53</v>
      </c>
      <c r="G43" s="236"/>
      <c r="H43" s="236"/>
      <c r="I43" s="236"/>
      <c r="J43" s="236"/>
      <c r="K43" s="237"/>
      <c r="L43" s="221" t="s">
        <v>54</v>
      </c>
      <c r="M43" s="221"/>
      <c r="N43" s="221"/>
      <c r="O43" s="221"/>
      <c r="P43" s="221"/>
      <c r="Q43" s="221"/>
      <c r="R43" s="221"/>
      <c r="S43" s="221"/>
      <c r="T43" s="221"/>
      <c r="U43" s="221"/>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9"/>
      <c r="C44" s="59" t="b">
        <v>0</v>
      </c>
      <c r="D44" s="66"/>
      <c r="E44" s="62"/>
      <c r="F44" s="235" t="s">
        <v>55</v>
      </c>
      <c r="G44" s="236"/>
      <c r="H44" s="236"/>
      <c r="I44" s="236"/>
      <c r="J44" s="236"/>
      <c r="K44" s="237"/>
      <c r="L44" s="221"/>
      <c r="M44" s="221"/>
      <c r="N44" s="221"/>
      <c r="O44" s="221"/>
      <c r="P44" s="221"/>
      <c r="Q44" s="221"/>
      <c r="R44" s="221"/>
      <c r="S44" s="221"/>
      <c r="T44" s="221"/>
      <c r="U44" s="221"/>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9" t="b">
        <v>1</v>
      </c>
      <c r="C45" s="59"/>
      <c r="D45" s="66"/>
      <c r="E45" s="62"/>
      <c r="F45" s="235" t="s">
        <v>56</v>
      </c>
      <c r="G45" s="236"/>
      <c r="H45" s="236"/>
      <c r="I45" s="236"/>
      <c r="J45" s="236"/>
      <c r="K45" s="237"/>
      <c r="L45" s="221"/>
      <c r="M45" s="221"/>
      <c r="N45" s="221"/>
      <c r="O45" s="221"/>
      <c r="P45" s="221"/>
      <c r="Q45" s="221"/>
      <c r="R45" s="221"/>
      <c r="S45" s="221"/>
      <c r="T45" s="221"/>
      <c r="U45" s="221"/>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9" t="b">
        <v>1</v>
      </c>
      <c r="C46" s="59"/>
      <c r="D46" s="66"/>
      <c r="E46" s="62"/>
      <c r="F46" s="235" t="s">
        <v>57</v>
      </c>
      <c r="G46" s="236"/>
      <c r="H46" s="236"/>
      <c r="I46" s="236"/>
      <c r="J46" s="236"/>
      <c r="K46" s="237"/>
      <c r="L46" s="220"/>
      <c r="M46" s="220"/>
      <c r="N46" s="220"/>
      <c r="O46" s="220"/>
      <c r="P46" s="220"/>
      <c r="Q46" s="220"/>
      <c r="R46" s="220"/>
      <c r="S46" s="220"/>
      <c r="T46" s="220"/>
      <c r="U46" s="220"/>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99" customHeight="1">
      <c r="A47" s="9"/>
      <c r="B47" s="59" t="b">
        <v>1</v>
      </c>
      <c r="C47" s="59"/>
      <c r="D47" s="66"/>
      <c r="E47" s="62"/>
      <c r="F47" s="235" t="s">
        <v>58</v>
      </c>
      <c r="G47" s="236"/>
      <c r="H47" s="236"/>
      <c r="I47" s="236"/>
      <c r="J47" s="236"/>
      <c r="K47" s="237"/>
      <c r="L47" s="221" t="s">
        <v>59</v>
      </c>
      <c r="M47" s="221"/>
      <c r="N47" s="221"/>
      <c r="O47" s="221"/>
      <c r="P47" s="221"/>
      <c r="Q47" s="221"/>
      <c r="R47" s="221"/>
      <c r="S47" s="221"/>
      <c r="T47" s="221"/>
      <c r="U47" s="221"/>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9" t="b">
        <v>1</v>
      </c>
      <c r="C48" s="59"/>
      <c r="D48" s="66"/>
      <c r="E48" s="62"/>
      <c r="F48" s="235" t="s">
        <v>60</v>
      </c>
      <c r="G48" s="236"/>
      <c r="H48" s="236"/>
      <c r="I48" s="236"/>
      <c r="J48" s="236"/>
      <c r="K48" s="237"/>
      <c r="L48" s="221" t="s">
        <v>61</v>
      </c>
      <c r="M48" s="220"/>
      <c r="N48" s="220"/>
      <c r="O48" s="220"/>
      <c r="P48" s="220"/>
      <c r="Q48" s="220"/>
      <c r="R48" s="220"/>
      <c r="S48" s="220"/>
      <c r="T48" s="220"/>
      <c r="U48" s="220"/>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9" t="b">
        <v>1</v>
      </c>
      <c r="C49" s="59"/>
      <c r="D49" s="66"/>
      <c r="E49" s="235" t="s">
        <v>133</v>
      </c>
      <c r="F49" s="236"/>
      <c r="G49" s="236"/>
      <c r="H49" s="236"/>
      <c r="I49" s="236"/>
      <c r="J49" s="236"/>
      <c r="K49" s="237"/>
      <c r="L49" s="220"/>
      <c r="M49" s="220"/>
      <c r="N49" s="220"/>
      <c r="O49" s="220"/>
      <c r="P49" s="220"/>
      <c r="Q49" s="220"/>
      <c r="R49" s="220"/>
      <c r="S49" s="220"/>
      <c r="T49" s="220"/>
      <c r="U49" s="220"/>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87" t="s">
        <v>134</v>
      </c>
      <c r="E50" s="288"/>
      <c r="F50" s="288"/>
      <c r="G50" s="289"/>
      <c r="H50" s="138"/>
      <c r="I50" s="296" t="s">
        <v>66</v>
      </c>
      <c r="J50" s="297"/>
      <c r="L50" s="30" t="s">
        <v>64</v>
      </c>
      <c r="P50" s="276" t="s">
        <v>65</v>
      </c>
      <c r="Q50" s="276"/>
      <c r="R50" s="276"/>
      <c r="S50" s="276"/>
      <c r="T50" s="276"/>
      <c r="U50" s="276"/>
    </row>
    <row r="51" spans="1:256" ht="15">
      <c r="D51" s="290"/>
      <c r="E51" s="291"/>
      <c r="F51" s="291"/>
      <c r="G51" s="292"/>
      <c r="H51" s="139" t="s">
        <v>33</v>
      </c>
      <c r="I51" s="298" t="s">
        <v>135</v>
      </c>
      <c r="J51" s="299"/>
      <c r="L51" s="30" t="s">
        <v>136</v>
      </c>
      <c r="P51" s="30"/>
      <c r="Q51" s="30"/>
      <c r="R51" s="30"/>
      <c r="S51" s="30"/>
      <c r="T51" s="30"/>
      <c r="U51" s="30"/>
      <c r="V51" s="30"/>
    </row>
    <row r="52" spans="1:256" ht="15">
      <c r="D52" s="290"/>
      <c r="E52" s="291"/>
      <c r="F52" s="291"/>
      <c r="G52" s="292"/>
      <c r="H52" s="140"/>
      <c r="I52" s="298" t="s">
        <v>137</v>
      </c>
      <c r="J52" s="299"/>
      <c r="L52" s="300"/>
      <c r="M52" s="301"/>
      <c r="N52" s="301"/>
      <c r="O52" s="301"/>
      <c r="P52" s="301"/>
      <c r="Q52" s="301"/>
      <c r="R52" s="301"/>
      <c r="S52" s="301"/>
      <c r="T52" s="301"/>
      <c r="U52" s="302"/>
    </row>
    <row r="53" spans="1:256" ht="15">
      <c r="D53" s="290"/>
      <c r="E53" s="291"/>
      <c r="F53" s="291"/>
      <c r="G53" s="292"/>
      <c r="H53" s="140"/>
      <c r="I53" s="298" t="s">
        <v>138</v>
      </c>
      <c r="J53" s="299"/>
      <c r="L53" s="241"/>
      <c r="M53" s="303"/>
      <c r="N53" s="303"/>
      <c r="O53" s="303"/>
      <c r="P53" s="303"/>
      <c r="Q53" s="303"/>
      <c r="R53" s="303"/>
      <c r="S53" s="303"/>
      <c r="T53" s="303"/>
      <c r="U53" s="304"/>
    </row>
    <row r="54" spans="1:256" ht="15">
      <c r="D54" s="290"/>
      <c r="E54" s="291"/>
      <c r="F54" s="291"/>
      <c r="G54" s="292"/>
      <c r="H54" s="140"/>
      <c r="I54" s="298" t="s">
        <v>139</v>
      </c>
      <c r="J54" s="299"/>
      <c r="L54" s="241"/>
      <c r="M54" s="303"/>
      <c r="N54" s="303"/>
      <c r="O54" s="303"/>
      <c r="P54" s="303"/>
      <c r="Q54" s="303"/>
      <c r="R54" s="303"/>
      <c r="S54" s="303"/>
      <c r="T54" s="303"/>
      <c r="U54" s="304"/>
    </row>
    <row r="55" spans="1:256" ht="15">
      <c r="D55" s="293"/>
      <c r="E55" s="294"/>
      <c r="F55" s="294"/>
      <c r="G55" s="295"/>
      <c r="H55" s="140"/>
      <c r="I55" s="308" t="s">
        <v>140</v>
      </c>
      <c r="J55" s="309"/>
      <c r="L55" s="241"/>
      <c r="M55" s="303"/>
      <c r="N55" s="303"/>
      <c r="O55" s="303"/>
      <c r="P55" s="303"/>
      <c r="Q55" s="303"/>
      <c r="R55" s="303"/>
      <c r="S55" s="303"/>
      <c r="T55" s="303"/>
      <c r="U55" s="304"/>
    </row>
    <row r="56" spans="1:256">
      <c r="L56" s="305"/>
      <c r="M56" s="306"/>
      <c r="N56" s="306"/>
      <c r="O56" s="306"/>
      <c r="P56" s="306"/>
      <c r="Q56" s="306"/>
      <c r="R56" s="306"/>
      <c r="S56" s="306"/>
      <c r="T56" s="306"/>
      <c r="U56" s="307"/>
    </row>
    <row r="57" spans="1:256">
      <c r="L57" s="141"/>
      <c r="M57" s="141"/>
      <c r="N57" s="141"/>
      <c r="O57" s="141"/>
      <c r="P57" s="141"/>
      <c r="Q57" s="141"/>
      <c r="R57" s="141"/>
      <c r="S57" s="141"/>
      <c r="T57" s="141"/>
      <c r="U57" s="141"/>
      <c r="AB57" s="1"/>
      <c r="AC57" s="1"/>
      <c r="AD57" s="1"/>
      <c r="AE57" s="1"/>
      <c r="AF57" s="1"/>
    </row>
    <row r="58" spans="1:256">
      <c r="D58" s="30" t="s">
        <v>68</v>
      </c>
      <c r="G58" s="286">
        <f>X19*0.9</f>
        <v>71084.898000000001</v>
      </c>
      <c r="H58" s="286"/>
      <c r="I58" s="1" t="s">
        <v>69</v>
      </c>
      <c r="K58" s="30"/>
      <c r="L58" s="30" t="s">
        <v>68</v>
      </c>
      <c r="O58" s="283">
        <f>O60+O61+O62+O63+O64+O65</f>
        <v>85301.877600000007</v>
      </c>
      <c r="P58" s="283"/>
      <c r="Q58" s="1" t="s">
        <v>69</v>
      </c>
      <c r="R58" s="142"/>
      <c r="S58" s="26"/>
      <c r="T58" s="143"/>
      <c r="U58" s="30"/>
    </row>
    <row r="59" spans="1:256">
      <c r="D59" s="2" t="s">
        <v>141</v>
      </c>
      <c r="G59" s="144"/>
      <c r="H59" s="144"/>
      <c r="K59" s="30"/>
      <c r="L59" s="30" t="s">
        <v>142</v>
      </c>
      <c r="O59" s="145"/>
      <c r="P59" s="145"/>
      <c r="R59" s="142"/>
      <c r="S59" s="143"/>
      <c r="T59" s="146"/>
      <c r="U59" s="30"/>
      <c r="AB59" s="1"/>
      <c r="AC59" s="1"/>
      <c r="AD59" s="1"/>
      <c r="AE59" s="1"/>
      <c r="AF59" s="1"/>
    </row>
    <row r="60" spans="1:256">
      <c r="F60" s="10" t="s">
        <v>143</v>
      </c>
      <c r="G60" s="283">
        <f>X18</f>
        <v>3625.42</v>
      </c>
      <c r="H60" s="283"/>
      <c r="I60" s="1" t="s">
        <v>69</v>
      </c>
      <c r="J60" s="132"/>
      <c r="K60" s="142"/>
      <c r="N60" s="10" t="s">
        <v>144</v>
      </c>
      <c r="O60" s="283">
        <f t="shared" ref="O60:O61" si="0">G60*1.2</f>
        <v>4350.5039999999999</v>
      </c>
      <c r="P60" s="283"/>
      <c r="Q60" s="1" t="s">
        <v>69</v>
      </c>
      <c r="R60" s="142"/>
      <c r="S60" s="143"/>
      <c r="T60" s="146"/>
      <c r="U60" s="30"/>
      <c r="AB60" s="1"/>
      <c r="AC60" s="1"/>
      <c r="AD60" s="1"/>
      <c r="AE60" s="1"/>
      <c r="AF60" s="1"/>
    </row>
    <row r="61" spans="1:256">
      <c r="F61" s="10" t="s">
        <v>145</v>
      </c>
      <c r="G61" s="283">
        <f>G58-G60</f>
        <v>67459.478000000003</v>
      </c>
      <c r="H61" s="283"/>
      <c r="I61" s="1" t="s">
        <v>69</v>
      </c>
      <c r="J61" s="132"/>
      <c r="K61" s="142"/>
      <c r="N61" s="10" t="s">
        <v>145</v>
      </c>
      <c r="O61" s="283">
        <f t="shared" si="0"/>
        <v>80951.373600000006</v>
      </c>
      <c r="P61" s="283"/>
      <c r="Q61" s="1" t="s">
        <v>69</v>
      </c>
      <c r="R61" s="142"/>
      <c r="S61" s="143"/>
      <c r="T61" s="146"/>
      <c r="U61" s="30"/>
      <c r="AB61" s="1"/>
      <c r="AC61" s="1"/>
      <c r="AD61" s="1"/>
      <c r="AE61" s="1"/>
      <c r="AF61" s="1"/>
    </row>
    <row r="62" spans="1:256">
      <c r="F62" s="10" t="s">
        <v>146</v>
      </c>
      <c r="G62" s="283">
        <v>0</v>
      </c>
      <c r="H62" s="283"/>
      <c r="I62" s="1" t="s">
        <v>69</v>
      </c>
      <c r="J62" s="132"/>
      <c r="K62" s="142"/>
      <c r="N62" s="10" t="s">
        <v>146</v>
      </c>
      <c r="O62" s="284">
        <v>0</v>
      </c>
      <c r="P62" s="284"/>
      <c r="Q62" s="1" t="s">
        <v>69</v>
      </c>
      <c r="R62" s="142"/>
      <c r="S62" s="142"/>
      <c r="T62" s="142"/>
      <c r="U62" s="142"/>
      <c r="AB62" s="1"/>
      <c r="AC62" s="1"/>
      <c r="AD62" s="1"/>
      <c r="AE62" s="1"/>
      <c r="AF62" s="1"/>
    </row>
    <row r="63" spans="1:256">
      <c r="F63" s="10" t="s">
        <v>147</v>
      </c>
      <c r="G63" s="283">
        <v>0</v>
      </c>
      <c r="H63" s="283"/>
      <c r="I63" s="1" t="s">
        <v>69</v>
      </c>
      <c r="K63" s="142"/>
      <c r="N63" s="10" t="s">
        <v>147</v>
      </c>
      <c r="O63" s="284">
        <v>0</v>
      </c>
      <c r="P63" s="284"/>
      <c r="Q63" s="1" t="s">
        <v>69</v>
      </c>
      <c r="R63" s="142"/>
      <c r="S63" s="142"/>
      <c r="T63" s="142"/>
      <c r="U63" s="142"/>
      <c r="AB63" s="1"/>
      <c r="AC63" s="1"/>
      <c r="AD63" s="1"/>
      <c r="AE63" s="1"/>
      <c r="AF63" s="1"/>
    </row>
    <row r="64" spans="1:256">
      <c r="D64" s="285" t="s">
        <v>86</v>
      </c>
      <c r="E64" s="285"/>
      <c r="F64" s="285"/>
      <c r="G64" s="283">
        <v>0</v>
      </c>
      <c r="H64" s="283"/>
      <c r="I64" s="1" t="s">
        <v>69</v>
      </c>
      <c r="K64" s="142"/>
      <c r="N64" s="10" t="s">
        <v>86</v>
      </c>
      <c r="O64" s="284">
        <v>0</v>
      </c>
      <c r="P64" s="284"/>
      <c r="Q64" s="1" t="s">
        <v>69</v>
      </c>
      <c r="R64" s="142"/>
      <c r="S64" s="142"/>
      <c r="T64" s="142"/>
      <c r="U64" s="142"/>
      <c r="AB64" s="1"/>
      <c r="AC64" s="1"/>
      <c r="AD64" s="1"/>
      <c r="AE64" s="1"/>
      <c r="AF64" s="1"/>
    </row>
    <row r="65" spans="1:256">
      <c r="E65" s="282" t="s">
        <v>148</v>
      </c>
      <c r="F65" s="282"/>
      <c r="G65" s="283">
        <v>0</v>
      </c>
      <c r="H65" s="283"/>
      <c r="I65" s="1" t="s">
        <v>69</v>
      </c>
      <c r="K65" s="142"/>
      <c r="M65" s="282" t="s">
        <v>148</v>
      </c>
      <c r="N65" s="282"/>
      <c r="O65" s="284">
        <v>0</v>
      </c>
      <c r="P65" s="284"/>
      <c r="Q65" s="1" t="s">
        <v>69</v>
      </c>
      <c r="R65" s="142"/>
      <c r="S65" s="142"/>
      <c r="T65" s="142"/>
      <c r="U65" s="142"/>
      <c r="AB65" s="1"/>
      <c r="AC65" s="1"/>
      <c r="AD65" s="1"/>
      <c r="AE65" s="1"/>
      <c r="AF65" s="1"/>
    </row>
    <row r="66" spans="1:256" ht="15.75">
      <c r="E66" s="147"/>
      <c r="F66" s="148"/>
      <c r="G66" s="21"/>
      <c r="K66" s="141"/>
      <c r="L66" s="141"/>
      <c r="M66" s="141"/>
      <c r="N66" s="141"/>
      <c r="O66" s="141"/>
      <c r="P66" s="141"/>
      <c r="Q66" s="141"/>
      <c r="R66" s="141"/>
      <c r="S66" s="141"/>
      <c r="T66" s="141"/>
      <c r="U66" s="141"/>
      <c r="AB66" s="1"/>
      <c r="AC66" s="1"/>
      <c r="AD66" s="1"/>
      <c r="AE66" s="1"/>
      <c r="AF66" s="1"/>
    </row>
    <row r="67" spans="1:256">
      <c r="D67" s="285" t="s">
        <v>149</v>
      </c>
      <c r="E67" s="285"/>
      <c r="F67" s="285"/>
      <c r="G67" s="285"/>
      <c r="H67" s="285"/>
      <c r="I67" s="285"/>
      <c r="J67" s="285"/>
      <c r="K67" s="285"/>
      <c r="L67" s="285"/>
      <c r="M67" s="285"/>
      <c r="N67" s="285"/>
      <c r="O67" s="285"/>
      <c r="P67" s="285"/>
      <c r="Q67" s="285"/>
      <c r="R67" s="285"/>
      <c r="S67" s="285"/>
      <c r="T67" s="285"/>
      <c r="U67" s="285"/>
    </row>
    <row r="68" spans="1:256">
      <c r="D68" s="56"/>
      <c r="E68" s="1" t="s">
        <v>150</v>
      </c>
      <c r="M68" s="44"/>
      <c r="N68" s="1" t="s">
        <v>151</v>
      </c>
    </row>
    <row r="69" spans="1:256">
      <c r="D69" s="56"/>
      <c r="E69" s="1" t="s">
        <v>152</v>
      </c>
      <c r="Q69" s="44" t="s">
        <v>153</v>
      </c>
      <c r="R69" s="1" t="s">
        <v>154</v>
      </c>
    </row>
    <row r="70" spans="1:256">
      <c r="E70" s="1" t="s">
        <v>91</v>
      </c>
      <c r="N70" s="56"/>
    </row>
    <row r="71" spans="1:256">
      <c r="N71" s="56"/>
    </row>
    <row r="72" spans="1:256">
      <c r="D72" s="278" t="s">
        <v>155</v>
      </c>
      <c r="E72" s="278"/>
      <c r="F72" s="278"/>
      <c r="G72" s="278"/>
      <c r="H72" s="278"/>
      <c r="I72" s="279" t="s">
        <v>156</v>
      </c>
      <c r="J72" s="279"/>
      <c r="K72" s="279"/>
      <c r="L72" s="279"/>
      <c r="M72" s="280">
        <f>EDATE(X17,-1)</f>
        <v>44903</v>
      </c>
      <c r="N72" s="280"/>
      <c r="O72" s="30"/>
      <c r="AB72" s="1"/>
      <c r="AC72" s="1"/>
      <c r="AD72" s="1"/>
      <c r="AE72" s="1"/>
      <c r="AF72" s="1"/>
    </row>
    <row r="73" spans="1:256">
      <c r="N73" s="56"/>
      <c r="Q73" s="281" t="s">
        <v>157</v>
      </c>
      <c r="R73" s="281"/>
      <c r="S73" s="281"/>
      <c r="T73" s="281"/>
      <c r="U73" s="281"/>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24" t="s">
        <v>168</v>
      </c>
      <c r="E76" s="125"/>
      <c r="F76" s="125"/>
      <c r="G76" s="125"/>
      <c r="H76" s="125"/>
      <c r="I76" s="125"/>
      <c r="J76" s="125"/>
      <c r="K76" s="125"/>
      <c r="L76" s="125"/>
      <c r="M76" s="125"/>
      <c r="N76" s="125"/>
      <c r="O76" s="149"/>
      <c r="P76" s="150"/>
      <c r="Q76" s="149"/>
      <c r="R76" s="124" t="s">
        <v>103</v>
      </c>
      <c r="S76" s="124"/>
      <c r="U76" s="124"/>
      <c r="V76" s="124"/>
      <c r="W76" s="30"/>
      <c r="X76" s="57"/>
      <c r="Y76" s="57"/>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22"/>
      <c r="E77" s="123"/>
      <c r="F77" s="123"/>
      <c r="G77" s="123"/>
      <c r="H77" s="123"/>
      <c r="I77" s="123"/>
      <c r="J77" s="123"/>
      <c r="K77" s="123"/>
      <c r="L77" s="123"/>
      <c r="M77" s="123"/>
      <c r="N77" s="123"/>
      <c r="O77" s="126" t="s">
        <v>160</v>
      </c>
      <c r="P77" s="124"/>
      <c r="Q77" s="124"/>
      <c r="R77" s="124"/>
      <c r="S77" s="124"/>
      <c r="U77" s="124"/>
      <c r="V77" s="124"/>
      <c r="X77" s="30" t="s">
        <v>161</v>
      </c>
      <c r="Y77" s="30"/>
      <c r="Z77" s="30"/>
      <c r="AA77" s="30"/>
      <c r="AB77" s="1"/>
      <c r="AC77" s="1"/>
      <c r="AD77" s="1"/>
      <c r="AE77" s="1"/>
      <c r="AF77" s="1"/>
    </row>
    <row r="78" spans="1:256">
      <c r="D78" s="122"/>
      <c r="E78" s="123"/>
      <c r="F78" s="123"/>
      <c r="G78" s="123"/>
      <c r="H78" s="123"/>
      <c r="I78" s="123"/>
      <c r="J78" s="123"/>
      <c r="K78" s="123"/>
      <c r="L78" s="123"/>
      <c r="M78" s="123"/>
      <c r="N78" s="123"/>
      <c r="O78" s="126"/>
      <c r="P78" s="124"/>
      <c r="Q78" s="124"/>
      <c r="R78" s="124"/>
      <c r="S78" s="124"/>
      <c r="U78" s="124"/>
      <c r="V78" s="124"/>
      <c r="X78" s="30"/>
      <c r="Y78" s="30"/>
      <c r="Z78" s="30"/>
      <c r="AA78" s="30"/>
      <c r="AB78" s="1"/>
      <c r="AC78" s="1"/>
      <c r="AD78" s="1"/>
      <c r="AE78" s="1"/>
      <c r="AF78" s="1"/>
    </row>
    <row r="79" spans="1:256">
      <c r="D79" s="122"/>
      <c r="E79" s="123"/>
      <c r="F79" s="123"/>
      <c r="G79" s="123"/>
      <c r="H79" s="123"/>
      <c r="I79" s="123"/>
      <c r="J79" s="123"/>
      <c r="K79" s="123"/>
      <c r="L79" s="123"/>
      <c r="M79" s="123"/>
      <c r="N79" s="123"/>
      <c r="O79" s="126"/>
      <c r="P79" s="124"/>
      <c r="Q79" s="124"/>
      <c r="R79" s="124"/>
      <c r="S79" s="124"/>
      <c r="U79" s="124"/>
      <c r="V79" s="124"/>
      <c r="X79" s="30"/>
      <c r="Y79" s="30"/>
      <c r="Z79" s="30"/>
      <c r="AA79" s="30"/>
      <c r="AB79" s="1"/>
      <c r="AC79" s="1"/>
      <c r="AD79" s="1"/>
      <c r="AE79" s="1"/>
      <c r="AF79" s="1"/>
    </row>
    <row r="80" spans="1:256">
      <c r="D80" s="122" t="s">
        <v>169</v>
      </c>
      <c r="E80" s="123"/>
      <c r="F80" s="123"/>
      <c r="G80" s="123"/>
      <c r="H80" s="123"/>
      <c r="I80" s="123"/>
      <c r="J80" s="123"/>
      <c r="K80" s="123"/>
      <c r="L80" s="123"/>
      <c r="M80" s="123"/>
      <c r="N80" s="123"/>
      <c r="O80" s="149"/>
      <c r="P80" s="150"/>
      <c r="Q80" s="149"/>
      <c r="R80" s="124" t="s">
        <v>170</v>
      </c>
      <c r="S80" s="128"/>
      <c r="U80" s="128"/>
      <c r="V80" s="128"/>
      <c r="W80" s="9"/>
      <c r="X80" s="30"/>
      <c r="Y80" s="30"/>
      <c r="AB80" s="1"/>
      <c r="AC80" s="1"/>
      <c r="AD80" s="1"/>
      <c r="AE80" s="1"/>
      <c r="AF80" s="1"/>
    </row>
    <row r="81" spans="2:32">
      <c r="B81" s="1"/>
      <c r="C81" s="1"/>
      <c r="E81" s="123"/>
      <c r="F81" s="123"/>
      <c r="G81" s="123"/>
      <c r="H81" s="123"/>
      <c r="I81" s="123"/>
      <c r="J81" s="123"/>
      <c r="K81" s="123"/>
      <c r="L81" s="123"/>
      <c r="M81" s="123"/>
      <c r="N81" s="123"/>
      <c r="O81" s="126" t="s">
        <v>160</v>
      </c>
      <c r="P81" s="124"/>
      <c r="Q81" s="124"/>
      <c r="R81" s="128"/>
      <c r="S81" s="128"/>
      <c r="U81" s="128"/>
      <c r="V81" s="128"/>
      <c r="W81" s="9"/>
      <c r="X81" s="30"/>
      <c r="Y81" s="30"/>
      <c r="AB81" s="1"/>
      <c r="AC81" s="1"/>
      <c r="AD81" s="1"/>
      <c r="AE81" s="1"/>
      <c r="AF81" s="1"/>
    </row>
    <row r="82" spans="2:32">
      <c r="B82" s="1"/>
      <c r="C82" s="1"/>
      <c r="E82" s="123"/>
      <c r="F82" s="123"/>
      <c r="G82" s="123"/>
      <c r="H82" s="123"/>
      <c r="I82" s="123"/>
      <c r="J82" s="123"/>
      <c r="K82" s="123"/>
      <c r="L82" s="123"/>
      <c r="M82" s="123"/>
      <c r="N82" s="123"/>
      <c r="O82" s="126"/>
      <c r="P82" s="124"/>
      <c r="Q82" s="124"/>
      <c r="R82" s="128"/>
      <c r="S82" s="128"/>
      <c r="U82" s="128"/>
      <c r="V82" s="128"/>
      <c r="W82" s="9"/>
      <c r="X82" s="30"/>
      <c r="Y82" s="30"/>
      <c r="AB82" s="1"/>
      <c r="AC82" s="1"/>
      <c r="AD82" s="1"/>
      <c r="AE82" s="1"/>
      <c r="AF82" s="1"/>
    </row>
    <row r="83" spans="2:32">
      <c r="B83" s="1"/>
      <c r="C83" s="1"/>
      <c r="E83" s="123"/>
      <c r="F83" s="123"/>
      <c r="G83" s="123"/>
      <c r="H83" s="123"/>
      <c r="I83" s="123"/>
      <c r="J83" s="123"/>
      <c r="K83" s="123"/>
      <c r="L83" s="123"/>
      <c r="M83" s="123"/>
      <c r="N83" s="123"/>
      <c r="O83" s="126"/>
      <c r="P83" s="124"/>
      <c r="Q83" s="124"/>
      <c r="R83" s="124"/>
      <c r="S83" s="128"/>
      <c r="T83" s="128"/>
      <c r="U83" s="128"/>
      <c r="V83" s="128"/>
      <c r="W83" s="9"/>
      <c r="X83" s="30"/>
      <c r="Y83" s="30"/>
      <c r="AB83" s="1"/>
      <c r="AC83" s="1"/>
      <c r="AD83" s="1"/>
      <c r="AE83" s="1"/>
      <c r="AF83" s="1"/>
    </row>
    <row r="84" spans="2:32">
      <c r="B84" s="1"/>
      <c r="C84" s="1"/>
      <c r="E84" s="123"/>
      <c r="F84" s="123"/>
      <c r="G84" s="123"/>
      <c r="H84" s="123"/>
      <c r="I84" s="123"/>
      <c r="J84" s="123"/>
      <c r="K84" s="123"/>
      <c r="L84" s="123"/>
      <c r="M84" s="123"/>
      <c r="N84" s="123"/>
      <c r="O84" s="126"/>
      <c r="P84" s="124"/>
      <c r="Q84" s="124"/>
      <c r="R84" s="124"/>
      <c r="S84" s="128"/>
      <c r="T84" s="128"/>
      <c r="U84" s="128"/>
      <c r="V84" s="128"/>
      <c r="W84" s="9"/>
      <c r="X84" s="30"/>
      <c r="Y84" s="30"/>
      <c r="AB84" s="1"/>
      <c r="AC84" s="1"/>
      <c r="AD84" s="1"/>
      <c r="AE84" s="1"/>
      <c r="AF84" s="1"/>
    </row>
    <row r="85" spans="2:32">
      <c r="B85" s="1"/>
      <c r="C85" s="1"/>
      <c r="E85" s="123"/>
      <c r="F85" s="123"/>
      <c r="G85" s="123"/>
      <c r="H85" s="123"/>
      <c r="I85" s="123"/>
      <c r="J85" s="123"/>
      <c r="K85" s="123"/>
      <c r="L85" s="123"/>
      <c r="M85" s="123"/>
      <c r="N85" s="123"/>
      <c r="O85" s="126"/>
      <c r="P85" s="124"/>
      <c r="Q85" s="124"/>
      <c r="R85" s="124"/>
      <c r="S85" s="128"/>
      <c r="T85" s="128"/>
      <c r="U85" s="128"/>
      <c r="V85" s="128"/>
      <c r="W85" s="9"/>
      <c r="X85" s="30"/>
      <c r="Y85" s="30"/>
      <c r="AB85" s="1"/>
      <c r="AC85" s="1"/>
      <c r="AD85" s="1"/>
      <c r="AE85" s="1"/>
      <c r="AF85" s="1"/>
    </row>
    <row r="86" spans="2:32">
      <c r="B86" s="1"/>
      <c r="C86" s="1"/>
      <c r="E86" s="123"/>
      <c r="F86" s="123"/>
      <c r="G86" s="123"/>
      <c r="H86" s="123"/>
      <c r="I86" s="123"/>
      <c r="J86" s="123"/>
      <c r="K86" s="123"/>
      <c r="L86" s="123"/>
      <c r="M86" s="123"/>
      <c r="N86" s="123"/>
      <c r="O86" s="126"/>
      <c r="P86" s="124"/>
      <c r="Q86" s="124"/>
      <c r="R86" s="124"/>
      <c r="S86" s="128"/>
      <c r="T86" s="128"/>
      <c r="U86" s="128"/>
      <c r="V86" s="128"/>
      <c r="W86" s="9"/>
      <c r="X86" s="30"/>
      <c r="Y86" s="30"/>
      <c r="AB86" s="1"/>
      <c r="AC86" s="1"/>
      <c r="AD86" s="1"/>
      <c r="AE86" s="1"/>
      <c r="AF86" s="1"/>
    </row>
    <row r="87" spans="2:32">
      <c r="B87" s="1"/>
      <c r="C87" s="1"/>
      <c r="E87" s="123"/>
      <c r="F87" s="123"/>
      <c r="G87" s="123"/>
      <c r="H87" s="123"/>
      <c r="I87" s="123"/>
      <c r="J87" s="123"/>
      <c r="K87" s="123"/>
      <c r="L87" s="123"/>
      <c r="M87" s="123"/>
      <c r="N87" s="123"/>
      <c r="O87" s="126"/>
      <c r="P87" s="124"/>
      <c r="Q87" s="124"/>
      <c r="R87" s="124"/>
      <c r="S87" s="128"/>
      <c r="T87" s="128"/>
      <c r="U87" s="128"/>
      <c r="V87" s="128"/>
      <c r="W87" s="9"/>
      <c r="X87" s="30"/>
      <c r="Y87" s="30"/>
      <c r="AB87" s="1"/>
      <c r="AC87" s="1"/>
      <c r="AD87" s="1"/>
      <c r="AE87" s="1"/>
      <c r="AF87" s="1"/>
    </row>
    <row r="88" spans="2:32">
      <c r="B88" s="1"/>
      <c r="C88" s="1"/>
      <c r="E88" s="123"/>
      <c r="F88" s="123"/>
      <c r="G88" s="123"/>
      <c r="H88" s="123"/>
      <c r="I88" s="123"/>
      <c r="J88" s="123"/>
      <c r="K88" s="123"/>
      <c r="L88" s="123"/>
      <c r="M88" s="123"/>
      <c r="N88" s="123"/>
      <c r="O88" s="126"/>
      <c r="P88" s="124"/>
      <c r="Q88" s="124"/>
      <c r="R88" s="124"/>
      <c r="S88" s="128"/>
      <c r="T88" s="128"/>
      <c r="U88" s="128"/>
      <c r="V88" s="128"/>
      <c r="W88" s="9"/>
      <c r="X88" s="30"/>
      <c r="Y88" s="30"/>
      <c r="AB88" s="1"/>
      <c r="AC88" s="1"/>
      <c r="AD88" s="1"/>
      <c r="AE88" s="1"/>
      <c r="AF88" s="1"/>
    </row>
    <row r="89" spans="2:32">
      <c r="B89" s="1"/>
      <c r="C89" s="1"/>
      <c r="E89" s="123"/>
      <c r="F89" s="123"/>
      <c r="G89" s="123"/>
      <c r="H89" s="123"/>
      <c r="I89" s="123"/>
      <c r="J89" s="123"/>
      <c r="K89" s="123"/>
      <c r="L89" s="123"/>
      <c r="M89" s="123"/>
      <c r="N89" s="123"/>
      <c r="O89" s="126"/>
      <c r="P89" s="124"/>
      <c r="Q89" s="124"/>
      <c r="R89" s="124"/>
      <c r="S89" s="128"/>
      <c r="T89" s="128"/>
      <c r="U89" s="128"/>
      <c r="V89" s="128"/>
      <c r="W89" s="9"/>
      <c r="X89" s="30"/>
      <c r="Y89" s="30"/>
      <c r="AB89" s="1"/>
      <c r="AC89" s="1"/>
      <c r="AD89" s="1"/>
      <c r="AE89" s="1"/>
      <c r="AF89" s="1"/>
    </row>
    <row r="90" spans="2:32">
      <c r="B90" s="1"/>
      <c r="C90" s="1"/>
      <c r="E90" s="123"/>
      <c r="F90" s="123"/>
      <c r="G90" s="123"/>
      <c r="H90" s="123"/>
      <c r="I90" s="123"/>
      <c r="J90" s="123"/>
      <c r="K90" s="123"/>
      <c r="L90" s="123"/>
      <c r="M90" s="123"/>
      <c r="N90" s="123"/>
      <c r="O90" s="126"/>
      <c r="P90" s="124"/>
      <c r="Q90" s="124"/>
      <c r="R90" s="124"/>
      <c r="S90" s="128"/>
      <c r="T90" s="128"/>
      <c r="U90" s="128"/>
      <c r="V90" s="128"/>
      <c r="W90" s="9"/>
      <c r="X90" s="30"/>
      <c r="Y90" s="30"/>
      <c r="AB90" s="1"/>
      <c r="AC90" s="1"/>
      <c r="AD90" s="1"/>
      <c r="AE90" s="1"/>
      <c r="AF90" s="1"/>
    </row>
    <row r="91" spans="2:32">
      <c r="B91" s="1"/>
      <c r="C91" s="1"/>
      <c r="E91" s="123"/>
      <c r="F91" s="123"/>
      <c r="G91" s="123"/>
      <c r="H91" s="123"/>
      <c r="I91" s="123"/>
      <c r="J91" s="123"/>
      <c r="K91" s="123"/>
      <c r="L91" s="123"/>
      <c r="M91" s="123"/>
      <c r="N91" s="123"/>
      <c r="O91" s="126"/>
      <c r="P91" s="124"/>
      <c r="Q91" s="124"/>
      <c r="R91" s="124"/>
      <c r="S91" s="128"/>
      <c r="T91" s="128"/>
      <c r="U91" s="128"/>
      <c r="V91" s="128"/>
      <c r="W91" s="9"/>
      <c r="X91" s="30"/>
      <c r="Y91" s="30"/>
      <c r="AB91" s="1"/>
      <c r="AC91" s="1"/>
      <c r="AD91" s="1"/>
      <c r="AE91" s="1"/>
      <c r="AF91" s="1"/>
    </row>
    <row r="92" spans="2:32">
      <c r="B92" s="1"/>
      <c r="C92" s="1"/>
      <c r="E92" s="123"/>
      <c r="F92" s="123"/>
      <c r="G92" s="123"/>
      <c r="H92" s="123"/>
      <c r="I92" s="123"/>
      <c r="J92" s="123"/>
      <c r="K92" s="123"/>
      <c r="L92" s="123"/>
      <c r="M92" s="123"/>
      <c r="N92" s="123"/>
      <c r="O92" s="126"/>
      <c r="P92" s="124"/>
      <c r="Q92" s="124"/>
      <c r="R92" s="124"/>
      <c r="S92" s="128"/>
      <c r="T92" s="128"/>
      <c r="U92" s="128"/>
      <c r="V92" s="128"/>
      <c r="W92" s="9"/>
      <c r="X92" s="30"/>
      <c r="Y92" s="30"/>
      <c r="AB92" s="1"/>
      <c r="AC92" s="1"/>
      <c r="AD92" s="1"/>
      <c r="AE92" s="1"/>
      <c r="AF92" s="1"/>
    </row>
    <row r="93" spans="2:32">
      <c r="B93" s="1"/>
      <c r="C93" s="1"/>
      <c r="E93" s="123"/>
      <c r="F93" s="123"/>
      <c r="G93" s="123"/>
      <c r="H93" s="123"/>
      <c r="I93" s="123"/>
      <c r="J93" s="123"/>
      <c r="K93" s="123"/>
      <c r="L93" s="123"/>
      <c r="M93" s="123"/>
      <c r="N93" s="123"/>
      <c r="O93" s="126"/>
      <c r="P93" s="124"/>
      <c r="Q93" s="124"/>
      <c r="R93" s="124"/>
      <c r="S93" s="128"/>
      <c r="T93" s="128"/>
      <c r="U93" s="128"/>
      <c r="V93" s="128"/>
      <c r="W93" s="9"/>
      <c r="X93" s="30"/>
      <c r="Y93" s="30"/>
      <c r="AB93" s="1"/>
      <c r="AC93" s="1"/>
      <c r="AD93" s="1"/>
      <c r="AE93" s="1"/>
      <c r="AF93" s="1"/>
    </row>
    <row r="94" spans="2:32">
      <c r="B94" s="1"/>
      <c r="C94" s="1"/>
      <c r="E94" s="123"/>
      <c r="F94" s="123"/>
      <c r="G94" s="123"/>
      <c r="H94" s="123"/>
      <c r="I94" s="123"/>
      <c r="J94" s="123"/>
      <c r="K94" s="123"/>
      <c r="L94" s="123"/>
      <c r="M94" s="123"/>
      <c r="N94" s="123"/>
      <c r="O94" s="126"/>
      <c r="P94" s="124"/>
      <c r="Q94" s="124"/>
      <c r="R94" s="124"/>
      <c r="S94" s="128"/>
      <c r="T94" s="128"/>
      <c r="U94" s="128"/>
      <c r="V94" s="128"/>
      <c r="W94" s="9"/>
      <c r="X94" s="30"/>
      <c r="Y94" s="30"/>
      <c r="AB94" s="1"/>
      <c r="AC94" s="1"/>
      <c r="AD94" s="1"/>
      <c r="AE94" s="1"/>
      <c r="AF94" s="1"/>
    </row>
    <row r="95" spans="2:32">
      <c r="B95" s="1"/>
      <c r="C95" s="1"/>
      <c r="E95" s="123"/>
      <c r="F95" s="123"/>
      <c r="G95" s="123"/>
      <c r="H95" s="123"/>
      <c r="I95" s="123"/>
      <c r="J95" s="123"/>
      <c r="K95" s="123"/>
      <c r="L95" s="123"/>
      <c r="M95" s="123"/>
      <c r="N95" s="123"/>
      <c r="O95" s="126"/>
      <c r="P95" s="124"/>
      <c r="Q95" s="124"/>
      <c r="R95" s="124"/>
      <c r="S95" s="128"/>
      <c r="T95" s="128"/>
      <c r="U95" s="128"/>
      <c r="V95" s="128"/>
      <c r="W95" s="9"/>
      <c r="X95" s="30"/>
      <c r="Y95" s="30"/>
      <c r="AB95" s="1"/>
      <c r="AC95" s="1"/>
      <c r="AD95" s="1"/>
      <c r="AE95" s="1"/>
      <c r="AF95" s="1"/>
    </row>
    <row r="96" spans="2:32">
      <c r="B96" s="1"/>
      <c r="C96" s="1"/>
      <c r="E96" s="123"/>
      <c r="F96" s="123"/>
      <c r="G96" s="123"/>
      <c r="H96" s="123"/>
      <c r="I96" s="123"/>
      <c r="J96" s="123"/>
      <c r="K96" s="123"/>
      <c r="L96" s="123"/>
      <c r="M96" s="123"/>
      <c r="N96" s="123"/>
      <c r="O96" s="126"/>
      <c r="P96" s="124"/>
      <c r="Q96" s="124"/>
      <c r="R96" s="124"/>
      <c r="S96" s="128"/>
      <c r="T96" s="128"/>
      <c r="U96" s="128"/>
      <c r="V96" s="128"/>
      <c r="W96" s="9"/>
      <c r="X96" s="30"/>
      <c r="Y96" s="30"/>
      <c r="AB96" s="1"/>
      <c r="AC96" s="1"/>
      <c r="AD96" s="1"/>
      <c r="AE96" s="1"/>
      <c r="AF96" s="1"/>
    </row>
    <row r="97" spans="2:32">
      <c r="B97" s="1"/>
      <c r="C97" s="1"/>
      <c r="E97" s="123"/>
      <c r="F97" s="123"/>
      <c r="G97" s="123"/>
      <c r="H97" s="123"/>
      <c r="I97" s="123"/>
      <c r="J97" s="123"/>
      <c r="K97" s="123"/>
      <c r="L97" s="123"/>
      <c r="M97" s="123"/>
      <c r="N97" s="123"/>
      <c r="O97" s="126"/>
      <c r="P97" s="124"/>
      <c r="Q97" s="124"/>
      <c r="R97" s="124"/>
      <c r="S97" s="128"/>
      <c r="T97" s="128"/>
      <c r="U97" s="128"/>
      <c r="V97" s="128"/>
      <c r="W97" s="9"/>
      <c r="X97" s="30"/>
      <c r="Y97" s="30"/>
      <c r="AB97" s="1"/>
      <c r="AC97" s="1"/>
      <c r="AD97" s="1"/>
      <c r="AE97" s="1"/>
      <c r="AF97" s="1"/>
    </row>
    <row r="98" spans="2:32">
      <c r="B98" s="1"/>
      <c r="C98" s="1"/>
      <c r="E98" s="123"/>
      <c r="F98" s="123"/>
      <c r="G98" s="123"/>
      <c r="H98" s="123"/>
      <c r="I98" s="123"/>
      <c r="J98" s="123"/>
      <c r="K98" s="123"/>
      <c r="L98" s="123"/>
      <c r="M98" s="123"/>
      <c r="N98" s="123"/>
      <c r="O98" s="126"/>
      <c r="P98" s="124"/>
      <c r="Q98" s="124"/>
      <c r="R98" s="124"/>
      <c r="S98" s="128"/>
      <c r="T98" s="128"/>
      <c r="U98" s="128"/>
      <c r="V98" s="128"/>
      <c r="W98" s="9"/>
      <c r="X98" s="30"/>
      <c r="Y98" s="30"/>
      <c r="AB98" s="1"/>
      <c r="AC98" s="1"/>
      <c r="AD98" s="1"/>
      <c r="AE98" s="1"/>
      <c r="AF98" s="1"/>
    </row>
    <row r="99" spans="2:32">
      <c r="B99" s="1"/>
      <c r="C99" s="1"/>
      <c r="E99" s="123"/>
      <c r="F99" s="123"/>
      <c r="G99" s="123"/>
      <c r="H99" s="123"/>
      <c r="I99" s="123"/>
      <c r="J99" s="123"/>
      <c r="K99" s="123"/>
      <c r="L99" s="123"/>
      <c r="M99" s="123"/>
      <c r="N99" s="123"/>
      <c r="O99" s="126"/>
      <c r="P99" s="124"/>
      <c r="Q99" s="124"/>
      <c r="R99" s="124"/>
      <c r="S99" s="128"/>
      <c r="T99" s="128"/>
      <c r="U99" s="128"/>
      <c r="V99" s="128"/>
      <c r="W99" s="9"/>
      <c r="X99" s="30"/>
      <c r="Y99" s="30"/>
      <c r="AB99" s="1"/>
      <c r="AC99" s="1"/>
      <c r="AD99" s="1"/>
      <c r="AE99" s="1"/>
      <c r="AF99" s="1"/>
    </row>
    <row r="100" spans="2:32">
      <c r="B100" s="1"/>
      <c r="C100" s="1"/>
      <c r="E100" s="123"/>
      <c r="F100" s="123"/>
      <c r="G100" s="123"/>
      <c r="H100" s="123"/>
      <c r="I100" s="123"/>
      <c r="J100" s="123"/>
      <c r="K100" s="123"/>
      <c r="L100" s="123"/>
      <c r="M100" s="123"/>
      <c r="N100" s="123"/>
      <c r="O100" s="126"/>
      <c r="P100" s="124"/>
      <c r="Q100" s="124"/>
      <c r="R100" s="124"/>
      <c r="S100" s="128"/>
      <c r="T100" s="128"/>
      <c r="U100" s="128"/>
      <c r="V100" s="128"/>
      <c r="W100" s="9"/>
      <c r="X100" s="30"/>
      <c r="Y100" s="30"/>
      <c r="AB100" s="1"/>
      <c r="AC100" s="1"/>
      <c r="AD100" s="1"/>
      <c r="AE100" s="1"/>
      <c r="AF100" s="1"/>
    </row>
    <row r="101" spans="2:32">
      <c r="B101" s="1"/>
      <c r="C101" s="1"/>
      <c r="E101" s="123"/>
      <c r="F101" s="123"/>
      <c r="G101" s="123"/>
      <c r="H101" s="123"/>
      <c r="I101" s="123"/>
      <c r="J101" s="123"/>
      <c r="K101" s="123"/>
      <c r="L101" s="123"/>
      <c r="M101" s="123"/>
      <c r="N101" s="123"/>
      <c r="O101" s="126"/>
      <c r="P101" s="124"/>
      <c r="Q101" s="124"/>
      <c r="R101" s="124"/>
      <c r="S101" s="128"/>
      <c r="T101" s="128"/>
      <c r="U101" s="128"/>
      <c r="V101" s="128"/>
      <c r="W101" s="9"/>
      <c r="X101" s="30"/>
      <c r="Y101" s="30"/>
      <c r="AB101" s="1"/>
      <c r="AC101" s="1"/>
      <c r="AD101" s="1"/>
      <c r="AE101" s="1"/>
      <c r="AF101" s="1"/>
    </row>
    <row r="102" spans="2:32">
      <c r="B102" s="1"/>
      <c r="C102" s="1"/>
      <c r="E102" s="123"/>
      <c r="F102" s="123"/>
      <c r="G102" s="123"/>
      <c r="H102" s="123"/>
      <c r="I102" s="123"/>
      <c r="J102" s="123"/>
      <c r="K102" s="123"/>
      <c r="L102" s="123"/>
      <c r="M102" s="123"/>
      <c r="N102" s="123"/>
      <c r="O102" s="126"/>
      <c r="P102" s="124"/>
      <c r="Q102" s="124"/>
      <c r="R102" s="124"/>
      <c r="S102" s="128"/>
      <c r="T102" s="128"/>
      <c r="U102" s="128"/>
      <c r="V102" s="128"/>
      <c r="W102" s="9"/>
      <c r="X102" s="30"/>
      <c r="Y102" s="30"/>
      <c r="AB102" s="1"/>
      <c r="AC102" s="1"/>
      <c r="AD102" s="1"/>
      <c r="AE102" s="1"/>
      <c r="AF102" s="1"/>
    </row>
    <row r="103" spans="2:32">
      <c r="B103" s="1"/>
      <c r="C103" s="1"/>
      <c r="E103" s="123"/>
      <c r="F103" s="123"/>
      <c r="G103" s="123"/>
      <c r="H103" s="123"/>
      <c r="I103" s="123"/>
      <c r="J103" s="123"/>
      <c r="K103" s="123"/>
      <c r="L103" s="123"/>
      <c r="M103" s="123"/>
      <c r="N103" s="123"/>
      <c r="O103" s="126"/>
      <c r="P103" s="124"/>
      <c r="Q103" s="124"/>
      <c r="R103" s="124"/>
      <c r="S103" s="128"/>
      <c r="T103" s="128"/>
      <c r="U103" s="128"/>
      <c r="V103" s="128"/>
      <c r="W103" s="9"/>
      <c r="X103" s="30"/>
      <c r="Y103" s="30"/>
      <c r="AB103" s="1"/>
      <c r="AC103" s="1"/>
      <c r="AD103" s="1"/>
      <c r="AE103" s="1"/>
      <c r="AF103" s="1"/>
    </row>
    <row r="104" spans="2:32">
      <c r="B104" s="1"/>
      <c r="C104" s="1"/>
      <c r="E104" s="123"/>
      <c r="F104" s="123"/>
      <c r="G104" s="123"/>
      <c r="H104" s="123"/>
      <c r="I104" s="123"/>
      <c r="J104" s="123"/>
      <c r="K104" s="123"/>
      <c r="L104" s="123"/>
      <c r="M104" s="123"/>
      <c r="N104" s="123"/>
      <c r="O104" s="126"/>
      <c r="P104" s="124"/>
      <c r="Q104" s="124"/>
      <c r="R104" s="124"/>
      <c r="S104" s="128"/>
      <c r="T104" s="128"/>
      <c r="U104" s="128"/>
      <c r="V104" s="128"/>
      <c r="W104" s="9"/>
      <c r="X104" s="30"/>
      <c r="Y104" s="30"/>
      <c r="AB104" s="1"/>
      <c r="AC104" s="1"/>
      <c r="AD104" s="1"/>
      <c r="AE104" s="1"/>
      <c r="AF104" s="1"/>
    </row>
    <row r="105" spans="2:32">
      <c r="B105" s="1"/>
      <c r="C105" s="1"/>
      <c r="E105" s="123"/>
      <c r="F105" s="123"/>
      <c r="G105" s="123"/>
      <c r="H105" s="123"/>
      <c r="I105" s="123"/>
      <c r="J105" s="123"/>
      <c r="K105" s="123"/>
      <c r="L105" s="123"/>
      <c r="M105" s="123"/>
      <c r="N105" s="123"/>
      <c r="O105" s="126"/>
      <c r="P105" s="124"/>
      <c r="Q105" s="124"/>
      <c r="R105" s="124"/>
      <c r="S105" s="128"/>
      <c r="T105" s="128"/>
      <c r="U105" s="128"/>
      <c r="V105" s="128"/>
      <c r="W105" s="9"/>
      <c r="X105" s="30"/>
      <c r="Y105" s="30"/>
      <c r="AB105" s="1"/>
      <c r="AC105" s="1"/>
      <c r="AD105" s="1"/>
      <c r="AE105" s="1"/>
      <c r="AF105" s="1"/>
    </row>
    <row r="106" spans="2:32">
      <c r="B106" s="1"/>
      <c r="C106" s="1"/>
      <c r="E106" s="123"/>
      <c r="F106" s="123"/>
      <c r="G106" s="123"/>
      <c r="H106" s="123"/>
      <c r="I106" s="123"/>
      <c r="J106" s="123"/>
      <c r="K106" s="123"/>
      <c r="L106" s="123"/>
      <c r="M106" s="123"/>
      <c r="N106" s="123"/>
      <c r="O106" s="126"/>
      <c r="P106" s="124"/>
      <c r="Q106" s="124"/>
      <c r="R106" s="124"/>
      <c r="S106" s="128"/>
      <c r="T106" s="128"/>
      <c r="U106" s="128"/>
      <c r="V106" s="128"/>
      <c r="W106" s="9"/>
      <c r="X106" s="30"/>
      <c r="Y106" s="30"/>
      <c r="AB106" s="1"/>
      <c r="AC106" s="1"/>
      <c r="AD106" s="1"/>
      <c r="AE106" s="1"/>
      <c r="AF106" s="1"/>
    </row>
    <row r="107" spans="2:32">
      <c r="B107" s="1"/>
      <c r="C107" s="1"/>
      <c r="E107" s="123"/>
      <c r="F107" s="123"/>
      <c r="G107" s="123"/>
      <c r="H107" s="123"/>
      <c r="I107" s="123"/>
      <c r="J107" s="123"/>
      <c r="K107" s="123"/>
      <c r="L107" s="123"/>
      <c r="M107" s="123"/>
      <c r="N107" s="123"/>
      <c r="O107" s="126"/>
      <c r="P107" s="124"/>
      <c r="Q107" s="124"/>
      <c r="R107" s="124"/>
      <c r="S107" s="128"/>
      <c r="T107" s="128"/>
      <c r="U107" s="128"/>
      <c r="V107" s="128"/>
      <c r="W107" s="9"/>
      <c r="X107" s="30"/>
      <c r="Y107" s="30"/>
      <c r="AB107" s="1"/>
      <c r="AC107" s="1"/>
      <c r="AD107" s="1"/>
      <c r="AE107" s="1"/>
      <c r="AF107" s="1"/>
    </row>
    <row r="108" spans="2:32">
      <c r="B108" s="1"/>
      <c r="C108" s="1"/>
      <c r="E108" s="123"/>
      <c r="F108" s="123"/>
      <c r="G108" s="123"/>
      <c r="H108" s="123"/>
      <c r="I108" s="123"/>
      <c r="J108" s="123"/>
      <c r="K108" s="123"/>
      <c r="L108" s="123"/>
      <c r="M108" s="123"/>
      <c r="N108" s="123"/>
      <c r="O108" s="126"/>
      <c r="P108" s="124"/>
      <c r="Q108" s="124"/>
      <c r="R108" s="124"/>
      <c r="S108" s="128"/>
      <c r="T108" s="128"/>
      <c r="U108" s="128"/>
      <c r="V108" s="128"/>
      <c r="W108" s="9"/>
      <c r="X108" s="30"/>
      <c r="Y108" s="30"/>
      <c r="AB108" s="1"/>
      <c r="AC108" s="1"/>
      <c r="AD108" s="1"/>
      <c r="AE108" s="1"/>
      <c r="AF108" s="1"/>
    </row>
    <row r="109" spans="2:32">
      <c r="B109" s="1"/>
      <c r="C109" s="1"/>
      <c r="E109" s="123"/>
      <c r="F109" s="123"/>
      <c r="G109" s="123"/>
      <c r="H109" s="123"/>
      <c r="I109" s="123"/>
      <c r="J109" s="123"/>
      <c r="K109" s="123"/>
      <c r="L109" s="123"/>
      <c r="M109" s="123"/>
      <c r="N109" s="123"/>
      <c r="O109" s="126"/>
      <c r="P109" s="124"/>
      <c r="Q109" s="124"/>
      <c r="R109" s="124"/>
      <c r="S109" s="128"/>
      <c r="T109" s="128"/>
      <c r="U109" s="128"/>
      <c r="V109" s="128"/>
      <c r="W109" s="9"/>
      <c r="X109" s="30"/>
      <c r="Y109" s="30"/>
      <c r="AB109" s="1"/>
      <c r="AC109" s="1"/>
      <c r="AD109" s="1"/>
      <c r="AE109" s="1"/>
      <c r="AF109" s="1"/>
    </row>
    <row r="110" spans="2:32">
      <c r="B110" s="1"/>
      <c r="C110" s="1"/>
      <c r="E110" s="123"/>
      <c r="F110" s="123"/>
      <c r="G110" s="123"/>
      <c r="H110" s="123"/>
      <c r="I110" s="123"/>
      <c r="J110" s="123"/>
      <c r="K110" s="123"/>
      <c r="L110" s="123"/>
      <c r="M110" s="123"/>
      <c r="N110" s="123"/>
      <c r="O110" s="126"/>
      <c r="P110" s="124"/>
      <c r="Q110" s="124"/>
      <c r="R110" s="124"/>
      <c r="S110" s="128"/>
      <c r="T110" s="128"/>
      <c r="U110" s="128"/>
      <c r="V110" s="128"/>
      <c r="W110" s="9"/>
      <c r="X110" s="30"/>
      <c r="Y110" s="30"/>
      <c r="AB110" s="1"/>
      <c r="AC110" s="1"/>
      <c r="AD110" s="1"/>
      <c r="AE110" s="1"/>
      <c r="AF110" s="1"/>
    </row>
    <row r="111" spans="2:32">
      <c r="B111" s="1"/>
      <c r="C111" s="1"/>
      <c r="E111" s="123"/>
      <c r="F111" s="123"/>
      <c r="G111" s="123"/>
      <c r="H111" s="123"/>
      <c r="I111" s="123"/>
      <c r="J111" s="123"/>
      <c r="K111" s="123"/>
      <c r="L111" s="123"/>
      <c r="M111" s="123"/>
      <c r="N111" s="123"/>
      <c r="O111" s="126"/>
      <c r="P111" s="124"/>
      <c r="Q111" s="124"/>
      <c r="R111" s="124"/>
      <c r="S111" s="128"/>
      <c r="T111" s="128"/>
      <c r="U111" s="128"/>
      <c r="V111" s="128"/>
      <c r="W111" s="9"/>
      <c r="X111" s="30"/>
      <c r="Y111" s="30"/>
      <c r="AB111" s="1"/>
      <c r="AC111" s="1"/>
      <c r="AD111" s="1"/>
      <c r="AE111" s="1"/>
      <c r="AF111" s="1"/>
    </row>
    <row r="112" spans="2:32">
      <c r="B112" s="1"/>
      <c r="C112" s="1"/>
      <c r="E112" s="123"/>
      <c r="F112" s="123"/>
      <c r="G112" s="123"/>
      <c r="H112" s="123"/>
      <c r="I112" s="123"/>
      <c r="J112" s="123"/>
      <c r="K112" s="123"/>
      <c r="L112" s="123"/>
      <c r="M112" s="123"/>
      <c r="N112" s="123"/>
      <c r="O112" s="126"/>
      <c r="P112" s="124"/>
      <c r="Q112" s="124"/>
      <c r="R112" s="124"/>
      <c r="S112" s="128"/>
      <c r="T112" s="128"/>
      <c r="U112" s="128"/>
      <c r="V112" s="128"/>
      <c r="W112" s="9"/>
      <c r="X112" s="30"/>
      <c r="Y112" s="30"/>
      <c r="AB112" s="1"/>
      <c r="AC112" s="1"/>
      <c r="AD112" s="1"/>
      <c r="AE112" s="1"/>
      <c r="AF112" s="1"/>
    </row>
    <row r="113" spans="2:32">
      <c r="B113" s="1"/>
      <c r="C113" s="1"/>
      <c r="E113" s="123"/>
      <c r="F113" s="123"/>
      <c r="G113" s="123"/>
      <c r="H113" s="123"/>
      <c r="I113" s="123"/>
      <c r="J113" s="123"/>
      <c r="K113" s="123"/>
      <c r="L113" s="123"/>
      <c r="M113" s="123"/>
      <c r="N113" s="123"/>
      <c r="O113" s="126"/>
      <c r="P113" s="124"/>
      <c r="Q113" s="124"/>
      <c r="R113" s="124"/>
      <c r="S113" s="128"/>
      <c r="T113" s="128"/>
      <c r="U113" s="128"/>
      <c r="V113" s="128"/>
      <c r="W113" s="9"/>
      <c r="X113" s="30"/>
      <c r="Y113" s="30"/>
      <c r="AB113" s="1"/>
      <c r="AC113" s="1"/>
      <c r="AD113" s="1"/>
      <c r="AE113" s="1"/>
      <c r="AF113" s="1"/>
    </row>
    <row r="114" spans="2:32">
      <c r="B114" s="1"/>
      <c r="C114" s="1"/>
      <c r="E114" s="123"/>
      <c r="F114" s="123"/>
      <c r="G114" s="123"/>
      <c r="H114" s="123"/>
      <c r="I114" s="123"/>
      <c r="J114" s="123"/>
      <c r="K114" s="123"/>
      <c r="L114" s="123"/>
      <c r="M114" s="123"/>
      <c r="N114" s="123"/>
      <c r="O114" s="126"/>
      <c r="P114" s="124"/>
      <c r="Q114" s="124"/>
      <c r="R114" s="124"/>
      <c r="S114" s="128"/>
      <c r="T114" s="128"/>
      <c r="U114" s="128"/>
      <c r="V114" s="128"/>
      <c r="W114" s="9"/>
      <c r="X114" s="30"/>
      <c r="Y114" s="30"/>
      <c r="AB114" s="1"/>
      <c r="AC114" s="1"/>
      <c r="AD114" s="1"/>
      <c r="AE114" s="1"/>
      <c r="AF114" s="1"/>
    </row>
    <row r="115" spans="2:32">
      <c r="B115" s="1"/>
      <c r="C115" s="1"/>
      <c r="E115" s="123"/>
      <c r="F115" s="123"/>
      <c r="G115" s="123"/>
      <c r="H115" s="123"/>
      <c r="I115" s="123"/>
      <c r="J115" s="123"/>
      <c r="K115" s="123"/>
      <c r="L115" s="123"/>
      <c r="M115" s="123"/>
      <c r="N115" s="123"/>
      <c r="O115" s="126"/>
      <c r="P115" s="124"/>
      <c r="Q115" s="124"/>
      <c r="R115" s="124"/>
      <c r="S115" s="128"/>
      <c r="T115" s="128"/>
      <c r="U115" s="128"/>
      <c r="V115" s="128"/>
      <c r="W115" s="9"/>
      <c r="X115" s="30"/>
      <c r="Y115" s="30"/>
      <c r="AB115" s="1"/>
      <c r="AC115" s="1"/>
      <c r="AD115" s="1"/>
      <c r="AE115" s="1"/>
      <c r="AF115" s="1"/>
    </row>
    <row r="116" spans="2:32">
      <c r="B116" s="1"/>
      <c r="C116" s="1"/>
      <c r="E116" s="123"/>
      <c r="F116" s="123"/>
      <c r="G116" s="123"/>
      <c r="H116" s="123"/>
      <c r="I116" s="123"/>
      <c r="J116" s="123"/>
      <c r="K116" s="123"/>
      <c r="L116" s="123"/>
      <c r="M116" s="123"/>
      <c r="N116" s="123"/>
      <c r="O116" s="126"/>
      <c r="P116" s="124"/>
      <c r="Q116" s="124"/>
      <c r="R116" s="124"/>
      <c r="S116" s="128"/>
      <c r="T116" s="128"/>
      <c r="U116" s="128"/>
      <c r="V116" s="128"/>
      <c r="W116" s="9"/>
      <c r="X116" s="30"/>
      <c r="Y116" s="30"/>
      <c r="AB116" s="1"/>
      <c r="AC116" s="1"/>
      <c r="AD116" s="1"/>
      <c r="AE116" s="1"/>
      <c r="AF116" s="1"/>
    </row>
    <row r="117" spans="2:32">
      <c r="B117" s="1"/>
      <c r="C117" s="1"/>
      <c r="E117" s="123"/>
      <c r="F117" s="123"/>
      <c r="G117" s="123"/>
      <c r="H117" s="123"/>
      <c r="I117" s="123"/>
      <c r="J117" s="123"/>
      <c r="K117" s="123"/>
      <c r="L117" s="123"/>
      <c r="M117" s="123"/>
      <c r="N117" s="123"/>
      <c r="O117" s="126"/>
      <c r="P117" s="124"/>
      <c r="Q117" s="124"/>
      <c r="R117" s="124"/>
      <c r="S117" s="128"/>
      <c r="T117" s="128"/>
      <c r="U117" s="128"/>
      <c r="V117" s="128"/>
      <c r="W117" s="9"/>
      <c r="X117" s="30"/>
      <c r="Y117" s="30"/>
      <c r="AB117" s="1"/>
      <c r="AC117" s="1"/>
      <c r="AD117" s="1"/>
      <c r="AE117" s="1"/>
      <c r="AF117" s="1"/>
    </row>
    <row r="118" spans="2:32">
      <c r="B118" s="1"/>
      <c r="C118" s="1"/>
      <c r="E118" s="123"/>
      <c r="F118" s="123"/>
      <c r="G118" s="123"/>
      <c r="H118" s="123"/>
      <c r="I118" s="123"/>
      <c r="J118" s="123"/>
      <c r="K118" s="123"/>
      <c r="L118" s="123"/>
      <c r="M118" s="123"/>
      <c r="N118" s="123"/>
      <c r="O118" s="126"/>
      <c r="P118" s="124"/>
      <c r="Q118" s="124"/>
      <c r="R118" s="124"/>
      <c r="S118" s="128"/>
      <c r="T118" s="128"/>
      <c r="U118" s="128"/>
      <c r="V118" s="128"/>
      <c r="W118" s="9"/>
      <c r="X118" s="30"/>
      <c r="Y118" s="30"/>
      <c r="AB118" s="1"/>
      <c r="AC118" s="1"/>
      <c r="AD118" s="1"/>
      <c r="AE118" s="1"/>
      <c r="AF118" s="1"/>
    </row>
    <row r="119" spans="2:32">
      <c r="B119" s="1"/>
      <c r="C119" s="1"/>
      <c r="E119" s="123"/>
      <c r="F119" s="123"/>
      <c r="G119" s="123"/>
      <c r="H119" s="123"/>
      <c r="I119" s="123"/>
      <c r="J119" s="123"/>
      <c r="K119" s="123"/>
      <c r="L119" s="123"/>
      <c r="M119" s="123"/>
      <c r="N119" s="123"/>
      <c r="O119" s="126"/>
      <c r="P119" s="124"/>
      <c r="Q119" s="124"/>
      <c r="R119" s="124"/>
      <c r="S119" s="128"/>
      <c r="T119" s="128"/>
      <c r="U119" s="128"/>
      <c r="V119" s="128"/>
      <c r="W119" s="9"/>
      <c r="X119" s="30"/>
      <c r="Y119" s="30"/>
      <c r="AB119" s="1"/>
      <c r="AC119" s="1"/>
      <c r="AD119" s="1"/>
      <c r="AE119" s="1"/>
      <c r="AF119" s="1"/>
    </row>
    <row r="120" spans="2:32">
      <c r="B120" s="1"/>
      <c r="C120" s="1"/>
      <c r="E120" s="123"/>
      <c r="F120" s="123"/>
      <c r="G120" s="123"/>
      <c r="H120" s="123"/>
      <c r="I120" s="123"/>
      <c r="J120" s="123"/>
      <c r="K120" s="123"/>
      <c r="L120" s="123"/>
      <c r="M120" s="123"/>
      <c r="N120" s="123"/>
      <c r="O120" s="126"/>
      <c r="P120" s="124"/>
      <c r="Q120" s="124"/>
      <c r="R120" s="124"/>
      <c r="S120" s="128"/>
      <c r="T120" s="128"/>
      <c r="U120" s="128"/>
      <c r="V120" s="128"/>
      <c r="W120" s="9"/>
      <c r="X120" s="30"/>
      <c r="Y120" s="30"/>
      <c r="AB120" s="1"/>
      <c r="AC120" s="1"/>
      <c r="AD120" s="1"/>
      <c r="AE120" s="1"/>
      <c r="AF120" s="1"/>
    </row>
    <row r="121" spans="2:32">
      <c r="B121" s="1"/>
      <c r="C121" s="1"/>
      <c r="E121" s="123"/>
      <c r="F121" s="123"/>
      <c r="G121" s="123"/>
      <c r="H121" s="123"/>
      <c r="I121" s="123"/>
      <c r="J121" s="123"/>
      <c r="K121" s="123"/>
      <c r="L121" s="123"/>
      <c r="M121" s="123"/>
      <c r="N121" s="123"/>
      <c r="O121" s="126"/>
      <c r="P121" s="124"/>
      <c r="Q121" s="124"/>
      <c r="R121" s="124"/>
      <c r="S121" s="128"/>
      <c r="T121" s="128"/>
      <c r="U121" s="128"/>
      <c r="V121" s="128"/>
      <c r="W121" s="9"/>
      <c r="X121" s="30"/>
      <c r="Y121" s="30"/>
      <c r="AB121" s="1"/>
      <c r="AC121" s="1"/>
      <c r="AD121" s="1"/>
      <c r="AE121" s="1"/>
      <c r="AF121" s="1"/>
    </row>
    <row r="122" spans="2:32">
      <c r="B122" s="1"/>
      <c r="C122" s="1"/>
      <c r="E122" s="123"/>
      <c r="F122" s="123"/>
      <c r="G122" s="123"/>
      <c r="H122" s="123"/>
      <c r="I122" s="123"/>
      <c r="J122" s="123"/>
      <c r="K122" s="123"/>
      <c r="L122" s="123"/>
      <c r="M122" s="123"/>
      <c r="N122" s="123"/>
      <c r="O122" s="126"/>
      <c r="P122" s="124"/>
      <c r="Q122" s="124"/>
      <c r="R122" s="124"/>
      <c r="S122" s="128"/>
      <c r="T122" s="128"/>
      <c r="U122" s="128"/>
      <c r="V122" s="128"/>
      <c r="W122" s="9"/>
      <c r="X122" s="30"/>
      <c r="Y122" s="30"/>
      <c r="AB122" s="1"/>
      <c r="AC122" s="1"/>
      <c r="AD122" s="1"/>
      <c r="AE122" s="1"/>
      <c r="AF122" s="1"/>
    </row>
    <row r="123" spans="2:32">
      <c r="B123" s="1"/>
      <c r="C123" s="1"/>
      <c r="E123" s="123"/>
      <c r="F123" s="123"/>
      <c r="G123" s="123"/>
      <c r="H123" s="123"/>
      <c r="I123" s="123"/>
      <c r="J123" s="123"/>
      <c r="K123" s="123"/>
      <c r="L123" s="123"/>
      <c r="M123" s="123"/>
      <c r="N123" s="123"/>
      <c r="O123" s="126"/>
      <c r="P123" s="124"/>
      <c r="Q123" s="124"/>
      <c r="R123" s="124"/>
      <c r="S123" s="128"/>
      <c r="T123" s="128"/>
      <c r="U123" s="128"/>
      <c r="V123" s="128"/>
      <c r="W123" s="9"/>
      <c r="X123" s="30"/>
      <c r="Y123" s="30"/>
      <c r="AB123" s="1"/>
      <c r="AC123" s="1"/>
      <c r="AD123" s="1"/>
      <c r="AE123" s="1"/>
      <c r="AF123" s="1"/>
    </row>
    <row r="124" spans="2:32">
      <c r="B124" s="1"/>
      <c r="C124" s="1"/>
      <c r="E124" s="123"/>
      <c r="F124" s="123"/>
      <c r="G124" s="123"/>
      <c r="H124" s="123"/>
      <c r="I124" s="123"/>
      <c r="J124" s="123"/>
      <c r="K124" s="123"/>
      <c r="L124" s="123"/>
      <c r="M124" s="123"/>
      <c r="N124" s="123"/>
      <c r="O124" s="126"/>
      <c r="P124" s="124"/>
      <c r="Q124" s="124"/>
      <c r="R124" s="124"/>
      <c r="S124" s="128"/>
      <c r="T124" s="128"/>
      <c r="U124" s="128"/>
      <c r="V124" s="128"/>
      <c r="W124" s="9"/>
      <c r="X124" s="30"/>
      <c r="Y124" s="30"/>
      <c r="AB124" s="1"/>
      <c r="AC124" s="1"/>
      <c r="AD124" s="1"/>
      <c r="AE124" s="1"/>
      <c r="AF124" s="1"/>
    </row>
    <row r="125" spans="2:32">
      <c r="B125" s="1"/>
      <c r="C125" s="1"/>
      <c r="E125" s="123"/>
      <c r="F125" s="123"/>
      <c r="G125" s="123"/>
      <c r="H125" s="123"/>
      <c r="I125" s="123"/>
      <c r="J125" s="123"/>
      <c r="K125" s="123"/>
      <c r="L125" s="123"/>
      <c r="M125" s="123"/>
      <c r="N125" s="123"/>
      <c r="O125" s="126"/>
      <c r="P125" s="124"/>
      <c r="Q125" s="124"/>
      <c r="R125" s="124"/>
      <c r="S125" s="128"/>
      <c r="T125" s="128"/>
      <c r="U125" s="128"/>
      <c r="V125" s="128"/>
      <c r="W125" s="9"/>
      <c r="X125" s="30"/>
      <c r="Y125" s="30"/>
      <c r="AB125" s="1"/>
      <c r="AC125" s="1"/>
      <c r="AD125" s="1"/>
      <c r="AE125" s="1"/>
      <c r="AF125" s="1"/>
    </row>
    <row r="126" spans="2:32">
      <c r="B126" s="1"/>
      <c r="C126" s="1"/>
      <c r="E126" s="123"/>
      <c r="F126" s="123"/>
      <c r="G126" s="123"/>
      <c r="H126" s="123"/>
      <c r="I126" s="123"/>
      <c r="J126" s="123"/>
      <c r="K126" s="123"/>
      <c r="L126" s="123"/>
      <c r="M126" s="123"/>
      <c r="N126" s="123"/>
      <c r="O126" s="126"/>
      <c r="P126" s="124"/>
      <c r="Q126" s="124"/>
      <c r="R126" s="124"/>
      <c r="S126" s="128"/>
      <c r="T126" s="128"/>
      <c r="U126" s="128"/>
      <c r="V126" s="128"/>
      <c r="W126" s="9"/>
      <c r="X126" s="30"/>
      <c r="Y126" s="30"/>
      <c r="AB126" s="1"/>
      <c r="AC126" s="1"/>
      <c r="AD126" s="1"/>
      <c r="AE126" s="1"/>
      <c r="AF126" s="1"/>
    </row>
    <row r="127" spans="2:32">
      <c r="B127" s="1"/>
      <c r="C127" s="1"/>
      <c r="E127" s="123"/>
      <c r="F127" s="123"/>
      <c r="G127" s="123"/>
      <c r="H127" s="123"/>
      <c r="I127" s="123"/>
      <c r="J127" s="123"/>
      <c r="K127" s="123"/>
      <c r="L127" s="123"/>
      <c r="M127" s="123"/>
      <c r="N127" s="123"/>
      <c r="O127" s="126"/>
      <c r="P127" s="124"/>
      <c r="Q127" s="124"/>
      <c r="R127" s="124"/>
      <c r="S127" s="128"/>
      <c r="T127" s="128"/>
      <c r="U127" s="128"/>
      <c r="V127" s="128"/>
      <c r="W127" s="9"/>
      <c r="X127" s="30"/>
      <c r="Y127" s="30"/>
      <c r="AB127" s="1"/>
      <c r="AC127" s="1"/>
      <c r="AD127" s="1"/>
      <c r="AE127" s="1"/>
      <c r="AF127" s="1"/>
    </row>
    <row r="128" spans="2:32">
      <c r="B128" s="1"/>
      <c r="C128" s="1"/>
      <c r="E128" s="123"/>
      <c r="F128" s="123"/>
      <c r="G128" s="123"/>
      <c r="H128" s="123"/>
      <c r="I128" s="123"/>
      <c r="J128" s="123"/>
      <c r="K128" s="123"/>
      <c r="L128" s="123"/>
      <c r="M128" s="123"/>
      <c r="N128" s="123"/>
      <c r="O128" s="126"/>
      <c r="P128" s="124"/>
      <c r="Q128" s="124"/>
      <c r="R128" s="124"/>
      <c r="S128" s="128"/>
      <c r="T128" s="128"/>
      <c r="U128" s="128"/>
      <c r="V128" s="128"/>
      <c r="W128" s="9"/>
      <c r="X128" s="30"/>
      <c r="Y128" s="30"/>
      <c r="AB128" s="1"/>
      <c r="AC128" s="1"/>
      <c r="AD128" s="1"/>
      <c r="AE128" s="1"/>
      <c r="AF128" s="1"/>
    </row>
    <row r="129" spans="1:256">
      <c r="B129" s="1"/>
      <c r="C129" s="1"/>
      <c r="E129" s="123"/>
      <c r="F129" s="123"/>
      <c r="G129" s="123"/>
      <c r="H129" s="123"/>
      <c r="I129" s="123"/>
      <c r="J129" s="123"/>
      <c r="K129" s="123"/>
      <c r="L129" s="123"/>
      <c r="M129" s="123"/>
      <c r="N129" s="123"/>
      <c r="O129" s="126"/>
      <c r="P129" s="124"/>
      <c r="Q129" s="124"/>
      <c r="R129" s="124"/>
      <c r="S129" s="128"/>
      <c r="T129" s="128"/>
      <c r="U129" s="128"/>
      <c r="V129" s="128"/>
      <c r="W129" s="9"/>
      <c r="X129" s="30"/>
      <c r="Y129" s="30"/>
      <c r="AB129" s="1"/>
      <c r="AC129" s="1"/>
      <c r="AD129" s="1"/>
      <c r="AE129" s="1"/>
      <c r="AF129" s="1"/>
    </row>
    <row r="130" spans="1:256">
      <c r="B130" s="1"/>
      <c r="C130" s="1"/>
      <c r="E130" s="123"/>
      <c r="F130" s="123"/>
      <c r="G130" s="123"/>
      <c r="H130" s="123"/>
      <c r="I130" s="123"/>
      <c r="J130" s="123"/>
      <c r="K130" s="123"/>
      <c r="L130" s="123"/>
      <c r="M130" s="123"/>
      <c r="N130" s="123"/>
      <c r="O130" s="126"/>
      <c r="P130" s="124"/>
      <c r="Q130" s="124"/>
      <c r="R130" s="124"/>
      <c r="S130" s="128"/>
      <c r="T130" s="128"/>
      <c r="U130" s="128"/>
      <c r="V130" s="128"/>
      <c r="W130" s="9"/>
      <c r="X130" s="30"/>
      <c r="Y130" s="30"/>
      <c r="AB130" s="1"/>
      <c r="AC130" s="1"/>
      <c r="AD130" s="1"/>
      <c r="AE130" s="1"/>
      <c r="AF130" s="1"/>
    </row>
    <row r="131" spans="1:256">
      <c r="B131" s="1"/>
      <c r="C131" s="1"/>
      <c r="E131" s="123"/>
      <c r="F131" s="123"/>
      <c r="G131" s="123"/>
      <c r="H131" s="123"/>
      <c r="I131" s="123"/>
      <c r="J131" s="123"/>
      <c r="K131" s="123"/>
      <c r="L131" s="123"/>
      <c r="M131" s="123"/>
      <c r="N131" s="123"/>
      <c r="O131" s="126"/>
      <c r="P131" s="124"/>
      <c r="Q131" s="124"/>
      <c r="R131" s="124"/>
      <c r="S131" s="128"/>
      <c r="T131" s="128"/>
      <c r="U131" s="128"/>
      <c r="V131" s="128"/>
      <c r="W131" s="9"/>
      <c r="X131" s="30"/>
      <c r="Y131" s="30"/>
      <c r="AB131" s="1"/>
      <c r="AC131" s="1"/>
      <c r="AD131" s="1"/>
      <c r="AE131" s="1"/>
      <c r="AF131" s="1"/>
    </row>
    <row r="132" spans="1:256">
      <c r="B132" s="1"/>
      <c r="C132" s="1"/>
      <c r="E132" s="123"/>
      <c r="F132" s="123"/>
      <c r="G132" s="123"/>
      <c r="H132" s="123"/>
      <c r="I132" s="123"/>
      <c r="J132" s="123"/>
      <c r="K132" s="123"/>
      <c r="L132" s="123"/>
      <c r="M132" s="123"/>
      <c r="N132" s="123"/>
      <c r="O132" s="126"/>
      <c r="P132" s="124"/>
      <c r="Q132" s="124"/>
      <c r="R132" s="124"/>
      <c r="S132" s="128"/>
      <c r="T132" s="128"/>
      <c r="U132" s="128"/>
      <c r="V132" s="128"/>
      <c r="W132" s="9"/>
      <c r="X132" s="30"/>
      <c r="Y132" s="30"/>
      <c r="AB132" s="1"/>
      <c r="AC132" s="1"/>
      <c r="AD132" s="1"/>
      <c r="AE132" s="1"/>
      <c r="AF132" s="1"/>
    </row>
    <row r="133" spans="1:256">
      <c r="B133" s="1"/>
      <c r="C133" s="1"/>
      <c r="E133" s="123"/>
      <c r="F133" s="123"/>
      <c r="G133" s="123"/>
      <c r="H133" s="123"/>
      <c r="I133" s="123"/>
      <c r="J133" s="123"/>
      <c r="K133" s="123"/>
      <c r="L133" s="123"/>
      <c r="M133" s="123"/>
      <c r="N133" s="123"/>
      <c r="O133" s="126"/>
      <c r="P133" s="124"/>
      <c r="Q133" s="124"/>
      <c r="R133" s="124"/>
      <c r="S133" s="128"/>
      <c r="T133" s="128"/>
      <c r="U133" s="128"/>
      <c r="V133" s="128"/>
      <c r="W133" s="9"/>
      <c r="X133" s="30"/>
      <c r="Y133" s="30"/>
      <c r="AB133" s="1"/>
      <c r="AC133" s="1"/>
      <c r="AD133" s="1"/>
      <c r="AE133" s="1"/>
      <c r="AF133" s="1"/>
    </row>
    <row r="134" spans="1:256">
      <c r="B134" s="1"/>
      <c r="C134" s="1"/>
      <c r="E134" s="123"/>
      <c r="F134" s="123"/>
      <c r="G134" s="123"/>
      <c r="H134" s="123"/>
      <c r="I134" s="123"/>
      <c r="J134" s="123"/>
      <c r="K134" s="123"/>
      <c r="L134" s="123"/>
      <c r="M134" s="123"/>
      <c r="N134" s="123"/>
      <c r="O134" s="126"/>
      <c r="P134" s="124"/>
      <c r="Q134" s="124"/>
      <c r="R134" s="124"/>
      <c r="S134" s="128"/>
      <c r="T134" s="128"/>
      <c r="U134" s="128"/>
      <c r="V134" s="128"/>
      <c r="W134" s="9"/>
      <c r="X134" s="30"/>
      <c r="Y134" s="30"/>
      <c r="AB134" s="1"/>
      <c r="AC134" s="1"/>
      <c r="AD134" s="1"/>
      <c r="AE134" s="1"/>
      <c r="AF134" s="1"/>
    </row>
    <row r="135" spans="1:256">
      <c r="B135" s="1"/>
      <c r="C135" s="1"/>
      <c r="E135" s="123"/>
      <c r="F135" s="123"/>
      <c r="G135" s="123"/>
      <c r="H135" s="123"/>
      <c r="I135" s="123"/>
      <c r="J135" s="123"/>
      <c r="K135" s="123"/>
      <c r="L135" s="123"/>
      <c r="M135" s="123"/>
      <c r="N135" s="123"/>
      <c r="O135" s="126"/>
      <c r="P135" s="124"/>
      <c r="Q135" s="124"/>
      <c r="R135" s="124"/>
      <c r="S135" s="128"/>
      <c r="T135" s="128"/>
      <c r="U135" s="128"/>
      <c r="V135" s="128"/>
      <c r="W135" s="9"/>
      <c r="X135" s="30"/>
      <c r="Y135" s="30"/>
      <c r="AB135" s="1"/>
      <c r="AC135" s="1"/>
      <c r="AD135" s="1"/>
      <c r="AE135" s="1"/>
      <c r="AF135" s="1"/>
    </row>
    <row r="136" spans="1:256">
      <c r="B136" s="1"/>
      <c r="C136" s="1"/>
      <c r="E136" s="123"/>
      <c r="F136" s="123"/>
      <c r="G136" s="123"/>
      <c r="H136" s="123"/>
      <c r="I136" s="123"/>
      <c r="J136" s="123"/>
      <c r="K136" s="123"/>
      <c r="L136" s="123"/>
      <c r="M136" s="123"/>
      <c r="N136" s="123"/>
      <c r="O136" s="126"/>
      <c r="P136" s="124"/>
      <c r="Q136" s="124"/>
      <c r="R136" s="124"/>
      <c r="S136" s="128"/>
      <c r="T136" s="128"/>
      <c r="U136" s="128"/>
      <c r="V136" s="128"/>
      <c r="W136" s="9"/>
      <c r="X136" s="30"/>
      <c r="Y136" s="30"/>
      <c r="AB136" s="1"/>
      <c r="AC136" s="1"/>
      <c r="AD136" s="1"/>
      <c r="AE136" s="1"/>
      <c r="AF136" s="1"/>
    </row>
    <row r="137" spans="1:256">
      <c r="B137" s="1"/>
      <c r="C137" s="1"/>
      <c r="E137" s="123"/>
      <c r="F137" s="123"/>
      <c r="G137" s="123"/>
      <c r="H137" s="123"/>
      <c r="I137" s="123"/>
      <c r="J137" s="123"/>
      <c r="K137" s="123"/>
      <c r="L137" s="123"/>
      <c r="M137" s="123"/>
      <c r="N137" s="123"/>
      <c r="O137" s="126"/>
      <c r="P137" s="124"/>
      <c r="Q137" s="124"/>
      <c r="R137" s="124"/>
      <c r="S137" s="128"/>
      <c r="T137" s="128"/>
      <c r="U137" s="128"/>
      <c r="V137" s="128"/>
      <c r="W137" s="9"/>
      <c r="X137" s="30"/>
      <c r="Y137" s="30"/>
      <c r="AB137" s="1"/>
      <c r="AC137" s="1"/>
      <c r="AD137" s="1"/>
      <c r="AE137" s="1"/>
      <c r="AF137" s="1"/>
    </row>
    <row r="138" spans="1:256">
      <c r="E138" s="123"/>
      <c r="F138" s="123"/>
      <c r="G138" s="123"/>
      <c r="H138" s="123"/>
      <c r="I138" s="123"/>
      <c r="J138" s="123"/>
      <c r="K138" s="123"/>
      <c r="L138" s="123"/>
      <c r="M138" s="123"/>
      <c r="N138" s="123"/>
      <c r="O138" s="126"/>
      <c r="P138" s="124"/>
      <c r="Q138" s="124"/>
      <c r="R138" s="124"/>
      <c r="S138" s="128"/>
      <c r="T138" s="128"/>
      <c r="U138" s="128"/>
      <c r="V138" s="128"/>
      <c r="W138" s="9"/>
      <c r="X138" s="30"/>
      <c r="Y138" s="30"/>
      <c r="AB138" s="1"/>
      <c r="AC138" s="1"/>
      <c r="AD138" s="1"/>
      <c r="AE138" s="1"/>
      <c r="AF138" s="1"/>
    </row>
    <row r="139" spans="1:256">
      <c r="E139" s="123"/>
      <c r="F139" s="123"/>
      <c r="G139" s="123"/>
      <c r="H139" s="123"/>
      <c r="I139" s="123"/>
      <c r="J139" s="123"/>
      <c r="K139" s="123"/>
      <c r="L139" s="123"/>
      <c r="M139" s="123"/>
      <c r="N139" s="123"/>
      <c r="O139" s="126"/>
      <c r="P139" s="124"/>
      <c r="Q139" s="124"/>
      <c r="R139" s="124"/>
      <c r="S139" s="128"/>
      <c r="T139" s="128"/>
      <c r="U139" s="128"/>
      <c r="V139" s="128"/>
      <c r="W139" s="9"/>
      <c r="X139" s="30"/>
      <c r="Y139" s="30"/>
      <c r="AB139" s="1"/>
      <c r="AC139" s="1"/>
      <c r="AD139" s="1"/>
      <c r="AE139" s="1"/>
      <c r="AF139" s="1"/>
    </row>
    <row r="140" spans="1:256">
      <c r="E140" s="123"/>
      <c r="F140" s="123"/>
      <c r="G140" s="123"/>
      <c r="H140" s="123"/>
      <c r="I140" s="123"/>
      <c r="J140" s="123"/>
      <c r="K140" s="123"/>
      <c r="L140" s="123"/>
      <c r="M140" s="123"/>
      <c r="N140" s="123"/>
      <c r="O140" s="126"/>
      <c r="P140" s="124"/>
      <c r="Q140" s="124"/>
      <c r="R140" s="124"/>
      <c r="S140" s="128"/>
      <c r="T140" s="128"/>
      <c r="U140" s="128"/>
      <c r="V140" s="128"/>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42" priority="14" stopIfTrue="1" operator="greaterThanOrEqual">
      <formula>#REF!</formula>
    </cfRule>
  </conditionalFormatting>
  <conditionalFormatting sqref="G60:H65 O60:P65">
    <cfRule type="cellIs" dxfId="141" priority="13" stopIfTrue="1" operator="greaterThanOrEqual">
      <formula>#REF!</formula>
    </cfRule>
  </conditionalFormatting>
  <conditionalFormatting sqref="O65:P65 O60:P61">
    <cfRule type="expression" dxfId="140" priority="12" stopIfTrue="1">
      <formula>#REF!=""</formula>
    </cfRule>
  </conditionalFormatting>
  <conditionalFormatting sqref="O58:P58 O60:P61 G60:H65">
    <cfRule type="expression" dxfId="139" priority="11" stopIfTrue="1">
      <formula>#REF!=""</formula>
    </cfRule>
  </conditionalFormatting>
  <conditionalFormatting sqref="R11:U11">
    <cfRule type="expression" dxfId="138" priority="10" stopIfTrue="1">
      <formula>$J$11=#REF!</formula>
    </cfRule>
  </conditionalFormatting>
  <conditionalFormatting sqref="G60:H65">
    <cfRule type="expression" dxfId="137" priority="9" stopIfTrue="1">
      <formula>#REF!=""</formula>
    </cfRule>
  </conditionalFormatting>
  <conditionalFormatting sqref="G58:H58">
    <cfRule type="expression" dxfId="136" priority="8" stopIfTrue="1">
      <formula>#REF!=""</formula>
    </cfRule>
  </conditionalFormatting>
  <conditionalFormatting sqref="O62:P62">
    <cfRule type="expression" dxfId="135" priority="7" stopIfTrue="1">
      <formula>#REF!=""</formula>
    </cfRule>
  </conditionalFormatting>
  <conditionalFormatting sqref="O62:P62">
    <cfRule type="expression" dxfId="134" priority="6" stopIfTrue="1">
      <formula>#REF!=""</formula>
    </cfRule>
  </conditionalFormatting>
  <conditionalFormatting sqref="O63:P64">
    <cfRule type="expression" dxfId="133" priority="5" stopIfTrue="1">
      <formula>#REF!=""</formula>
    </cfRule>
  </conditionalFormatting>
  <conditionalFormatting sqref="O63:P64">
    <cfRule type="expression" dxfId="132" priority="4" stopIfTrue="1">
      <formula>#REF!=""</formula>
    </cfRule>
  </conditionalFormatting>
  <conditionalFormatting sqref="O65:P65">
    <cfRule type="expression" dxfId="131" priority="3" stopIfTrue="1">
      <formula>#REF!=""</formula>
    </cfRule>
  </conditionalFormatting>
  <conditionalFormatting sqref="G58:H58 O58:P58 O60:P65 G60:H65">
    <cfRule type="expression" dxfId="130" priority="2" stopIfTrue="1">
      <formula>#REF!=""</formula>
    </cfRule>
  </conditionalFormatting>
  <conditionalFormatting sqref="G58:H58 O58:P58 O60:P65 G60:H65">
    <cfRule type="cellIs" dxfId="129"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60" orientation="portrait"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2"/>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72"/>
      <c r="E1" s="273"/>
      <c r="F1" s="273"/>
      <c r="G1" s="273"/>
      <c r="H1" s="273"/>
      <c r="I1" s="273"/>
      <c r="T1" s="5"/>
      <c r="U1" s="5" t="s">
        <v>104</v>
      </c>
    </row>
    <row r="2" spans="1:256">
      <c r="D2" s="272"/>
      <c r="E2" s="273"/>
      <c r="F2" s="273"/>
      <c r="G2" s="273"/>
      <c r="H2" s="273"/>
      <c r="I2" s="273"/>
      <c r="T2" s="5"/>
      <c r="U2" s="5"/>
    </row>
    <row r="3" spans="1:256">
      <c r="D3" s="273"/>
      <c r="E3" s="273"/>
      <c r="F3" s="273"/>
      <c r="G3" s="273"/>
      <c r="H3" s="273"/>
      <c r="I3" s="273"/>
      <c r="S3" s="10"/>
      <c r="T3" s="7" t="s">
        <v>105</v>
      </c>
      <c r="U3" s="129"/>
    </row>
    <row r="4" spans="1:256">
      <c r="D4" s="9"/>
      <c r="E4" s="9"/>
      <c r="F4" s="9"/>
      <c r="G4" s="9"/>
      <c r="H4" s="9"/>
      <c r="I4" s="9"/>
      <c r="N4" s="10"/>
      <c r="O4" s="10"/>
      <c r="P4" s="10"/>
      <c r="Q4" s="10"/>
      <c r="R4" s="10"/>
      <c r="S4" s="14"/>
      <c r="T4" s="12" t="s">
        <v>106</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30" t="s">
        <v>107</v>
      </c>
      <c r="U6" s="20"/>
    </row>
    <row r="7" spans="1:256" ht="28.5" customHeight="1">
      <c r="D7" s="9"/>
      <c r="E7" s="323" t="e">
        <f>#REF!</f>
        <v>#REF!</v>
      </c>
      <c r="F7" s="323"/>
      <c r="G7" s="323"/>
      <c r="H7" s="323"/>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75" t="s">
        <v>1</v>
      </c>
      <c r="E9" s="275"/>
      <c r="F9" s="275"/>
      <c r="G9" s="275"/>
      <c r="H9" s="275"/>
      <c r="I9" s="275"/>
      <c r="J9" s="275"/>
      <c r="K9" s="275"/>
      <c r="L9" s="275"/>
      <c r="M9" s="275"/>
      <c r="N9" s="275"/>
      <c r="O9" s="275"/>
      <c r="P9" s="275"/>
      <c r="Q9" s="275"/>
      <c r="R9" s="275"/>
      <c r="S9" s="275"/>
      <c r="T9" s="275"/>
      <c r="U9" s="27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75" t="s">
        <v>2</v>
      </c>
      <c r="E10" s="275"/>
      <c r="F10" s="275"/>
      <c r="G10" s="275"/>
      <c r="H10" s="275"/>
      <c r="I10" s="275"/>
      <c r="J10" s="275"/>
      <c r="K10" s="275"/>
      <c r="L10" s="275"/>
      <c r="M10" s="275"/>
      <c r="N10" s="275"/>
      <c r="O10" s="275"/>
      <c r="P10" s="275"/>
      <c r="Q10" s="275"/>
      <c r="R10" s="275"/>
      <c r="S10" s="275"/>
      <c r="T10" s="275"/>
      <c r="U10" s="275"/>
      <c r="V10" s="21"/>
      <c r="W10" s="21"/>
      <c r="X10" s="131"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2.5" customHeight="1">
      <c r="I11" s="14" t="s">
        <v>5</v>
      </c>
      <c r="J11" s="270" t="s">
        <v>109</v>
      </c>
      <c r="K11" s="270"/>
      <c r="L11" s="270"/>
      <c r="M11" s="270"/>
      <c r="N11" s="270"/>
      <c r="Q11" s="14"/>
      <c r="R11" s="277"/>
      <c r="S11" s="277"/>
      <c r="T11" s="277"/>
      <c r="U11" s="277"/>
    </row>
    <row r="12" spans="1:256" ht="26.25" customHeight="1">
      <c r="D12" s="279" t="s">
        <v>110</v>
      </c>
      <c r="E12" s="320"/>
      <c r="F12" s="320"/>
      <c r="G12" s="320"/>
      <c r="H12" s="320"/>
      <c r="I12" s="321" t="str">
        <f>X12</f>
        <v>Строительство (установка) ВРЩ-0,4кВ с вводным рубильником, входным и отходящим автоматом, ПС №20 "Алабушево", в т.ч. ПИР, МО, Солнечногорский р-н, д. Дурыкино, уч.56а</v>
      </c>
      <c r="J12" s="321"/>
      <c r="K12" s="321"/>
      <c r="L12" s="321"/>
      <c r="M12" s="321"/>
      <c r="N12" s="321"/>
      <c r="O12" s="321"/>
      <c r="P12" s="321"/>
      <c r="Q12" s="321"/>
      <c r="R12" s="321"/>
      <c r="S12" s="321"/>
      <c r="T12" s="321"/>
      <c r="U12" s="321"/>
      <c r="X12" s="133" t="s">
        <v>195</v>
      </c>
      <c r="Y12" s="1" t="s">
        <v>7</v>
      </c>
    </row>
    <row r="13" spans="1:256">
      <c r="E13" s="53"/>
      <c r="F13" s="53"/>
      <c r="G13" s="53" t="s">
        <v>112</v>
      </c>
      <c r="X13" s="134"/>
    </row>
    <row r="14" spans="1:256" ht="15.75">
      <c r="E14" s="53"/>
      <c r="F14" s="285" t="str">
        <f>CONCATENATE("Код SAP ",X14)</f>
        <v>Код SAP I-288024</v>
      </c>
      <c r="G14" s="322"/>
      <c r="H14" s="322"/>
      <c r="I14" s="322"/>
      <c r="X14" s="133" t="s">
        <v>196</v>
      </c>
      <c r="Y14" s="1" t="s">
        <v>8</v>
      </c>
    </row>
    <row r="15" spans="1:256" ht="31.5">
      <c r="G15" s="10" t="s">
        <v>114</v>
      </c>
      <c r="H15" s="270" t="s">
        <v>115</v>
      </c>
      <c r="I15" s="270"/>
      <c r="J15" s="270"/>
      <c r="K15" s="270"/>
      <c r="N15" s="30"/>
      <c r="O15" s="30"/>
      <c r="P15" s="14" t="s">
        <v>116</v>
      </c>
      <c r="Q15" s="270"/>
      <c r="R15" s="270"/>
      <c r="S15" s="270"/>
      <c r="T15" s="270"/>
      <c r="U15" s="270"/>
      <c r="X15" s="133" t="s">
        <v>197</v>
      </c>
      <c r="Y15" s="1" t="s">
        <v>12</v>
      </c>
    </row>
    <row r="16" spans="1:256" ht="15.75">
      <c r="H16" s="30"/>
      <c r="I16" s="14" t="s">
        <v>118</v>
      </c>
      <c r="J16" s="317" t="s">
        <v>119</v>
      </c>
      <c r="K16" s="317"/>
      <c r="P16" s="14" t="s">
        <v>120</v>
      </c>
      <c r="Q16" s="318"/>
      <c r="R16" s="318"/>
      <c r="S16" s="318"/>
      <c r="T16" s="318"/>
      <c r="U16" s="318"/>
      <c r="X16" s="133" t="s">
        <v>121</v>
      </c>
      <c r="Y16" s="1" t="s">
        <v>14</v>
      </c>
      <c r="AB16" s="1"/>
      <c r="AC16" s="1"/>
      <c r="AD16" s="1"/>
      <c r="AE16" s="1"/>
      <c r="AF16" s="1"/>
    </row>
    <row r="17" spans="1:256" ht="15.75">
      <c r="H17" s="30"/>
      <c r="I17" s="30"/>
      <c r="J17" s="30"/>
      <c r="K17" s="14" t="s">
        <v>122</v>
      </c>
      <c r="L17" s="319"/>
      <c r="M17" s="319"/>
      <c r="N17" s="319"/>
      <c r="O17" s="319"/>
      <c r="P17" s="319"/>
      <c r="Q17" s="319"/>
      <c r="R17" s="319"/>
      <c r="S17" s="319"/>
      <c r="T17" s="319"/>
      <c r="U17" s="319"/>
      <c r="X17" s="54">
        <v>44975</v>
      </c>
      <c r="Y17" s="1" t="s">
        <v>15</v>
      </c>
      <c r="AB17" s="1"/>
      <c r="AC17" s="1"/>
      <c r="AD17" s="1"/>
      <c r="AE17" s="1"/>
      <c r="AF17" s="1"/>
    </row>
    <row r="18" spans="1:256" ht="15.75">
      <c r="D18" s="26" t="s">
        <v>123</v>
      </c>
      <c r="E18" s="56"/>
      <c r="F18" s="56"/>
      <c r="G18" s="56"/>
      <c r="H18" s="56"/>
      <c r="I18" s="56"/>
      <c r="J18" s="56"/>
      <c r="K18" s="56"/>
      <c r="L18" s="56"/>
      <c r="M18" s="56"/>
      <c r="N18" s="56"/>
      <c r="O18" s="56"/>
      <c r="P18" s="56"/>
      <c r="Q18" s="56"/>
      <c r="R18" s="56"/>
      <c r="S18" s="56"/>
      <c r="T18" s="56"/>
      <c r="U18" s="56"/>
      <c r="X18" s="52">
        <v>16890.009999999998</v>
      </c>
      <c r="Y18" s="1" t="s">
        <v>17</v>
      </c>
    </row>
    <row r="19" spans="1:256" ht="15.75">
      <c r="D19" s="269" t="s">
        <v>16</v>
      </c>
      <c r="E19" s="269"/>
      <c r="F19" s="269"/>
      <c r="H19" s="270" t="s">
        <v>124</v>
      </c>
      <c r="I19" s="270"/>
      <c r="J19" s="270"/>
      <c r="L19" s="270"/>
      <c r="M19" s="270"/>
      <c r="N19" s="270"/>
      <c r="P19" s="270" t="str">
        <f>X15</f>
        <v>МО, Солнечногорский р-н, д. Дурыкино, уч.56а</v>
      </c>
      <c r="Q19" s="270"/>
      <c r="R19" s="270"/>
      <c r="S19" s="270"/>
      <c r="T19" s="270"/>
      <c r="U19" s="270"/>
      <c r="X19" s="52">
        <v>52336.75</v>
      </c>
      <c r="Y19" s="1" t="s">
        <v>125</v>
      </c>
    </row>
    <row r="20" spans="1:256" ht="15.75">
      <c r="D20" s="262" t="s">
        <v>18</v>
      </c>
      <c r="E20" s="262"/>
      <c r="F20" s="262"/>
      <c r="I20" s="47" t="s">
        <v>19</v>
      </c>
      <c r="M20" s="47" t="s">
        <v>20</v>
      </c>
      <c r="Q20" s="47" t="s">
        <v>21</v>
      </c>
      <c r="X20" s="133" t="s">
        <v>198</v>
      </c>
      <c r="Y20" s="1" t="s">
        <v>24</v>
      </c>
    </row>
    <row r="21" spans="1:256">
      <c r="D21" s="53"/>
      <c r="E21" s="53"/>
      <c r="F21" s="53"/>
      <c r="I21" s="47"/>
      <c r="M21" s="47"/>
      <c r="Q21" s="47"/>
    </row>
    <row r="22" spans="1:256" ht="15.75">
      <c r="F22" s="10" t="s">
        <v>23</v>
      </c>
      <c r="G22" s="263" t="str">
        <f>CONCATENATE("Выполнение ",X10)</f>
        <v>Выполнение ПИР, СМР, ПНР</v>
      </c>
      <c r="H22" s="263"/>
      <c r="I22" s="263"/>
      <c r="J22" s="263"/>
      <c r="K22" s="263"/>
      <c r="L22" s="263"/>
      <c r="M22" s="263"/>
      <c r="N22" s="263"/>
      <c r="O22" s="263"/>
      <c r="P22" s="263"/>
      <c r="Q22" s="263"/>
      <c r="R22" s="263"/>
      <c r="S22" s="263"/>
      <c r="T22" s="263"/>
      <c r="U22" s="263"/>
      <c r="X22" s="54"/>
    </row>
    <row r="23" spans="1:256" ht="24.75" customHeight="1">
      <c r="D23" s="316" t="s">
        <v>127</v>
      </c>
      <c r="E23" s="316"/>
      <c r="F23" s="316"/>
      <c r="H23" s="50" t="s">
        <v>128</v>
      </c>
      <c r="I23" s="266" t="str">
        <f>I12</f>
        <v>Строительство (установка) ВРЩ-0,4кВ с вводным рубильником, входным и отходящим автоматом, ПС №20 "Алабушево", в т.ч. ПИР, МО, Солнечногорский р-н, д. Дурыкино, уч.56а</v>
      </c>
      <c r="J23" s="266"/>
      <c r="K23" s="266"/>
      <c r="L23" s="266"/>
      <c r="M23" s="266"/>
      <c r="N23" s="266"/>
      <c r="O23" s="266"/>
      <c r="P23" s="266"/>
      <c r="Q23" s="266"/>
      <c r="R23" s="266"/>
      <c r="S23" s="266"/>
      <c r="T23" s="266"/>
      <c r="U23" s="266"/>
    </row>
    <row r="24" spans="1:256">
      <c r="D24" s="53"/>
      <c r="E24" s="53"/>
      <c r="F24" s="53"/>
      <c r="G24" s="30"/>
    </row>
    <row r="25" spans="1:256">
      <c r="D25" s="26" t="s">
        <v>26</v>
      </c>
      <c r="E25" s="56"/>
      <c r="F25" s="56"/>
      <c r="G25" s="30"/>
      <c r="I25" s="263" t="str">
        <f>CONCATENATE("ТУ №",X20,": Строительство  ",X16)</f>
        <v>ТУ №И-22-00-267466/103/С8: Строительство  ВРЩ-1 шт</v>
      </c>
      <c r="J25" s="263"/>
      <c r="K25" s="263"/>
      <c r="L25" s="263"/>
      <c r="M25" s="263"/>
      <c r="N25" s="263"/>
      <c r="O25" s="263"/>
      <c r="P25" s="263"/>
      <c r="Q25" s="263"/>
      <c r="R25" s="263"/>
      <c r="S25" s="263"/>
      <c r="T25" s="263"/>
      <c r="U25" s="263"/>
    </row>
    <row r="26" spans="1:256" ht="20.25" customHeight="1">
      <c r="B26" s="58" t="s">
        <v>27</v>
      </c>
      <c r="C26" s="58" t="s">
        <v>28</v>
      </c>
      <c r="D26" s="257" t="s">
        <v>29</v>
      </c>
      <c r="E26" s="257"/>
      <c r="F26" s="257"/>
      <c r="G26" s="257"/>
      <c r="H26" s="257"/>
      <c r="I26" s="257"/>
      <c r="J26" s="257"/>
      <c r="K26" s="257"/>
      <c r="L26" s="257"/>
      <c r="M26" s="257"/>
      <c r="N26" s="257"/>
      <c r="O26" s="257"/>
      <c r="P26" s="257"/>
      <c r="Q26" s="257"/>
      <c r="R26" s="257"/>
      <c r="S26" s="257"/>
      <c r="T26" s="257"/>
      <c r="U26" s="257"/>
    </row>
    <row r="27" spans="1:256">
      <c r="A27" s="30"/>
      <c r="B27" s="2" t="b">
        <f>OR(B28:B49)</f>
        <v>1</v>
      </c>
      <c r="C27" s="2" t="b">
        <f>OR(C28:C49)</f>
        <v>0</v>
      </c>
      <c r="D27" s="258" t="s">
        <v>30</v>
      </c>
      <c r="E27" s="259"/>
      <c r="F27" s="259"/>
      <c r="G27" s="259"/>
      <c r="H27" s="259"/>
      <c r="I27" s="259"/>
      <c r="J27" s="259"/>
      <c r="K27" s="260"/>
      <c r="L27" s="261" t="s">
        <v>31</v>
      </c>
      <c r="M27" s="261"/>
      <c r="N27" s="261"/>
      <c r="O27" s="261"/>
      <c r="P27" s="261"/>
      <c r="Q27" s="261"/>
      <c r="R27" s="261"/>
      <c r="S27" s="261"/>
      <c r="T27" s="261"/>
      <c r="U27" s="261"/>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7"/>
      <c r="B28" s="59" t="b">
        <v>1</v>
      </c>
      <c r="C28" s="59"/>
      <c r="D28" s="62"/>
      <c r="E28" s="235" t="s">
        <v>32</v>
      </c>
      <c r="F28" s="236"/>
      <c r="G28" s="236"/>
      <c r="H28" s="236"/>
      <c r="I28" s="236"/>
      <c r="J28" s="236"/>
      <c r="K28" s="237"/>
      <c r="L28" s="220"/>
      <c r="M28" s="220"/>
      <c r="N28" s="220"/>
      <c r="O28" s="220"/>
      <c r="P28" s="220"/>
      <c r="Q28" s="220"/>
      <c r="R28" s="220"/>
      <c r="S28" s="220"/>
      <c r="T28" s="220"/>
      <c r="U28" s="220"/>
      <c r="V28" s="57"/>
      <c r="W28" s="57"/>
      <c r="X28" s="57"/>
      <c r="Y28" s="57"/>
      <c r="Z28" s="57"/>
      <c r="AA28" s="57"/>
      <c r="AB28" s="57"/>
      <c r="AC28" s="57"/>
      <c r="AD28" s="57"/>
      <c r="AE28" s="57"/>
      <c r="AF28" s="57"/>
      <c r="AG28" s="57"/>
      <c r="AH28" s="57"/>
      <c r="AI28" s="57"/>
      <c r="AJ28" s="57"/>
      <c r="AK28" s="57"/>
      <c r="AL28" s="57"/>
      <c r="AM28" s="57"/>
      <c r="AN28" s="57"/>
      <c r="AO28" s="57"/>
      <c r="AP28" s="57"/>
      <c r="AQ28" s="57"/>
      <c r="AR28" s="57"/>
      <c r="AS28" s="57"/>
      <c r="AT28" s="57"/>
      <c r="AU28" s="57"/>
      <c r="AV28" s="57"/>
      <c r="AW28" s="57"/>
      <c r="AX28" s="57"/>
      <c r="AY28" s="57"/>
      <c r="AZ28" s="57"/>
      <c r="BA28" s="57"/>
      <c r="BB28" s="57"/>
      <c r="BC28" s="57"/>
      <c r="BD28" s="57"/>
      <c r="BE28" s="57"/>
      <c r="BF28" s="57"/>
      <c r="BG28" s="57"/>
      <c r="BH28" s="57"/>
      <c r="BI28" s="57"/>
      <c r="BJ28" s="57"/>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c r="DJ28" s="57"/>
      <c r="DK28" s="57"/>
      <c r="DL28" s="57"/>
      <c r="DM28" s="57"/>
      <c r="DN28" s="57"/>
      <c r="DO28" s="57"/>
      <c r="DP28" s="57"/>
      <c r="DQ28" s="57"/>
      <c r="DR28" s="57"/>
      <c r="DS28" s="57"/>
      <c r="DT28" s="57"/>
      <c r="DU28" s="57"/>
      <c r="DV28" s="57"/>
      <c r="DW28" s="57"/>
      <c r="DX28" s="57"/>
      <c r="DY28" s="57"/>
      <c r="DZ28" s="57"/>
      <c r="EA28" s="57"/>
      <c r="EB28" s="57"/>
      <c r="EC28" s="57"/>
      <c r="ED28" s="57"/>
      <c r="EE28" s="57"/>
      <c r="EF28" s="57"/>
      <c r="EG28" s="57"/>
      <c r="EH28" s="57"/>
      <c r="EI28" s="57"/>
      <c r="EJ28" s="57"/>
      <c r="EK28" s="57"/>
      <c r="EL28" s="57"/>
      <c r="EM28" s="57"/>
      <c r="EN28" s="57"/>
      <c r="EO28" s="57"/>
      <c r="EP28" s="57"/>
      <c r="EQ28" s="57"/>
      <c r="ER28" s="57"/>
      <c r="ES28" s="57"/>
      <c r="ET28" s="57"/>
      <c r="EU28" s="57"/>
      <c r="EV28" s="57"/>
      <c r="EW28" s="57"/>
      <c r="EX28" s="57"/>
      <c r="EY28" s="57"/>
      <c r="EZ28" s="57"/>
      <c r="FA28" s="57"/>
      <c r="FB28" s="57"/>
      <c r="FC28" s="57"/>
      <c r="FD28" s="57"/>
      <c r="FE28" s="57"/>
      <c r="FF28" s="57"/>
      <c r="FG28" s="57"/>
      <c r="FH28" s="57"/>
      <c r="FI28" s="57"/>
      <c r="FJ28" s="57"/>
      <c r="FK28" s="57"/>
      <c r="FL28" s="57"/>
      <c r="FM28" s="57"/>
      <c r="FN28" s="57"/>
      <c r="FO28" s="57"/>
      <c r="FP28" s="57"/>
      <c r="FQ28" s="57"/>
      <c r="FR28" s="57"/>
      <c r="FS28" s="57"/>
      <c r="FT28" s="57"/>
      <c r="FU28" s="57"/>
      <c r="FV28" s="57"/>
      <c r="FW28" s="57"/>
      <c r="FX28" s="57"/>
      <c r="FY28" s="57"/>
      <c r="FZ28" s="57"/>
      <c r="GA28" s="57"/>
      <c r="GB28" s="57"/>
      <c r="GC28" s="57"/>
      <c r="GD28" s="57"/>
      <c r="GE28" s="57"/>
      <c r="GF28" s="57"/>
      <c r="GG28" s="57"/>
      <c r="GH28" s="57"/>
      <c r="GI28" s="57"/>
      <c r="GJ28" s="57"/>
      <c r="GK28" s="57"/>
      <c r="GL28" s="57"/>
      <c r="GM28" s="57"/>
      <c r="GN28" s="57"/>
      <c r="GO28" s="57"/>
      <c r="GP28" s="57"/>
      <c r="GQ28" s="57"/>
      <c r="GR28" s="57"/>
      <c r="GS28" s="57"/>
      <c r="GT28" s="57"/>
      <c r="GU28" s="57"/>
      <c r="GV28" s="57"/>
      <c r="GW28" s="57"/>
      <c r="GX28" s="57"/>
      <c r="GY28" s="57"/>
      <c r="GZ28" s="57"/>
      <c r="HA28" s="57"/>
      <c r="HB28" s="57"/>
      <c r="HC28" s="57"/>
      <c r="HD28" s="57"/>
      <c r="HE28" s="57"/>
      <c r="HF28" s="57"/>
      <c r="HG28" s="57"/>
      <c r="HH28" s="57"/>
      <c r="HI28" s="57"/>
      <c r="HJ28" s="57"/>
      <c r="HK28" s="57"/>
      <c r="HL28" s="57"/>
      <c r="HM28" s="57"/>
      <c r="HN28" s="57"/>
      <c r="HO28" s="57"/>
      <c r="HP28" s="57"/>
      <c r="HQ28" s="57"/>
      <c r="HR28" s="57"/>
      <c r="HS28" s="57"/>
      <c r="HT28" s="57"/>
      <c r="HU28" s="57"/>
      <c r="HV28" s="57"/>
      <c r="HW28" s="57"/>
      <c r="HX28" s="57"/>
      <c r="HY28" s="57"/>
      <c r="HZ28" s="57"/>
      <c r="IA28" s="57"/>
      <c r="IB28" s="57"/>
      <c r="IC28" s="57"/>
      <c r="ID28" s="57"/>
      <c r="IE28" s="57"/>
      <c r="IF28" s="57"/>
      <c r="IG28" s="57"/>
      <c r="IH28" s="57"/>
      <c r="II28" s="57"/>
      <c r="IJ28" s="57"/>
      <c r="IK28" s="57"/>
      <c r="IL28" s="57"/>
      <c r="IM28" s="57"/>
      <c r="IN28" s="57"/>
      <c r="IO28" s="57"/>
      <c r="IP28" s="57"/>
      <c r="IQ28" s="57"/>
      <c r="IR28" s="57"/>
      <c r="IS28" s="57"/>
      <c r="IT28" s="57"/>
      <c r="IU28" s="57"/>
      <c r="IV28" s="57"/>
    </row>
    <row r="29" spans="1:256">
      <c r="A29" s="9"/>
      <c r="B29" s="59" t="b">
        <v>1</v>
      </c>
      <c r="C29" s="59"/>
      <c r="D29" s="66"/>
      <c r="E29" s="66" t="s">
        <v>33</v>
      </c>
      <c r="F29" s="235" t="s">
        <v>34</v>
      </c>
      <c r="G29" s="236"/>
      <c r="H29" s="236"/>
      <c r="I29" s="236"/>
      <c r="J29" s="236"/>
      <c r="K29" s="237"/>
      <c r="L29" s="235"/>
      <c r="M29" s="236"/>
      <c r="N29" s="236"/>
      <c r="O29" s="236"/>
      <c r="P29" s="236"/>
      <c r="Q29" s="236"/>
      <c r="R29" s="236"/>
      <c r="S29" s="236"/>
      <c r="T29" s="236"/>
      <c r="U29" s="23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9" t="b">
        <v>1</v>
      </c>
      <c r="C30" s="59"/>
      <c r="D30" s="66"/>
      <c r="E30" s="66"/>
      <c r="F30" s="235" t="s">
        <v>36</v>
      </c>
      <c r="G30" s="236"/>
      <c r="H30" s="236"/>
      <c r="I30" s="236"/>
      <c r="J30" s="236"/>
      <c r="K30" s="237"/>
      <c r="L30" s="254" t="s">
        <v>37</v>
      </c>
      <c r="M30" s="255"/>
      <c r="N30" s="255"/>
      <c r="O30" s="255"/>
      <c r="P30" s="255"/>
      <c r="Q30" s="255"/>
      <c r="R30" s="255"/>
      <c r="S30" s="255"/>
      <c r="T30" s="255"/>
      <c r="U30" s="256"/>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9" t="b">
        <v>1</v>
      </c>
      <c r="C31" s="59"/>
      <c r="D31" s="66"/>
      <c r="E31" s="66" t="s">
        <v>33</v>
      </c>
      <c r="F31" s="235" t="s">
        <v>129</v>
      </c>
      <c r="G31" s="236"/>
      <c r="H31" s="236"/>
      <c r="I31" s="236"/>
      <c r="J31" s="236"/>
      <c r="K31" s="237"/>
      <c r="L31" s="313"/>
      <c r="M31" s="314"/>
      <c r="N31" s="314"/>
      <c r="O31" s="314"/>
      <c r="P31" s="314"/>
      <c r="Q31" s="314"/>
      <c r="R31" s="314"/>
      <c r="S31" s="314"/>
      <c r="T31" s="314"/>
      <c r="U31" s="315"/>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9" t="b">
        <v>1</v>
      </c>
      <c r="C32" s="59"/>
      <c r="D32" s="66"/>
      <c r="E32" s="66" t="s">
        <v>33</v>
      </c>
      <c r="F32" s="235" t="s">
        <v>38</v>
      </c>
      <c r="G32" s="236"/>
      <c r="H32" s="236"/>
      <c r="I32" s="236"/>
      <c r="J32" s="236"/>
      <c r="K32" s="237"/>
      <c r="L32" s="254"/>
      <c r="M32" s="236"/>
      <c r="N32" s="236"/>
      <c r="O32" s="236"/>
      <c r="P32" s="236"/>
      <c r="Q32" s="236"/>
      <c r="R32" s="236"/>
      <c r="S32" s="236"/>
      <c r="T32" s="236"/>
      <c r="U32" s="237"/>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9"/>
      <c r="C33" s="59"/>
      <c r="D33" s="62"/>
      <c r="E33" s="235" t="s">
        <v>130</v>
      </c>
      <c r="F33" s="236"/>
      <c r="G33" s="236"/>
      <c r="H33" s="236"/>
      <c r="I33" s="236"/>
      <c r="J33" s="236"/>
      <c r="K33" s="237"/>
      <c r="L33" s="135"/>
      <c r="M33" s="136"/>
      <c r="N33" s="136"/>
      <c r="O33" s="136"/>
      <c r="P33" s="136"/>
      <c r="Q33" s="136"/>
      <c r="R33" s="136"/>
      <c r="S33" s="136"/>
      <c r="T33" s="136"/>
      <c r="U33" s="137"/>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9" t="b">
        <v>0</v>
      </c>
      <c r="C34" s="59"/>
      <c r="D34" s="66"/>
      <c r="E34" s="235" t="s">
        <v>40</v>
      </c>
      <c r="F34" s="236"/>
      <c r="G34" s="236"/>
      <c r="H34" s="236"/>
      <c r="I34" s="236"/>
      <c r="J34" s="236"/>
      <c r="K34" s="237"/>
      <c r="L34" s="253"/>
      <c r="M34" s="240"/>
      <c r="N34" s="240"/>
      <c r="O34" s="240"/>
      <c r="P34" s="240"/>
      <c r="Q34" s="240"/>
      <c r="R34" s="240"/>
      <c r="S34" s="240"/>
      <c r="T34" s="240"/>
      <c r="U34" s="240"/>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7" customHeight="1">
      <c r="A35" s="9"/>
      <c r="B35" s="59" t="b">
        <v>1</v>
      </c>
      <c r="C35" s="59"/>
      <c r="D35" s="66"/>
      <c r="E35" s="247" t="s">
        <v>131</v>
      </c>
      <c r="F35" s="248"/>
      <c r="G35" s="248"/>
      <c r="H35" s="248"/>
      <c r="I35" s="248"/>
      <c r="J35" s="248"/>
      <c r="K35" s="249"/>
      <c r="L35" s="239" t="s">
        <v>42</v>
      </c>
      <c r="M35" s="240"/>
      <c r="N35" s="240"/>
      <c r="O35" s="240"/>
      <c r="P35" s="240"/>
      <c r="Q35" s="240"/>
      <c r="R35" s="240"/>
      <c r="S35" s="240"/>
      <c r="T35" s="240"/>
      <c r="U35" s="240"/>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30.75" customHeight="1">
      <c r="A36" s="9"/>
      <c r="B36" s="59"/>
      <c r="C36" s="59"/>
      <c r="D36" s="66"/>
      <c r="E36" s="61"/>
      <c r="F36" s="248" t="s">
        <v>132</v>
      </c>
      <c r="G36" s="248"/>
      <c r="H36" s="248"/>
      <c r="I36" s="248"/>
      <c r="J36" s="248"/>
      <c r="K36" s="249"/>
      <c r="L36" s="310"/>
      <c r="M36" s="311"/>
      <c r="N36" s="311"/>
      <c r="O36" s="311"/>
      <c r="P36" s="311"/>
      <c r="Q36" s="311"/>
      <c r="R36" s="311"/>
      <c r="S36" s="311"/>
      <c r="T36" s="311"/>
      <c r="U36" s="31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9" t="b">
        <v>0</v>
      </c>
      <c r="C37" s="59"/>
      <c r="D37" s="66"/>
      <c r="E37" s="235" t="s">
        <v>43</v>
      </c>
      <c r="F37" s="236"/>
      <c r="G37" s="236"/>
      <c r="H37" s="236"/>
      <c r="I37" s="236"/>
      <c r="J37" s="236"/>
      <c r="K37" s="237"/>
      <c r="L37" s="221"/>
      <c r="M37" s="221"/>
      <c r="N37" s="221"/>
      <c r="O37" s="221"/>
      <c r="P37" s="221"/>
      <c r="Q37" s="221"/>
      <c r="R37" s="221"/>
      <c r="S37" s="221"/>
      <c r="T37" s="221"/>
      <c r="U37" s="221"/>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33.75" customHeight="1">
      <c r="A38" s="9"/>
      <c r="B38" s="59" t="b">
        <v>1</v>
      </c>
      <c r="C38" s="59"/>
      <c r="D38" s="66"/>
      <c r="E38" s="235" t="s">
        <v>45</v>
      </c>
      <c r="F38" s="236"/>
      <c r="G38" s="236"/>
      <c r="H38" s="236"/>
      <c r="I38" s="236"/>
      <c r="J38" s="236"/>
      <c r="K38" s="237"/>
      <c r="L38" s="221" t="s">
        <v>46</v>
      </c>
      <c r="M38" s="221"/>
      <c r="N38" s="221"/>
      <c r="O38" s="221"/>
      <c r="P38" s="221"/>
      <c r="Q38" s="221"/>
      <c r="R38" s="221"/>
      <c r="S38" s="221"/>
      <c r="T38" s="221"/>
      <c r="U38" s="221"/>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9" t="b">
        <v>1</v>
      </c>
      <c r="C39" s="59"/>
      <c r="D39" s="66"/>
      <c r="E39" s="62"/>
      <c r="F39" s="235" t="s">
        <v>47</v>
      </c>
      <c r="G39" s="236"/>
      <c r="H39" s="236"/>
      <c r="I39" s="236"/>
      <c r="J39" s="236"/>
      <c r="K39" s="237"/>
      <c r="L39" s="239"/>
      <c r="M39" s="240"/>
      <c r="N39" s="240"/>
      <c r="O39" s="240"/>
      <c r="P39" s="240"/>
      <c r="Q39" s="240"/>
      <c r="R39" s="240"/>
      <c r="S39" s="240"/>
      <c r="T39" s="240"/>
      <c r="U39" s="240"/>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2.5" customHeight="1">
      <c r="A40" s="9"/>
      <c r="B40" s="59" t="b">
        <v>1</v>
      </c>
      <c r="C40" s="59"/>
      <c r="D40" s="66"/>
      <c r="E40" s="62"/>
      <c r="F40" s="235" t="s">
        <v>48</v>
      </c>
      <c r="G40" s="236"/>
      <c r="H40" s="236"/>
      <c r="I40" s="236"/>
      <c r="J40" s="236"/>
      <c r="K40" s="237"/>
      <c r="L40" s="241" t="s">
        <v>49</v>
      </c>
      <c r="M40" s="242"/>
      <c r="N40" s="242"/>
      <c r="O40" s="242"/>
      <c r="P40" s="242"/>
      <c r="Q40" s="242"/>
      <c r="R40" s="242"/>
      <c r="S40" s="242"/>
      <c r="T40" s="242"/>
      <c r="U40" s="243"/>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8.75" customHeight="1">
      <c r="A41" s="9"/>
      <c r="B41" s="59" t="b">
        <v>1</v>
      </c>
      <c r="C41" s="59"/>
      <c r="D41" s="66"/>
      <c r="E41" s="62"/>
      <c r="F41" s="235" t="s">
        <v>50</v>
      </c>
      <c r="G41" s="236"/>
      <c r="H41" s="236"/>
      <c r="I41" s="236"/>
      <c r="J41" s="236"/>
      <c r="K41" s="237"/>
      <c r="L41" s="244"/>
      <c r="M41" s="245"/>
      <c r="N41" s="245"/>
      <c r="O41" s="245"/>
      <c r="P41" s="245"/>
      <c r="Q41" s="245"/>
      <c r="R41" s="245"/>
      <c r="S41" s="245"/>
      <c r="T41" s="245"/>
      <c r="U41" s="246"/>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55.5" customHeight="1">
      <c r="A42" s="9"/>
      <c r="B42" s="59"/>
      <c r="C42" s="59" t="b">
        <v>0</v>
      </c>
      <c r="D42" s="66"/>
      <c r="E42" s="62"/>
      <c r="F42" s="235" t="s">
        <v>51</v>
      </c>
      <c r="G42" s="236"/>
      <c r="H42" s="236"/>
      <c r="I42" s="236"/>
      <c r="J42" s="236"/>
      <c r="K42" s="237"/>
      <c r="L42" s="221" t="s">
        <v>52</v>
      </c>
      <c r="M42" s="221"/>
      <c r="N42" s="221"/>
      <c r="O42" s="221"/>
      <c r="P42" s="221"/>
      <c r="Q42" s="221"/>
      <c r="R42" s="221"/>
      <c r="S42" s="221"/>
      <c r="T42" s="221"/>
      <c r="U42" s="221"/>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8.75" customHeight="1">
      <c r="A43" s="9"/>
      <c r="B43" s="59"/>
      <c r="C43" s="59" t="b">
        <v>0</v>
      </c>
      <c r="D43" s="66"/>
      <c r="E43" s="62"/>
      <c r="F43" s="235" t="s">
        <v>53</v>
      </c>
      <c r="G43" s="236"/>
      <c r="H43" s="236"/>
      <c r="I43" s="236"/>
      <c r="J43" s="236"/>
      <c r="K43" s="237"/>
      <c r="L43" s="221" t="s">
        <v>54</v>
      </c>
      <c r="M43" s="221"/>
      <c r="N43" s="221"/>
      <c r="O43" s="221"/>
      <c r="P43" s="221"/>
      <c r="Q43" s="221"/>
      <c r="R43" s="221"/>
      <c r="S43" s="221"/>
      <c r="T43" s="221"/>
      <c r="U43" s="221"/>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9"/>
      <c r="C44" s="59" t="b">
        <v>0</v>
      </c>
      <c r="D44" s="66"/>
      <c r="E44" s="62"/>
      <c r="F44" s="235" t="s">
        <v>55</v>
      </c>
      <c r="G44" s="236"/>
      <c r="H44" s="236"/>
      <c r="I44" s="236"/>
      <c r="J44" s="236"/>
      <c r="K44" s="237"/>
      <c r="L44" s="221"/>
      <c r="M44" s="221"/>
      <c r="N44" s="221"/>
      <c r="O44" s="221"/>
      <c r="P44" s="221"/>
      <c r="Q44" s="221"/>
      <c r="R44" s="221"/>
      <c r="S44" s="221"/>
      <c r="T44" s="221"/>
      <c r="U44" s="221"/>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9" t="b">
        <v>1</v>
      </c>
      <c r="C45" s="59"/>
      <c r="D45" s="66"/>
      <c r="E45" s="62"/>
      <c r="F45" s="235" t="s">
        <v>56</v>
      </c>
      <c r="G45" s="236"/>
      <c r="H45" s="236"/>
      <c r="I45" s="236"/>
      <c r="J45" s="236"/>
      <c r="K45" s="237"/>
      <c r="L45" s="221"/>
      <c r="M45" s="221"/>
      <c r="N45" s="221"/>
      <c r="O45" s="221"/>
      <c r="P45" s="221"/>
      <c r="Q45" s="221"/>
      <c r="R45" s="221"/>
      <c r="S45" s="221"/>
      <c r="T45" s="221"/>
      <c r="U45" s="221"/>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9" t="b">
        <v>1</v>
      </c>
      <c r="C46" s="59"/>
      <c r="D46" s="66"/>
      <c r="E46" s="62"/>
      <c r="F46" s="235" t="s">
        <v>57</v>
      </c>
      <c r="G46" s="236"/>
      <c r="H46" s="236"/>
      <c r="I46" s="236"/>
      <c r="J46" s="236"/>
      <c r="K46" s="237"/>
      <c r="L46" s="220"/>
      <c r="M46" s="220"/>
      <c r="N46" s="220"/>
      <c r="O46" s="220"/>
      <c r="P46" s="220"/>
      <c r="Q46" s="220"/>
      <c r="R46" s="220"/>
      <c r="S46" s="220"/>
      <c r="T46" s="220"/>
      <c r="U46" s="220"/>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103.5" customHeight="1">
      <c r="A47" s="9"/>
      <c r="B47" s="59" t="b">
        <v>1</v>
      </c>
      <c r="C47" s="59"/>
      <c r="D47" s="66"/>
      <c r="E47" s="62"/>
      <c r="F47" s="235" t="s">
        <v>58</v>
      </c>
      <c r="G47" s="236"/>
      <c r="H47" s="236"/>
      <c r="I47" s="236"/>
      <c r="J47" s="236"/>
      <c r="K47" s="237"/>
      <c r="L47" s="221" t="s">
        <v>59</v>
      </c>
      <c r="M47" s="221"/>
      <c r="N47" s="221"/>
      <c r="O47" s="221"/>
      <c r="P47" s="221"/>
      <c r="Q47" s="221"/>
      <c r="R47" s="221"/>
      <c r="S47" s="221"/>
      <c r="T47" s="221"/>
      <c r="U47" s="221"/>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9" t="b">
        <v>1</v>
      </c>
      <c r="C48" s="59"/>
      <c r="D48" s="66"/>
      <c r="E48" s="62"/>
      <c r="F48" s="235" t="s">
        <v>60</v>
      </c>
      <c r="G48" s="236"/>
      <c r="H48" s="236"/>
      <c r="I48" s="236"/>
      <c r="J48" s="236"/>
      <c r="K48" s="237"/>
      <c r="L48" s="221" t="s">
        <v>61</v>
      </c>
      <c r="M48" s="220"/>
      <c r="N48" s="220"/>
      <c r="O48" s="220"/>
      <c r="P48" s="220"/>
      <c r="Q48" s="220"/>
      <c r="R48" s="220"/>
      <c r="S48" s="220"/>
      <c r="T48" s="220"/>
      <c r="U48" s="220"/>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9" t="b">
        <v>1</v>
      </c>
      <c r="C49" s="59"/>
      <c r="D49" s="66"/>
      <c r="E49" s="235" t="s">
        <v>133</v>
      </c>
      <c r="F49" s="236"/>
      <c r="G49" s="236"/>
      <c r="H49" s="236"/>
      <c r="I49" s="236"/>
      <c r="J49" s="236"/>
      <c r="K49" s="237"/>
      <c r="L49" s="220"/>
      <c r="M49" s="220"/>
      <c r="N49" s="220"/>
      <c r="O49" s="220"/>
      <c r="P49" s="220"/>
      <c r="Q49" s="220"/>
      <c r="R49" s="220"/>
      <c r="S49" s="220"/>
      <c r="T49" s="220"/>
      <c r="U49" s="220"/>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87" t="s">
        <v>134</v>
      </c>
      <c r="E50" s="288"/>
      <c r="F50" s="288"/>
      <c r="G50" s="289"/>
      <c r="H50" s="138"/>
      <c r="I50" s="296" t="s">
        <v>66</v>
      </c>
      <c r="J50" s="297"/>
      <c r="L50" s="30" t="s">
        <v>64</v>
      </c>
      <c r="P50" s="276" t="s">
        <v>65</v>
      </c>
      <c r="Q50" s="276"/>
      <c r="R50" s="276"/>
      <c r="S50" s="276"/>
      <c r="T50" s="276"/>
      <c r="U50" s="276"/>
    </row>
    <row r="51" spans="1:256" ht="15">
      <c r="D51" s="290"/>
      <c r="E51" s="291"/>
      <c r="F51" s="291"/>
      <c r="G51" s="292"/>
      <c r="H51" s="139" t="s">
        <v>33</v>
      </c>
      <c r="I51" s="298" t="s">
        <v>135</v>
      </c>
      <c r="J51" s="299"/>
      <c r="L51" s="30" t="s">
        <v>136</v>
      </c>
      <c r="P51" s="30"/>
      <c r="Q51" s="30"/>
      <c r="R51" s="30"/>
      <c r="S51" s="30"/>
      <c r="T51" s="30"/>
      <c r="U51" s="30"/>
      <c r="V51" s="30"/>
    </row>
    <row r="52" spans="1:256" ht="15">
      <c r="D52" s="290"/>
      <c r="E52" s="291"/>
      <c r="F52" s="291"/>
      <c r="G52" s="292"/>
      <c r="H52" s="140"/>
      <c r="I52" s="298" t="s">
        <v>137</v>
      </c>
      <c r="J52" s="299"/>
      <c r="L52" s="300"/>
      <c r="M52" s="301"/>
      <c r="N52" s="301"/>
      <c r="O52" s="301"/>
      <c r="P52" s="301"/>
      <c r="Q52" s="301"/>
      <c r="R52" s="301"/>
      <c r="S52" s="301"/>
      <c r="T52" s="301"/>
      <c r="U52" s="302"/>
    </row>
    <row r="53" spans="1:256" ht="15">
      <c r="D53" s="290"/>
      <c r="E53" s="291"/>
      <c r="F53" s="291"/>
      <c r="G53" s="292"/>
      <c r="H53" s="140"/>
      <c r="I53" s="298" t="s">
        <v>138</v>
      </c>
      <c r="J53" s="299"/>
      <c r="L53" s="241"/>
      <c r="M53" s="303"/>
      <c r="N53" s="303"/>
      <c r="O53" s="303"/>
      <c r="P53" s="303"/>
      <c r="Q53" s="303"/>
      <c r="R53" s="303"/>
      <c r="S53" s="303"/>
      <c r="T53" s="303"/>
      <c r="U53" s="304"/>
    </row>
    <row r="54" spans="1:256" ht="15">
      <c r="D54" s="290"/>
      <c r="E54" s="291"/>
      <c r="F54" s="291"/>
      <c r="G54" s="292"/>
      <c r="H54" s="140"/>
      <c r="I54" s="298" t="s">
        <v>139</v>
      </c>
      <c r="J54" s="299"/>
      <c r="L54" s="241"/>
      <c r="M54" s="303"/>
      <c r="N54" s="303"/>
      <c r="O54" s="303"/>
      <c r="P54" s="303"/>
      <c r="Q54" s="303"/>
      <c r="R54" s="303"/>
      <c r="S54" s="303"/>
      <c r="T54" s="303"/>
      <c r="U54" s="304"/>
    </row>
    <row r="55" spans="1:256" ht="15">
      <c r="D55" s="293"/>
      <c r="E55" s="294"/>
      <c r="F55" s="294"/>
      <c r="G55" s="295"/>
      <c r="H55" s="140"/>
      <c r="I55" s="308" t="s">
        <v>140</v>
      </c>
      <c r="J55" s="309"/>
      <c r="L55" s="241"/>
      <c r="M55" s="303"/>
      <c r="N55" s="303"/>
      <c r="O55" s="303"/>
      <c r="P55" s="303"/>
      <c r="Q55" s="303"/>
      <c r="R55" s="303"/>
      <c r="S55" s="303"/>
      <c r="T55" s="303"/>
      <c r="U55" s="304"/>
    </row>
    <row r="56" spans="1:256">
      <c r="L56" s="305"/>
      <c r="M56" s="306"/>
      <c r="N56" s="306"/>
      <c r="O56" s="306"/>
      <c r="P56" s="306"/>
      <c r="Q56" s="306"/>
      <c r="R56" s="306"/>
      <c r="S56" s="306"/>
      <c r="T56" s="306"/>
      <c r="U56" s="307"/>
    </row>
    <row r="57" spans="1:256">
      <c r="L57" s="141"/>
      <c r="M57" s="141"/>
      <c r="N57" s="141"/>
      <c r="O57" s="141"/>
      <c r="P57" s="141"/>
      <c r="Q57" s="141"/>
      <c r="R57" s="141"/>
      <c r="S57" s="141"/>
      <c r="T57" s="141"/>
      <c r="U57" s="141"/>
      <c r="AB57" s="1"/>
      <c r="AC57" s="1"/>
      <c r="AD57" s="1"/>
      <c r="AE57" s="1"/>
      <c r="AF57" s="1"/>
    </row>
    <row r="58" spans="1:256">
      <c r="D58" s="30" t="s">
        <v>68</v>
      </c>
      <c r="G58" s="286">
        <f>X19*0.9</f>
        <v>47103.075000000004</v>
      </c>
      <c r="H58" s="286"/>
      <c r="I58" s="1" t="s">
        <v>69</v>
      </c>
      <c r="K58" s="30"/>
      <c r="L58" s="30" t="s">
        <v>68</v>
      </c>
      <c r="O58" s="283">
        <f>O60+O61+O62+O63+O64+O65</f>
        <v>56523.69</v>
      </c>
      <c r="P58" s="283"/>
      <c r="Q58" s="1" t="s">
        <v>69</v>
      </c>
      <c r="R58" s="142"/>
      <c r="S58" s="26"/>
      <c r="T58" s="143"/>
      <c r="U58" s="30"/>
    </row>
    <row r="59" spans="1:256">
      <c r="D59" s="2" t="s">
        <v>141</v>
      </c>
      <c r="G59" s="144"/>
      <c r="H59" s="144"/>
      <c r="K59" s="30"/>
      <c r="L59" s="30" t="s">
        <v>142</v>
      </c>
      <c r="O59" s="145"/>
      <c r="P59" s="145"/>
      <c r="R59" s="142"/>
      <c r="S59" s="143"/>
      <c r="T59" s="146"/>
      <c r="U59" s="30"/>
      <c r="AB59" s="1"/>
      <c r="AC59" s="1"/>
      <c r="AD59" s="1"/>
      <c r="AE59" s="1"/>
      <c r="AF59" s="1"/>
    </row>
    <row r="60" spans="1:256">
      <c r="F60" s="10" t="s">
        <v>143</v>
      </c>
      <c r="G60" s="283">
        <f>X18</f>
        <v>16890.009999999998</v>
      </c>
      <c r="H60" s="283"/>
      <c r="I60" s="1" t="s">
        <v>69</v>
      </c>
      <c r="J60" s="132"/>
      <c r="K60" s="142"/>
      <c r="N60" s="10" t="s">
        <v>144</v>
      </c>
      <c r="O60" s="283">
        <f t="shared" ref="O60:O61" si="0">G60*1.2</f>
        <v>20268.011999999999</v>
      </c>
      <c r="P60" s="283"/>
      <c r="Q60" s="1" t="s">
        <v>69</v>
      </c>
      <c r="R60" s="142"/>
      <c r="S60" s="143"/>
      <c r="T60" s="146"/>
      <c r="U60" s="30"/>
      <c r="AB60" s="1"/>
      <c r="AC60" s="1"/>
      <c r="AD60" s="1"/>
      <c r="AE60" s="1"/>
      <c r="AF60" s="1"/>
    </row>
    <row r="61" spans="1:256">
      <c r="F61" s="10" t="s">
        <v>145</v>
      </c>
      <c r="G61" s="283">
        <f>G58-G60</f>
        <v>30213.065000000006</v>
      </c>
      <c r="H61" s="283"/>
      <c r="I61" s="1" t="s">
        <v>69</v>
      </c>
      <c r="J61" s="132"/>
      <c r="K61" s="142"/>
      <c r="N61" s="10" t="s">
        <v>145</v>
      </c>
      <c r="O61" s="283">
        <f t="shared" si="0"/>
        <v>36255.678000000007</v>
      </c>
      <c r="P61" s="283"/>
      <c r="Q61" s="1" t="s">
        <v>69</v>
      </c>
      <c r="R61" s="142"/>
      <c r="S61" s="143"/>
      <c r="T61" s="146"/>
      <c r="U61" s="30"/>
      <c r="AB61" s="1"/>
      <c r="AC61" s="1"/>
      <c r="AD61" s="1"/>
      <c r="AE61" s="1"/>
      <c r="AF61" s="1"/>
    </row>
    <row r="62" spans="1:256">
      <c r="F62" s="10" t="s">
        <v>146</v>
      </c>
      <c r="G62" s="283">
        <v>0</v>
      </c>
      <c r="H62" s="283"/>
      <c r="I62" s="1" t="s">
        <v>69</v>
      </c>
      <c r="J62" s="132"/>
      <c r="K62" s="142"/>
      <c r="N62" s="10" t="s">
        <v>146</v>
      </c>
      <c r="O62" s="284">
        <v>0</v>
      </c>
      <c r="P62" s="284"/>
      <c r="Q62" s="1" t="s">
        <v>69</v>
      </c>
      <c r="R62" s="142"/>
      <c r="S62" s="142"/>
      <c r="T62" s="142"/>
      <c r="U62" s="142"/>
      <c r="AB62" s="1"/>
      <c r="AC62" s="1"/>
      <c r="AD62" s="1"/>
      <c r="AE62" s="1"/>
      <c r="AF62" s="1"/>
    </row>
    <row r="63" spans="1:256">
      <c r="F63" s="10" t="s">
        <v>147</v>
      </c>
      <c r="G63" s="283">
        <v>0</v>
      </c>
      <c r="H63" s="283"/>
      <c r="I63" s="1" t="s">
        <v>69</v>
      </c>
      <c r="K63" s="142"/>
      <c r="N63" s="10" t="s">
        <v>147</v>
      </c>
      <c r="O63" s="284">
        <v>0</v>
      </c>
      <c r="P63" s="284"/>
      <c r="Q63" s="1" t="s">
        <v>69</v>
      </c>
      <c r="R63" s="142"/>
      <c r="S63" s="142"/>
      <c r="T63" s="142"/>
      <c r="U63" s="142"/>
      <c r="AB63" s="1"/>
      <c r="AC63" s="1"/>
      <c r="AD63" s="1"/>
      <c r="AE63" s="1"/>
      <c r="AF63" s="1"/>
    </row>
    <row r="64" spans="1:256">
      <c r="D64" s="285" t="s">
        <v>86</v>
      </c>
      <c r="E64" s="285"/>
      <c r="F64" s="285"/>
      <c r="G64" s="283">
        <v>0</v>
      </c>
      <c r="H64" s="283"/>
      <c r="I64" s="1" t="s">
        <v>69</v>
      </c>
      <c r="K64" s="142"/>
      <c r="N64" s="10" t="s">
        <v>86</v>
      </c>
      <c r="O64" s="284">
        <v>0</v>
      </c>
      <c r="P64" s="284"/>
      <c r="Q64" s="1" t="s">
        <v>69</v>
      </c>
      <c r="R64" s="142"/>
      <c r="S64" s="142"/>
      <c r="T64" s="142"/>
      <c r="U64" s="142"/>
      <c r="AB64" s="1"/>
      <c r="AC64" s="1"/>
      <c r="AD64" s="1"/>
      <c r="AE64" s="1"/>
      <c r="AF64" s="1"/>
    </row>
    <row r="65" spans="1:256">
      <c r="E65" s="282" t="s">
        <v>148</v>
      </c>
      <c r="F65" s="282"/>
      <c r="G65" s="283">
        <v>0</v>
      </c>
      <c r="H65" s="283"/>
      <c r="I65" s="1" t="s">
        <v>69</v>
      </c>
      <c r="K65" s="142"/>
      <c r="M65" s="282" t="s">
        <v>148</v>
      </c>
      <c r="N65" s="282"/>
      <c r="O65" s="284">
        <v>0</v>
      </c>
      <c r="P65" s="284"/>
      <c r="Q65" s="1" t="s">
        <v>69</v>
      </c>
      <c r="R65" s="142"/>
      <c r="S65" s="142"/>
      <c r="T65" s="142"/>
      <c r="U65" s="142"/>
      <c r="AB65" s="1"/>
      <c r="AC65" s="1"/>
      <c r="AD65" s="1"/>
      <c r="AE65" s="1"/>
      <c r="AF65" s="1"/>
    </row>
    <row r="66" spans="1:256" ht="15.75">
      <c r="E66" s="147"/>
      <c r="F66" s="148"/>
      <c r="G66" s="21"/>
      <c r="K66" s="141"/>
      <c r="L66" s="141"/>
      <c r="M66" s="141"/>
      <c r="N66" s="141"/>
      <c r="O66" s="141"/>
      <c r="P66" s="141"/>
      <c r="Q66" s="141"/>
      <c r="R66" s="141"/>
      <c r="S66" s="141"/>
      <c r="T66" s="141"/>
      <c r="U66" s="141"/>
      <c r="AB66" s="1"/>
      <c r="AC66" s="1"/>
      <c r="AD66" s="1"/>
      <c r="AE66" s="1"/>
      <c r="AF66" s="1"/>
    </row>
    <row r="67" spans="1:256">
      <c r="D67" s="285" t="s">
        <v>149</v>
      </c>
      <c r="E67" s="285"/>
      <c r="F67" s="285"/>
      <c r="G67" s="285"/>
      <c r="H67" s="285"/>
      <c r="I67" s="285"/>
      <c r="J67" s="285"/>
      <c r="K67" s="285"/>
      <c r="L67" s="285"/>
      <c r="M67" s="285"/>
      <c r="N67" s="285"/>
      <c r="O67" s="285"/>
      <c r="P67" s="285"/>
      <c r="Q67" s="285"/>
      <c r="R67" s="285"/>
      <c r="S67" s="285"/>
      <c r="T67" s="285"/>
      <c r="U67" s="285"/>
    </row>
    <row r="68" spans="1:256">
      <c r="D68" s="56"/>
      <c r="E68" s="1" t="s">
        <v>150</v>
      </c>
      <c r="M68" s="44"/>
      <c r="N68" s="1" t="s">
        <v>151</v>
      </c>
    </row>
    <row r="69" spans="1:256">
      <c r="D69" s="56"/>
      <c r="E69" s="1" t="s">
        <v>152</v>
      </c>
      <c r="Q69" s="44" t="s">
        <v>153</v>
      </c>
      <c r="R69" s="1" t="s">
        <v>154</v>
      </c>
    </row>
    <row r="70" spans="1:256">
      <c r="E70" s="1" t="s">
        <v>91</v>
      </c>
      <c r="N70" s="56"/>
    </row>
    <row r="71" spans="1:256">
      <c r="N71" s="56"/>
    </row>
    <row r="72" spans="1:256">
      <c r="D72" s="278" t="s">
        <v>155</v>
      </c>
      <c r="E72" s="278"/>
      <c r="F72" s="278"/>
      <c r="G72" s="278"/>
      <c r="H72" s="278"/>
      <c r="I72" s="279" t="s">
        <v>156</v>
      </c>
      <c r="J72" s="279"/>
      <c r="K72" s="279"/>
      <c r="L72" s="279"/>
      <c r="M72" s="280">
        <f>EDATE(X17,-1)</f>
        <v>44944</v>
      </c>
      <c r="N72" s="280"/>
      <c r="O72" s="30"/>
      <c r="AB72" s="1"/>
      <c r="AC72" s="1"/>
      <c r="AD72" s="1"/>
      <c r="AE72" s="1"/>
      <c r="AF72" s="1"/>
    </row>
    <row r="73" spans="1:256">
      <c r="N73" s="56"/>
      <c r="Q73" s="281" t="s">
        <v>157</v>
      </c>
      <c r="R73" s="281"/>
      <c r="S73" s="281"/>
      <c r="T73" s="281"/>
      <c r="U73" s="281"/>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22" t="s">
        <v>158</v>
      </c>
      <c r="E76" s="123"/>
      <c r="F76" s="123"/>
      <c r="G76" s="123"/>
      <c r="H76" s="123"/>
      <c r="I76" s="123"/>
      <c r="J76" s="123"/>
      <c r="K76" s="123"/>
      <c r="L76" s="123"/>
      <c r="M76" s="123"/>
      <c r="N76" s="123"/>
      <c r="O76" s="149"/>
      <c r="P76" s="150"/>
      <c r="Q76" s="149"/>
      <c r="R76" s="124" t="s">
        <v>159</v>
      </c>
      <c r="S76" s="124"/>
      <c r="U76" s="124"/>
      <c r="V76" s="124"/>
      <c r="W76" s="30"/>
      <c r="X76" s="57"/>
      <c r="Y76" s="57"/>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22"/>
      <c r="E77" s="123"/>
      <c r="F77" s="123"/>
      <c r="G77" s="123"/>
      <c r="H77" s="123"/>
      <c r="I77" s="123"/>
      <c r="J77" s="123"/>
      <c r="K77" s="123"/>
      <c r="L77" s="123"/>
      <c r="M77" s="123"/>
      <c r="N77" s="123"/>
      <c r="O77" s="126" t="s">
        <v>160</v>
      </c>
      <c r="P77" s="124"/>
      <c r="Q77" s="124"/>
      <c r="R77" s="124"/>
      <c r="S77" s="124"/>
      <c r="U77" s="124"/>
      <c r="V77" s="124"/>
      <c r="X77" s="30" t="s">
        <v>161</v>
      </c>
      <c r="Y77" s="30"/>
      <c r="Z77" s="30"/>
      <c r="AA77" s="30"/>
      <c r="AB77" s="1"/>
      <c r="AC77" s="1"/>
      <c r="AD77" s="1"/>
      <c r="AE77" s="1"/>
      <c r="AF77" s="1"/>
    </row>
    <row r="78" spans="1:256">
      <c r="D78" s="122"/>
      <c r="E78" s="123"/>
      <c r="F78" s="123"/>
      <c r="G78" s="123"/>
      <c r="H78" s="123"/>
      <c r="I78" s="123"/>
      <c r="J78" s="123"/>
      <c r="K78" s="123"/>
      <c r="L78" s="123"/>
      <c r="M78" s="123"/>
      <c r="N78" s="123"/>
      <c r="O78" s="126"/>
      <c r="P78" s="124"/>
      <c r="Q78" s="124"/>
      <c r="R78" s="124"/>
      <c r="S78" s="124"/>
      <c r="U78" s="124"/>
      <c r="V78" s="124"/>
      <c r="X78" s="30"/>
      <c r="Y78" s="30"/>
      <c r="Z78" s="30"/>
      <c r="AA78" s="30"/>
      <c r="AB78" s="1"/>
      <c r="AC78" s="1"/>
      <c r="AD78" s="1"/>
      <c r="AE78" s="1"/>
      <c r="AF78" s="1"/>
    </row>
    <row r="79" spans="1:256">
      <c r="B79" s="1"/>
      <c r="C79" s="1"/>
      <c r="E79" s="123"/>
      <c r="F79" s="123"/>
      <c r="G79" s="123"/>
      <c r="H79" s="123"/>
      <c r="I79" s="123"/>
      <c r="J79" s="123"/>
      <c r="K79" s="123"/>
      <c r="L79" s="123"/>
      <c r="M79" s="123"/>
      <c r="N79" s="123"/>
      <c r="O79" s="126"/>
      <c r="P79" s="124"/>
      <c r="Q79" s="124"/>
      <c r="R79" s="128"/>
      <c r="S79" s="128"/>
      <c r="U79" s="128"/>
      <c r="V79" s="128"/>
      <c r="W79" s="9"/>
      <c r="X79" s="30"/>
      <c r="Y79" s="30"/>
      <c r="AB79" s="1"/>
      <c r="AC79" s="1"/>
      <c r="AD79" s="1"/>
      <c r="AE79" s="1"/>
      <c r="AF79" s="1"/>
    </row>
    <row r="80" spans="1:256">
      <c r="B80" s="1"/>
      <c r="C80" s="1"/>
      <c r="E80" s="123"/>
      <c r="F80" s="123"/>
      <c r="G80" s="123"/>
      <c r="H80" s="123"/>
      <c r="I80" s="123"/>
      <c r="J80" s="123"/>
      <c r="K80" s="123"/>
      <c r="L80" s="123"/>
      <c r="M80" s="123"/>
      <c r="N80" s="123"/>
      <c r="O80" s="126"/>
      <c r="P80" s="124"/>
      <c r="Q80" s="124"/>
      <c r="R80" s="124"/>
      <c r="S80" s="128"/>
      <c r="T80" s="128"/>
      <c r="U80" s="128"/>
      <c r="V80" s="128"/>
      <c r="W80" s="9"/>
      <c r="X80" s="30"/>
      <c r="Y80" s="30"/>
      <c r="AB80" s="1"/>
      <c r="AC80" s="1"/>
      <c r="AD80" s="1"/>
      <c r="AE80" s="1"/>
      <c r="AF80" s="1"/>
    </row>
    <row r="81" spans="2:32">
      <c r="B81" s="1"/>
      <c r="C81" s="1"/>
      <c r="E81" s="123"/>
      <c r="F81" s="123"/>
      <c r="G81" s="123"/>
      <c r="H81" s="123"/>
      <c r="I81" s="123"/>
      <c r="J81" s="123"/>
      <c r="K81" s="123"/>
      <c r="L81" s="123"/>
      <c r="M81" s="123"/>
      <c r="N81" s="123"/>
      <c r="O81" s="126"/>
      <c r="P81" s="124"/>
      <c r="Q81" s="124"/>
      <c r="R81" s="124"/>
      <c r="S81" s="128"/>
      <c r="T81" s="128"/>
      <c r="U81" s="128"/>
      <c r="V81" s="128"/>
      <c r="W81" s="9"/>
      <c r="X81" s="30"/>
      <c r="Y81" s="30"/>
      <c r="AB81" s="1"/>
      <c r="AC81" s="1"/>
      <c r="AD81" s="1"/>
      <c r="AE81" s="1"/>
      <c r="AF81" s="1"/>
    </row>
    <row r="82" spans="2:32">
      <c r="B82" s="1"/>
      <c r="C82" s="1"/>
      <c r="E82" s="123"/>
      <c r="F82" s="123"/>
      <c r="G82" s="123"/>
      <c r="H82" s="123"/>
      <c r="I82" s="123"/>
      <c r="J82" s="123"/>
      <c r="K82" s="123"/>
      <c r="L82" s="123"/>
      <c r="M82" s="123"/>
      <c r="N82" s="123"/>
      <c r="O82" s="126"/>
      <c r="P82" s="124"/>
      <c r="Q82" s="124"/>
      <c r="R82" s="124"/>
      <c r="S82" s="128"/>
      <c r="T82" s="128"/>
      <c r="U82" s="128"/>
      <c r="V82" s="128"/>
      <c r="W82" s="9"/>
      <c r="X82" s="30"/>
      <c r="Y82" s="30"/>
      <c r="AB82" s="1"/>
      <c r="AC82" s="1"/>
      <c r="AD82" s="1"/>
      <c r="AE82" s="1"/>
      <c r="AF82" s="1"/>
    </row>
    <row r="83" spans="2:32">
      <c r="B83" s="1"/>
      <c r="C83" s="1"/>
      <c r="E83" s="123"/>
      <c r="F83" s="123"/>
      <c r="G83" s="123"/>
      <c r="H83" s="123"/>
      <c r="I83" s="123"/>
      <c r="J83" s="123"/>
      <c r="K83" s="123"/>
      <c r="L83" s="123"/>
      <c r="M83" s="123"/>
      <c r="N83" s="123"/>
      <c r="O83" s="126"/>
      <c r="P83" s="124"/>
      <c r="Q83" s="124"/>
      <c r="R83" s="124"/>
      <c r="S83" s="128"/>
      <c r="T83" s="128"/>
      <c r="U83" s="128"/>
      <c r="V83" s="128"/>
      <c r="W83" s="9"/>
      <c r="X83" s="30"/>
      <c r="Y83" s="30"/>
      <c r="AB83" s="1"/>
      <c r="AC83" s="1"/>
      <c r="AD83" s="1"/>
      <c r="AE83" s="1"/>
      <c r="AF83" s="1"/>
    </row>
    <row r="84" spans="2:32">
      <c r="B84" s="1"/>
      <c r="C84" s="1"/>
      <c r="E84" s="123"/>
      <c r="F84" s="123"/>
      <c r="G84" s="123"/>
      <c r="H84" s="123"/>
      <c r="I84" s="123"/>
      <c r="J84" s="123"/>
      <c r="K84" s="123"/>
      <c r="L84" s="123"/>
      <c r="M84" s="123"/>
      <c r="N84" s="123"/>
      <c r="O84" s="126"/>
      <c r="P84" s="124"/>
      <c r="Q84" s="124"/>
      <c r="R84" s="124"/>
      <c r="S84" s="128"/>
      <c r="T84" s="128"/>
      <c r="U84" s="128"/>
      <c r="V84" s="128"/>
      <c r="W84" s="9"/>
      <c r="X84" s="30"/>
      <c r="Y84" s="30"/>
      <c r="AB84" s="1"/>
      <c r="AC84" s="1"/>
      <c r="AD84" s="1"/>
      <c r="AE84" s="1"/>
      <c r="AF84" s="1"/>
    </row>
    <row r="85" spans="2:32">
      <c r="B85" s="1"/>
      <c r="C85" s="1"/>
      <c r="E85" s="123"/>
      <c r="F85" s="123"/>
      <c r="G85" s="123"/>
      <c r="H85" s="123"/>
      <c r="I85" s="123"/>
      <c r="J85" s="123"/>
      <c r="K85" s="123"/>
      <c r="L85" s="123"/>
      <c r="M85" s="123"/>
      <c r="N85" s="123"/>
      <c r="O85" s="126"/>
      <c r="P85" s="124"/>
      <c r="Q85" s="124"/>
      <c r="R85" s="124"/>
      <c r="S85" s="128"/>
      <c r="T85" s="128"/>
      <c r="U85" s="128"/>
      <c r="V85" s="128"/>
      <c r="W85" s="9"/>
      <c r="X85" s="30"/>
      <c r="Y85" s="30"/>
      <c r="AB85" s="1"/>
      <c r="AC85" s="1"/>
      <c r="AD85" s="1"/>
      <c r="AE85" s="1"/>
      <c r="AF85" s="1"/>
    </row>
    <row r="86" spans="2:32">
      <c r="B86" s="1"/>
      <c r="C86" s="1"/>
      <c r="E86" s="123"/>
      <c r="F86" s="123"/>
      <c r="G86" s="123"/>
      <c r="H86" s="123"/>
      <c r="I86" s="123"/>
      <c r="J86" s="123"/>
      <c r="K86" s="123"/>
      <c r="L86" s="123"/>
      <c r="M86" s="123"/>
      <c r="N86" s="123"/>
      <c r="O86" s="126"/>
      <c r="P86" s="124"/>
      <c r="Q86" s="124"/>
      <c r="R86" s="124"/>
      <c r="S86" s="128"/>
      <c r="T86" s="128"/>
      <c r="U86" s="128"/>
      <c r="V86" s="128"/>
      <c r="W86" s="9"/>
      <c r="X86" s="30"/>
      <c r="Y86" s="30"/>
      <c r="AB86" s="1"/>
      <c r="AC86" s="1"/>
      <c r="AD86" s="1"/>
      <c r="AE86" s="1"/>
      <c r="AF86" s="1"/>
    </row>
    <row r="87" spans="2:32">
      <c r="B87" s="1"/>
      <c r="C87" s="1"/>
      <c r="E87" s="123"/>
      <c r="F87" s="123"/>
      <c r="G87" s="123"/>
      <c r="H87" s="123"/>
      <c r="I87" s="123"/>
      <c r="J87" s="123"/>
      <c r="K87" s="123"/>
      <c r="L87" s="123"/>
      <c r="M87" s="123"/>
      <c r="N87" s="123"/>
      <c r="O87" s="126"/>
      <c r="P87" s="124"/>
      <c r="Q87" s="124"/>
      <c r="R87" s="124"/>
      <c r="S87" s="128"/>
      <c r="T87" s="128"/>
      <c r="U87" s="128"/>
      <c r="V87" s="128"/>
      <c r="W87" s="9"/>
      <c r="X87" s="30"/>
      <c r="Y87" s="30"/>
      <c r="AB87" s="1"/>
      <c r="AC87" s="1"/>
      <c r="AD87" s="1"/>
      <c r="AE87" s="1"/>
      <c r="AF87" s="1"/>
    </row>
    <row r="88" spans="2:32">
      <c r="B88" s="1"/>
      <c r="C88" s="1"/>
      <c r="E88" s="123"/>
      <c r="F88" s="123"/>
      <c r="G88" s="123"/>
      <c r="H88" s="123"/>
      <c r="I88" s="123"/>
      <c r="J88" s="123"/>
      <c r="K88" s="123"/>
      <c r="L88" s="123"/>
      <c r="M88" s="123"/>
      <c r="N88" s="123"/>
      <c r="O88" s="126"/>
      <c r="P88" s="124"/>
      <c r="Q88" s="124"/>
      <c r="R88" s="124"/>
      <c r="S88" s="128"/>
      <c r="T88" s="128"/>
      <c r="U88" s="128"/>
      <c r="V88" s="128"/>
      <c r="W88" s="9"/>
      <c r="X88" s="30"/>
      <c r="Y88" s="30"/>
      <c r="AB88" s="1"/>
      <c r="AC88" s="1"/>
      <c r="AD88" s="1"/>
      <c r="AE88" s="1"/>
      <c r="AF88" s="1"/>
    </row>
    <row r="89" spans="2:32">
      <c r="B89" s="1"/>
      <c r="C89" s="1"/>
      <c r="E89" s="123"/>
      <c r="F89" s="123"/>
      <c r="G89" s="123"/>
      <c r="H89" s="123"/>
      <c r="I89" s="123"/>
      <c r="J89" s="123"/>
      <c r="K89" s="123"/>
      <c r="L89" s="123"/>
      <c r="M89" s="123"/>
      <c r="N89" s="123"/>
      <c r="O89" s="126"/>
      <c r="P89" s="124"/>
      <c r="Q89" s="124"/>
      <c r="R89" s="124"/>
      <c r="S89" s="128"/>
      <c r="T89" s="128"/>
      <c r="U89" s="128"/>
      <c r="V89" s="128"/>
      <c r="W89" s="9"/>
      <c r="X89" s="30"/>
      <c r="Y89" s="30"/>
      <c r="AB89" s="1"/>
      <c r="AC89" s="1"/>
      <c r="AD89" s="1"/>
      <c r="AE89" s="1"/>
      <c r="AF89" s="1"/>
    </row>
    <row r="90" spans="2:32">
      <c r="B90" s="1"/>
      <c r="C90" s="1"/>
      <c r="E90" s="123"/>
      <c r="F90" s="123"/>
      <c r="G90" s="123"/>
      <c r="H90" s="123"/>
      <c r="I90" s="123"/>
      <c r="J90" s="123"/>
      <c r="K90" s="123"/>
      <c r="L90" s="123"/>
      <c r="M90" s="123"/>
      <c r="N90" s="123"/>
      <c r="O90" s="126"/>
      <c r="P90" s="124"/>
      <c r="Q90" s="124"/>
      <c r="R90" s="124"/>
      <c r="S90" s="128"/>
      <c r="T90" s="128"/>
      <c r="U90" s="128"/>
      <c r="V90" s="128"/>
      <c r="W90" s="9"/>
      <c r="X90" s="30"/>
      <c r="Y90" s="30"/>
      <c r="AB90" s="1"/>
      <c r="AC90" s="1"/>
      <c r="AD90" s="1"/>
      <c r="AE90" s="1"/>
      <c r="AF90" s="1"/>
    </row>
    <row r="91" spans="2:32">
      <c r="B91" s="1"/>
      <c r="C91" s="1"/>
      <c r="E91" s="123"/>
      <c r="F91" s="123"/>
      <c r="G91" s="123"/>
      <c r="H91" s="123"/>
      <c r="I91" s="123"/>
      <c r="J91" s="123"/>
      <c r="K91" s="123"/>
      <c r="L91" s="123"/>
      <c r="M91" s="123"/>
      <c r="N91" s="123"/>
      <c r="O91" s="126"/>
      <c r="P91" s="124"/>
      <c r="Q91" s="124"/>
      <c r="R91" s="124"/>
      <c r="S91" s="128"/>
      <c r="T91" s="128"/>
      <c r="U91" s="128"/>
      <c r="V91" s="128"/>
      <c r="W91" s="9"/>
      <c r="X91" s="30"/>
      <c r="Y91" s="30"/>
      <c r="AB91" s="1"/>
      <c r="AC91" s="1"/>
      <c r="AD91" s="1"/>
      <c r="AE91" s="1"/>
      <c r="AF91" s="1"/>
    </row>
    <row r="92" spans="2:32">
      <c r="B92" s="1"/>
      <c r="C92" s="1"/>
      <c r="E92" s="123"/>
      <c r="F92" s="123"/>
      <c r="G92" s="123"/>
      <c r="H92" s="123"/>
      <c r="I92" s="123"/>
      <c r="J92" s="123"/>
      <c r="K92" s="123"/>
      <c r="L92" s="123"/>
      <c r="M92" s="123"/>
      <c r="N92" s="123"/>
      <c r="O92" s="126"/>
      <c r="P92" s="124"/>
      <c r="Q92" s="124"/>
      <c r="R92" s="124"/>
      <c r="S92" s="128"/>
      <c r="T92" s="128"/>
      <c r="U92" s="128"/>
      <c r="V92" s="128"/>
      <c r="W92" s="9"/>
      <c r="X92" s="30"/>
      <c r="Y92" s="30"/>
      <c r="AB92" s="1"/>
      <c r="AC92" s="1"/>
      <c r="AD92" s="1"/>
      <c r="AE92" s="1"/>
      <c r="AF92" s="1"/>
    </row>
    <row r="93" spans="2:32">
      <c r="B93" s="1"/>
      <c r="C93" s="1"/>
      <c r="E93" s="123"/>
      <c r="F93" s="123"/>
      <c r="G93" s="123"/>
      <c r="H93" s="123"/>
      <c r="I93" s="123"/>
      <c r="J93" s="123"/>
      <c r="K93" s="123"/>
      <c r="L93" s="123"/>
      <c r="M93" s="123"/>
      <c r="N93" s="123"/>
      <c r="O93" s="126"/>
      <c r="P93" s="124"/>
      <c r="Q93" s="124"/>
      <c r="R93" s="124"/>
      <c r="S93" s="128"/>
      <c r="T93" s="128"/>
      <c r="U93" s="128"/>
      <c r="V93" s="128"/>
      <c r="W93" s="9"/>
      <c r="X93" s="30"/>
      <c r="Y93" s="30"/>
      <c r="AB93" s="1"/>
      <c r="AC93" s="1"/>
      <c r="AD93" s="1"/>
      <c r="AE93" s="1"/>
      <c r="AF93" s="1"/>
    </row>
    <row r="94" spans="2:32">
      <c r="B94" s="1"/>
      <c r="C94" s="1"/>
      <c r="E94" s="123"/>
      <c r="F94" s="123"/>
      <c r="G94" s="123"/>
      <c r="H94" s="123"/>
      <c r="I94" s="123"/>
      <c r="J94" s="123"/>
      <c r="K94" s="123"/>
      <c r="L94" s="123"/>
      <c r="M94" s="123"/>
      <c r="N94" s="123"/>
      <c r="O94" s="126"/>
      <c r="P94" s="124"/>
      <c r="Q94" s="124"/>
      <c r="R94" s="124"/>
      <c r="S94" s="128"/>
      <c r="T94" s="128"/>
      <c r="U94" s="128"/>
      <c r="V94" s="128"/>
      <c r="W94" s="9"/>
      <c r="X94" s="30"/>
      <c r="Y94" s="30"/>
      <c r="AB94" s="1"/>
      <c r="AC94" s="1"/>
      <c r="AD94" s="1"/>
      <c r="AE94" s="1"/>
      <c r="AF94" s="1"/>
    </row>
    <row r="95" spans="2:32">
      <c r="B95" s="1"/>
      <c r="C95" s="1"/>
      <c r="E95" s="123"/>
      <c r="F95" s="123"/>
      <c r="G95" s="123"/>
      <c r="H95" s="123"/>
      <c r="I95" s="123"/>
      <c r="J95" s="123"/>
      <c r="K95" s="123"/>
      <c r="L95" s="123"/>
      <c r="M95" s="123"/>
      <c r="N95" s="123"/>
      <c r="O95" s="126"/>
      <c r="P95" s="124"/>
      <c r="Q95" s="124"/>
      <c r="R95" s="124"/>
      <c r="S95" s="128"/>
      <c r="T95" s="128"/>
      <c r="U95" s="128"/>
      <c r="V95" s="128"/>
      <c r="W95" s="9"/>
      <c r="X95" s="30"/>
      <c r="Y95" s="30"/>
      <c r="AB95" s="1"/>
      <c r="AC95" s="1"/>
      <c r="AD95" s="1"/>
      <c r="AE95" s="1"/>
      <c r="AF95" s="1"/>
    </row>
    <row r="96" spans="2:32">
      <c r="B96" s="1"/>
      <c r="C96" s="1"/>
      <c r="E96" s="123"/>
      <c r="F96" s="123"/>
      <c r="G96" s="123"/>
      <c r="H96" s="123"/>
      <c r="I96" s="123"/>
      <c r="J96" s="123"/>
      <c r="K96" s="123"/>
      <c r="L96" s="123"/>
      <c r="M96" s="123"/>
      <c r="N96" s="123"/>
      <c r="O96" s="126"/>
      <c r="P96" s="124"/>
      <c r="Q96" s="124"/>
      <c r="R96" s="124"/>
      <c r="S96" s="128"/>
      <c r="T96" s="128"/>
      <c r="U96" s="128"/>
      <c r="V96" s="128"/>
      <c r="W96" s="9"/>
      <c r="X96" s="30"/>
      <c r="Y96" s="30"/>
      <c r="AB96" s="1"/>
      <c r="AC96" s="1"/>
      <c r="AD96" s="1"/>
      <c r="AE96" s="1"/>
      <c r="AF96" s="1"/>
    </row>
    <row r="97" spans="2:32">
      <c r="B97" s="1"/>
      <c r="C97" s="1"/>
      <c r="E97" s="123"/>
      <c r="F97" s="123"/>
      <c r="G97" s="123"/>
      <c r="H97" s="123"/>
      <c r="I97" s="123"/>
      <c r="J97" s="123"/>
      <c r="K97" s="123"/>
      <c r="L97" s="123"/>
      <c r="M97" s="123"/>
      <c r="N97" s="123"/>
      <c r="O97" s="126"/>
      <c r="P97" s="124"/>
      <c r="Q97" s="124"/>
      <c r="R97" s="124"/>
      <c r="S97" s="128"/>
      <c r="T97" s="128"/>
      <c r="U97" s="128"/>
      <c r="V97" s="128"/>
      <c r="W97" s="9"/>
      <c r="X97" s="30"/>
      <c r="Y97" s="30"/>
      <c r="AB97" s="1"/>
      <c r="AC97" s="1"/>
      <c r="AD97" s="1"/>
      <c r="AE97" s="1"/>
      <c r="AF97" s="1"/>
    </row>
    <row r="98" spans="2:32">
      <c r="B98" s="1"/>
      <c r="C98" s="1"/>
      <c r="E98" s="123"/>
      <c r="F98" s="123"/>
      <c r="G98" s="123"/>
      <c r="H98" s="123"/>
      <c r="I98" s="123"/>
      <c r="J98" s="123"/>
      <c r="K98" s="123"/>
      <c r="L98" s="123"/>
      <c r="M98" s="123"/>
      <c r="N98" s="123"/>
      <c r="O98" s="126"/>
      <c r="P98" s="124"/>
      <c r="Q98" s="124"/>
      <c r="R98" s="124"/>
      <c r="S98" s="128"/>
      <c r="T98" s="128"/>
      <c r="U98" s="128"/>
      <c r="V98" s="128"/>
      <c r="W98" s="9"/>
      <c r="X98" s="30"/>
      <c r="Y98" s="30"/>
      <c r="AB98" s="1"/>
      <c r="AC98" s="1"/>
      <c r="AD98" s="1"/>
      <c r="AE98" s="1"/>
      <c r="AF98" s="1"/>
    </row>
    <row r="99" spans="2:32">
      <c r="B99" s="1"/>
      <c r="C99" s="1"/>
      <c r="E99" s="123"/>
      <c r="F99" s="123"/>
      <c r="G99" s="123"/>
      <c r="H99" s="123"/>
      <c r="I99" s="123"/>
      <c r="J99" s="123"/>
      <c r="K99" s="123"/>
      <c r="L99" s="123"/>
      <c r="M99" s="123"/>
      <c r="N99" s="123"/>
      <c r="O99" s="126"/>
      <c r="P99" s="124"/>
      <c r="Q99" s="124"/>
      <c r="R99" s="124"/>
      <c r="S99" s="128"/>
      <c r="T99" s="128"/>
      <c r="U99" s="128"/>
      <c r="V99" s="128"/>
      <c r="W99" s="9"/>
      <c r="X99" s="30"/>
      <c r="Y99" s="30"/>
      <c r="AB99" s="1"/>
      <c r="AC99" s="1"/>
      <c r="AD99" s="1"/>
      <c r="AE99" s="1"/>
      <c r="AF99" s="1"/>
    </row>
    <row r="100" spans="2:32">
      <c r="B100" s="1"/>
      <c r="C100" s="1"/>
      <c r="E100" s="123"/>
      <c r="F100" s="123"/>
      <c r="G100" s="123"/>
      <c r="H100" s="123"/>
      <c r="I100" s="123"/>
      <c r="J100" s="123"/>
      <c r="K100" s="123"/>
      <c r="L100" s="123"/>
      <c r="M100" s="123"/>
      <c r="N100" s="123"/>
      <c r="O100" s="126"/>
      <c r="P100" s="124"/>
      <c r="Q100" s="124"/>
      <c r="R100" s="124"/>
      <c r="S100" s="128"/>
      <c r="T100" s="128"/>
      <c r="U100" s="128"/>
      <c r="V100" s="128"/>
      <c r="W100" s="9"/>
      <c r="X100" s="30"/>
      <c r="Y100" s="30"/>
      <c r="AB100" s="1"/>
      <c r="AC100" s="1"/>
      <c r="AD100" s="1"/>
      <c r="AE100" s="1"/>
      <c r="AF100" s="1"/>
    </row>
    <row r="101" spans="2:32">
      <c r="B101" s="1"/>
      <c r="C101" s="1"/>
      <c r="E101" s="123"/>
      <c r="F101" s="123"/>
      <c r="G101" s="123"/>
      <c r="H101" s="123"/>
      <c r="I101" s="123"/>
      <c r="J101" s="123"/>
      <c r="K101" s="123"/>
      <c r="L101" s="123"/>
      <c r="M101" s="123"/>
      <c r="N101" s="123"/>
      <c r="O101" s="126"/>
      <c r="P101" s="124"/>
      <c r="Q101" s="124"/>
      <c r="R101" s="124"/>
      <c r="S101" s="128"/>
      <c r="T101" s="128"/>
      <c r="U101" s="128"/>
      <c r="V101" s="128"/>
      <c r="W101" s="9"/>
      <c r="X101" s="30"/>
      <c r="Y101" s="30"/>
      <c r="AB101" s="1"/>
      <c r="AC101" s="1"/>
      <c r="AD101" s="1"/>
      <c r="AE101" s="1"/>
      <c r="AF101" s="1"/>
    </row>
    <row r="102" spans="2:32">
      <c r="B102" s="1"/>
      <c r="C102" s="1"/>
      <c r="E102" s="123"/>
      <c r="F102" s="123"/>
      <c r="G102" s="123"/>
      <c r="H102" s="123"/>
      <c r="I102" s="123"/>
      <c r="J102" s="123"/>
      <c r="K102" s="123"/>
      <c r="L102" s="123"/>
      <c r="M102" s="123"/>
      <c r="N102" s="123"/>
      <c r="O102" s="126"/>
      <c r="P102" s="124"/>
      <c r="Q102" s="124"/>
      <c r="R102" s="124"/>
      <c r="S102" s="128"/>
      <c r="T102" s="128"/>
      <c r="U102" s="128"/>
      <c r="V102" s="128"/>
      <c r="W102" s="9"/>
      <c r="X102" s="30"/>
      <c r="Y102" s="30"/>
      <c r="AB102" s="1"/>
      <c r="AC102" s="1"/>
      <c r="AD102" s="1"/>
      <c r="AE102" s="1"/>
      <c r="AF102" s="1"/>
    </row>
    <row r="103" spans="2:32">
      <c r="B103" s="1"/>
      <c r="C103" s="1"/>
      <c r="E103" s="123"/>
      <c r="F103" s="123"/>
      <c r="G103" s="123"/>
      <c r="H103" s="123"/>
      <c r="I103" s="123"/>
      <c r="J103" s="123"/>
      <c r="K103" s="123"/>
      <c r="L103" s="123"/>
      <c r="M103" s="123"/>
      <c r="N103" s="123"/>
      <c r="O103" s="126"/>
      <c r="P103" s="124"/>
      <c r="Q103" s="124"/>
      <c r="R103" s="124"/>
      <c r="S103" s="128"/>
      <c r="T103" s="128"/>
      <c r="U103" s="128"/>
      <c r="V103" s="128"/>
      <c r="W103" s="9"/>
      <c r="X103" s="30"/>
      <c r="Y103" s="30"/>
      <c r="AB103" s="1"/>
      <c r="AC103" s="1"/>
      <c r="AD103" s="1"/>
      <c r="AE103" s="1"/>
      <c r="AF103" s="1"/>
    </row>
    <row r="104" spans="2:32">
      <c r="B104" s="1"/>
      <c r="C104" s="1"/>
      <c r="E104" s="123"/>
      <c r="F104" s="123"/>
      <c r="G104" s="123"/>
      <c r="H104" s="123"/>
      <c r="I104" s="123"/>
      <c r="J104" s="123"/>
      <c r="K104" s="123"/>
      <c r="L104" s="123"/>
      <c r="M104" s="123"/>
      <c r="N104" s="123"/>
      <c r="O104" s="126"/>
      <c r="P104" s="124"/>
      <c r="Q104" s="124"/>
      <c r="R104" s="124"/>
      <c r="S104" s="128"/>
      <c r="T104" s="128"/>
      <c r="U104" s="128"/>
      <c r="V104" s="128"/>
      <c r="W104" s="9"/>
      <c r="X104" s="30"/>
      <c r="Y104" s="30"/>
      <c r="AB104" s="1"/>
      <c r="AC104" s="1"/>
      <c r="AD104" s="1"/>
      <c r="AE104" s="1"/>
      <c r="AF104" s="1"/>
    </row>
    <row r="105" spans="2:32">
      <c r="B105" s="1"/>
      <c r="C105" s="1"/>
      <c r="E105" s="123"/>
      <c r="F105" s="123"/>
      <c r="G105" s="123"/>
      <c r="H105" s="123"/>
      <c r="I105" s="123"/>
      <c r="J105" s="123"/>
      <c r="K105" s="123"/>
      <c r="L105" s="123"/>
      <c r="M105" s="123"/>
      <c r="N105" s="123"/>
      <c r="O105" s="126"/>
      <c r="P105" s="124"/>
      <c r="Q105" s="124"/>
      <c r="R105" s="124"/>
      <c r="S105" s="128"/>
      <c r="T105" s="128"/>
      <c r="U105" s="128"/>
      <c r="V105" s="128"/>
      <c r="W105" s="9"/>
      <c r="X105" s="30"/>
      <c r="Y105" s="30"/>
      <c r="AB105" s="1"/>
      <c r="AC105" s="1"/>
      <c r="AD105" s="1"/>
      <c r="AE105" s="1"/>
      <c r="AF105" s="1"/>
    </row>
    <row r="106" spans="2:32">
      <c r="B106" s="1"/>
      <c r="C106" s="1"/>
      <c r="E106" s="123"/>
      <c r="F106" s="123"/>
      <c r="G106" s="123"/>
      <c r="H106" s="123"/>
      <c r="I106" s="123"/>
      <c r="J106" s="123"/>
      <c r="K106" s="123"/>
      <c r="L106" s="123"/>
      <c r="M106" s="123"/>
      <c r="N106" s="123"/>
      <c r="O106" s="126"/>
      <c r="P106" s="124"/>
      <c r="Q106" s="124"/>
      <c r="R106" s="124"/>
      <c r="S106" s="128"/>
      <c r="T106" s="128"/>
      <c r="U106" s="128"/>
      <c r="V106" s="128"/>
      <c r="W106" s="9"/>
      <c r="X106" s="30"/>
      <c r="Y106" s="30"/>
      <c r="AB106" s="1"/>
      <c r="AC106" s="1"/>
      <c r="AD106" s="1"/>
      <c r="AE106" s="1"/>
      <c r="AF106" s="1"/>
    </row>
    <row r="107" spans="2:32">
      <c r="B107" s="1"/>
      <c r="C107" s="1"/>
      <c r="E107" s="123"/>
      <c r="F107" s="123"/>
      <c r="G107" s="123"/>
      <c r="H107" s="123"/>
      <c r="I107" s="123"/>
      <c r="J107" s="123"/>
      <c r="K107" s="123"/>
      <c r="L107" s="123"/>
      <c r="M107" s="123"/>
      <c r="N107" s="123"/>
      <c r="O107" s="126"/>
      <c r="P107" s="124"/>
      <c r="Q107" s="124"/>
      <c r="R107" s="124"/>
      <c r="S107" s="128"/>
      <c r="T107" s="128"/>
      <c r="U107" s="128"/>
      <c r="V107" s="128"/>
      <c r="W107" s="9"/>
      <c r="X107" s="30"/>
      <c r="Y107" s="30"/>
      <c r="AB107" s="1"/>
      <c r="AC107" s="1"/>
      <c r="AD107" s="1"/>
      <c r="AE107" s="1"/>
      <c r="AF107" s="1"/>
    </row>
    <row r="108" spans="2:32">
      <c r="B108" s="1"/>
      <c r="C108" s="1"/>
      <c r="E108" s="123"/>
      <c r="F108" s="123"/>
      <c r="G108" s="123"/>
      <c r="H108" s="123"/>
      <c r="I108" s="123"/>
      <c r="J108" s="123"/>
      <c r="K108" s="123"/>
      <c r="L108" s="123"/>
      <c r="M108" s="123"/>
      <c r="N108" s="123"/>
      <c r="O108" s="126"/>
      <c r="P108" s="124"/>
      <c r="Q108" s="124"/>
      <c r="R108" s="124"/>
      <c r="S108" s="128"/>
      <c r="T108" s="128"/>
      <c r="U108" s="128"/>
      <c r="V108" s="128"/>
      <c r="W108" s="9"/>
      <c r="X108" s="30"/>
      <c r="Y108" s="30"/>
      <c r="AB108" s="1"/>
      <c r="AC108" s="1"/>
      <c r="AD108" s="1"/>
      <c r="AE108" s="1"/>
      <c r="AF108" s="1"/>
    </row>
    <row r="109" spans="2:32">
      <c r="B109" s="1"/>
      <c r="C109" s="1"/>
      <c r="E109" s="123"/>
      <c r="F109" s="123"/>
      <c r="G109" s="123"/>
      <c r="H109" s="123"/>
      <c r="I109" s="123"/>
      <c r="J109" s="123"/>
      <c r="K109" s="123"/>
      <c r="L109" s="123"/>
      <c r="M109" s="123"/>
      <c r="N109" s="123"/>
      <c r="O109" s="126"/>
      <c r="P109" s="124"/>
      <c r="Q109" s="124"/>
      <c r="R109" s="124"/>
      <c r="S109" s="128"/>
      <c r="T109" s="128"/>
      <c r="U109" s="128"/>
      <c r="V109" s="128"/>
      <c r="W109" s="9"/>
      <c r="X109" s="30"/>
      <c r="Y109" s="30"/>
      <c r="AB109" s="1"/>
      <c r="AC109" s="1"/>
      <c r="AD109" s="1"/>
      <c r="AE109" s="1"/>
      <c r="AF109" s="1"/>
    </row>
    <row r="110" spans="2:32">
      <c r="B110" s="1"/>
      <c r="C110" s="1"/>
      <c r="E110" s="123"/>
      <c r="F110" s="123"/>
      <c r="G110" s="123"/>
      <c r="H110" s="123"/>
      <c r="I110" s="123"/>
      <c r="J110" s="123"/>
      <c r="K110" s="123"/>
      <c r="L110" s="123"/>
      <c r="M110" s="123"/>
      <c r="N110" s="123"/>
      <c r="O110" s="126"/>
      <c r="P110" s="124"/>
      <c r="Q110" s="124"/>
      <c r="R110" s="124"/>
      <c r="S110" s="128"/>
      <c r="T110" s="128"/>
      <c r="U110" s="128"/>
      <c r="V110" s="128"/>
      <c r="W110" s="9"/>
      <c r="X110" s="30"/>
      <c r="Y110" s="30"/>
      <c r="AB110" s="1"/>
      <c r="AC110" s="1"/>
      <c r="AD110" s="1"/>
      <c r="AE110" s="1"/>
      <c r="AF110" s="1"/>
    </row>
    <row r="111" spans="2:32">
      <c r="B111" s="1"/>
      <c r="C111" s="1"/>
      <c r="E111" s="123"/>
      <c r="F111" s="123"/>
      <c r="G111" s="123"/>
      <c r="H111" s="123"/>
      <c r="I111" s="123"/>
      <c r="J111" s="123"/>
      <c r="K111" s="123"/>
      <c r="L111" s="123"/>
      <c r="M111" s="123"/>
      <c r="N111" s="123"/>
      <c r="O111" s="126"/>
      <c r="P111" s="124"/>
      <c r="Q111" s="124"/>
      <c r="R111" s="124"/>
      <c r="S111" s="128"/>
      <c r="T111" s="128"/>
      <c r="U111" s="128"/>
      <c r="V111" s="128"/>
      <c r="W111" s="9"/>
      <c r="X111" s="30"/>
      <c r="Y111" s="30"/>
      <c r="AB111" s="1"/>
      <c r="AC111" s="1"/>
      <c r="AD111" s="1"/>
      <c r="AE111" s="1"/>
      <c r="AF111" s="1"/>
    </row>
    <row r="112" spans="2:32">
      <c r="B112" s="1"/>
      <c r="C112" s="1"/>
      <c r="E112" s="123"/>
      <c r="F112" s="123"/>
      <c r="G112" s="123"/>
      <c r="H112" s="123"/>
      <c r="I112" s="123"/>
      <c r="J112" s="123"/>
      <c r="K112" s="123"/>
      <c r="L112" s="123"/>
      <c r="M112" s="123"/>
      <c r="N112" s="123"/>
      <c r="O112" s="126"/>
      <c r="P112" s="124"/>
      <c r="Q112" s="124"/>
      <c r="R112" s="124"/>
      <c r="S112" s="128"/>
      <c r="T112" s="128"/>
      <c r="U112" s="128"/>
      <c r="V112" s="128"/>
      <c r="W112" s="9"/>
      <c r="X112" s="30"/>
      <c r="Y112" s="30"/>
      <c r="AB112" s="1"/>
      <c r="AC112" s="1"/>
      <c r="AD112" s="1"/>
      <c r="AE112" s="1"/>
      <c r="AF112" s="1"/>
    </row>
    <row r="113" spans="2:32">
      <c r="B113" s="1"/>
      <c r="C113" s="1"/>
      <c r="E113" s="123"/>
      <c r="F113" s="123"/>
      <c r="G113" s="123"/>
      <c r="H113" s="123"/>
      <c r="I113" s="123"/>
      <c r="J113" s="123"/>
      <c r="K113" s="123"/>
      <c r="L113" s="123"/>
      <c r="M113" s="123"/>
      <c r="N113" s="123"/>
      <c r="O113" s="126"/>
      <c r="P113" s="124"/>
      <c r="Q113" s="124"/>
      <c r="R113" s="124"/>
      <c r="S113" s="128"/>
      <c r="T113" s="128"/>
      <c r="U113" s="128"/>
      <c r="V113" s="128"/>
      <c r="W113" s="9"/>
      <c r="X113" s="30"/>
      <c r="Y113" s="30"/>
      <c r="AB113" s="1"/>
      <c r="AC113" s="1"/>
      <c r="AD113" s="1"/>
      <c r="AE113" s="1"/>
      <c r="AF113" s="1"/>
    </row>
    <row r="114" spans="2:32">
      <c r="B114" s="1"/>
      <c r="C114" s="1"/>
      <c r="E114" s="123"/>
      <c r="F114" s="123"/>
      <c r="G114" s="123"/>
      <c r="H114" s="123"/>
      <c r="I114" s="123"/>
      <c r="J114" s="123"/>
      <c r="K114" s="123"/>
      <c r="L114" s="123"/>
      <c r="M114" s="123"/>
      <c r="N114" s="123"/>
      <c r="O114" s="126"/>
      <c r="P114" s="124"/>
      <c r="Q114" s="124"/>
      <c r="R114" s="124"/>
      <c r="S114" s="128"/>
      <c r="T114" s="128"/>
      <c r="U114" s="128"/>
      <c r="V114" s="128"/>
      <c r="W114" s="9"/>
      <c r="X114" s="30"/>
      <c r="Y114" s="30"/>
      <c r="AB114" s="1"/>
      <c r="AC114" s="1"/>
      <c r="AD114" s="1"/>
      <c r="AE114" s="1"/>
      <c r="AF114" s="1"/>
    </row>
    <row r="115" spans="2:32">
      <c r="B115" s="1"/>
      <c r="C115" s="1"/>
      <c r="E115" s="123"/>
      <c r="F115" s="123"/>
      <c r="G115" s="123"/>
      <c r="H115" s="123"/>
      <c r="I115" s="123"/>
      <c r="J115" s="123"/>
      <c r="K115" s="123"/>
      <c r="L115" s="123"/>
      <c r="M115" s="123"/>
      <c r="N115" s="123"/>
      <c r="O115" s="126"/>
      <c r="P115" s="124"/>
      <c r="Q115" s="124"/>
      <c r="R115" s="124"/>
      <c r="S115" s="128"/>
      <c r="T115" s="128"/>
      <c r="U115" s="128"/>
      <c r="V115" s="128"/>
      <c r="W115" s="9"/>
      <c r="X115" s="30"/>
      <c r="Y115" s="30"/>
      <c r="AB115" s="1"/>
      <c r="AC115" s="1"/>
      <c r="AD115" s="1"/>
      <c r="AE115" s="1"/>
      <c r="AF115" s="1"/>
    </row>
    <row r="116" spans="2:32">
      <c r="B116" s="1"/>
      <c r="C116" s="1"/>
      <c r="E116" s="123"/>
      <c r="F116" s="123"/>
      <c r="G116" s="123"/>
      <c r="H116" s="123"/>
      <c r="I116" s="123"/>
      <c r="J116" s="123"/>
      <c r="K116" s="123"/>
      <c r="L116" s="123"/>
      <c r="M116" s="123"/>
      <c r="N116" s="123"/>
      <c r="O116" s="126"/>
      <c r="P116" s="124"/>
      <c r="Q116" s="124"/>
      <c r="R116" s="124"/>
      <c r="S116" s="128"/>
      <c r="T116" s="128"/>
      <c r="U116" s="128"/>
      <c r="V116" s="128"/>
      <c r="W116" s="9"/>
      <c r="X116" s="30"/>
      <c r="Y116" s="30"/>
      <c r="AB116" s="1"/>
      <c r="AC116" s="1"/>
      <c r="AD116" s="1"/>
      <c r="AE116" s="1"/>
      <c r="AF116" s="1"/>
    </row>
    <row r="117" spans="2:32">
      <c r="B117" s="1"/>
      <c r="C117" s="1"/>
      <c r="E117" s="123"/>
      <c r="F117" s="123"/>
      <c r="G117" s="123"/>
      <c r="H117" s="123"/>
      <c r="I117" s="123"/>
      <c r="J117" s="123"/>
      <c r="K117" s="123"/>
      <c r="L117" s="123"/>
      <c r="M117" s="123"/>
      <c r="N117" s="123"/>
      <c r="O117" s="126"/>
      <c r="P117" s="124"/>
      <c r="Q117" s="124"/>
      <c r="R117" s="124"/>
      <c r="S117" s="128"/>
      <c r="T117" s="128"/>
      <c r="U117" s="128"/>
      <c r="V117" s="128"/>
      <c r="W117" s="9"/>
      <c r="X117" s="30"/>
      <c r="Y117" s="30"/>
      <c r="AB117" s="1"/>
      <c r="AC117" s="1"/>
      <c r="AD117" s="1"/>
      <c r="AE117" s="1"/>
      <c r="AF117" s="1"/>
    </row>
    <row r="118" spans="2:32">
      <c r="B118" s="1"/>
      <c r="C118" s="1"/>
      <c r="E118" s="123"/>
      <c r="F118" s="123"/>
      <c r="G118" s="123"/>
      <c r="H118" s="123"/>
      <c r="I118" s="123"/>
      <c r="J118" s="123"/>
      <c r="K118" s="123"/>
      <c r="L118" s="123"/>
      <c r="M118" s="123"/>
      <c r="N118" s="123"/>
      <c r="O118" s="126"/>
      <c r="P118" s="124"/>
      <c r="Q118" s="124"/>
      <c r="R118" s="124"/>
      <c r="S118" s="128"/>
      <c r="T118" s="128"/>
      <c r="U118" s="128"/>
      <c r="V118" s="128"/>
      <c r="W118" s="9"/>
      <c r="X118" s="30"/>
      <c r="Y118" s="30"/>
      <c r="AB118" s="1"/>
      <c r="AC118" s="1"/>
      <c r="AD118" s="1"/>
      <c r="AE118" s="1"/>
      <c r="AF118" s="1"/>
    </row>
    <row r="119" spans="2:32">
      <c r="B119" s="1"/>
      <c r="C119" s="1"/>
      <c r="E119" s="123"/>
      <c r="F119" s="123"/>
      <c r="G119" s="123"/>
      <c r="H119" s="123"/>
      <c r="I119" s="123"/>
      <c r="J119" s="123"/>
      <c r="K119" s="123"/>
      <c r="L119" s="123"/>
      <c r="M119" s="123"/>
      <c r="N119" s="123"/>
      <c r="O119" s="126"/>
      <c r="P119" s="124"/>
      <c r="Q119" s="124"/>
      <c r="R119" s="124"/>
      <c r="S119" s="128"/>
      <c r="T119" s="128"/>
      <c r="U119" s="128"/>
      <c r="V119" s="128"/>
      <c r="W119" s="9"/>
      <c r="X119" s="30"/>
      <c r="Y119" s="30"/>
      <c r="AB119" s="1"/>
      <c r="AC119" s="1"/>
      <c r="AD119" s="1"/>
      <c r="AE119" s="1"/>
      <c r="AF119" s="1"/>
    </row>
    <row r="120" spans="2:32">
      <c r="B120" s="1"/>
      <c r="C120" s="1"/>
      <c r="E120" s="123"/>
      <c r="F120" s="123"/>
      <c r="G120" s="123"/>
      <c r="H120" s="123"/>
      <c r="I120" s="123"/>
      <c r="J120" s="123"/>
      <c r="K120" s="123"/>
      <c r="L120" s="123"/>
      <c r="M120" s="123"/>
      <c r="N120" s="123"/>
      <c r="O120" s="126"/>
      <c r="P120" s="124"/>
      <c r="Q120" s="124"/>
      <c r="R120" s="124"/>
      <c r="S120" s="128"/>
      <c r="T120" s="128"/>
      <c r="U120" s="128"/>
      <c r="V120" s="128"/>
      <c r="W120" s="9"/>
      <c r="X120" s="30"/>
      <c r="Y120" s="30"/>
      <c r="AB120" s="1"/>
      <c r="AC120" s="1"/>
      <c r="AD120" s="1"/>
      <c r="AE120" s="1"/>
      <c r="AF120" s="1"/>
    </row>
    <row r="121" spans="2:32">
      <c r="B121" s="1"/>
      <c r="C121" s="1"/>
      <c r="E121" s="123"/>
      <c r="F121" s="123"/>
      <c r="G121" s="123"/>
      <c r="H121" s="123"/>
      <c r="I121" s="123"/>
      <c r="J121" s="123"/>
      <c r="K121" s="123"/>
      <c r="L121" s="123"/>
      <c r="M121" s="123"/>
      <c r="N121" s="123"/>
      <c r="O121" s="126"/>
      <c r="P121" s="124"/>
      <c r="Q121" s="124"/>
      <c r="R121" s="124"/>
      <c r="S121" s="128"/>
      <c r="T121" s="128"/>
      <c r="U121" s="128"/>
      <c r="V121" s="128"/>
      <c r="W121" s="9"/>
      <c r="X121" s="30"/>
      <c r="Y121" s="30"/>
      <c r="AB121" s="1"/>
      <c r="AC121" s="1"/>
      <c r="AD121" s="1"/>
      <c r="AE121" s="1"/>
      <c r="AF121" s="1"/>
    </row>
    <row r="122" spans="2:32">
      <c r="B122" s="1"/>
      <c r="C122" s="1"/>
      <c r="E122" s="123"/>
      <c r="F122" s="123"/>
      <c r="G122" s="123"/>
      <c r="H122" s="123"/>
      <c r="I122" s="123"/>
      <c r="J122" s="123"/>
      <c r="K122" s="123"/>
      <c r="L122" s="123"/>
      <c r="M122" s="123"/>
      <c r="N122" s="123"/>
      <c r="O122" s="126"/>
      <c r="P122" s="124"/>
      <c r="Q122" s="124"/>
      <c r="R122" s="124"/>
      <c r="S122" s="128"/>
      <c r="T122" s="128"/>
      <c r="U122" s="128"/>
      <c r="V122" s="128"/>
      <c r="W122" s="9"/>
      <c r="X122" s="30"/>
      <c r="Y122" s="30"/>
      <c r="AB122" s="1"/>
      <c r="AC122" s="1"/>
      <c r="AD122" s="1"/>
      <c r="AE122" s="1"/>
      <c r="AF122" s="1"/>
    </row>
    <row r="123" spans="2:32">
      <c r="B123" s="1"/>
      <c r="C123" s="1"/>
      <c r="E123" s="123"/>
      <c r="F123" s="123"/>
      <c r="G123" s="123"/>
      <c r="H123" s="123"/>
      <c r="I123" s="123"/>
      <c r="J123" s="123"/>
      <c r="K123" s="123"/>
      <c r="L123" s="123"/>
      <c r="M123" s="123"/>
      <c r="N123" s="123"/>
      <c r="O123" s="126"/>
      <c r="P123" s="124"/>
      <c r="Q123" s="124"/>
      <c r="R123" s="124"/>
      <c r="S123" s="128"/>
      <c r="T123" s="128"/>
      <c r="U123" s="128"/>
      <c r="V123" s="128"/>
      <c r="W123" s="9"/>
      <c r="X123" s="30"/>
      <c r="Y123" s="30"/>
      <c r="AB123" s="1"/>
      <c r="AC123" s="1"/>
      <c r="AD123" s="1"/>
      <c r="AE123" s="1"/>
      <c r="AF123" s="1"/>
    </row>
    <row r="124" spans="2:32">
      <c r="B124" s="1"/>
      <c r="C124" s="1"/>
      <c r="E124" s="123"/>
      <c r="F124" s="123"/>
      <c r="G124" s="123"/>
      <c r="H124" s="123"/>
      <c r="I124" s="123"/>
      <c r="J124" s="123"/>
      <c r="K124" s="123"/>
      <c r="L124" s="123"/>
      <c r="M124" s="123"/>
      <c r="N124" s="123"/>
      <c r="O124" s="126"/>
      <c r="P124" s="124"/>
      <c r="Q124" s="124"/>
      <c r="R124" s="124"/>
      <c r="S124" s="128"/>
      <c r="T124" s="128"/>
      <c r="U124" s="128"/>
      <c r="V124" s="128"/>
      <c r="W124" s="9"/>
      <c r="X124" s="30"/>
      <c r="Y124" s="30"/>
      <c r="AB124" s="1"/>
      <c r="AC124" s="1"/>
      <c r="AD124" s="1"/>
      <c r="AE124" s="1"/>
      <c r="AF124" s="1"/>
    </row>
    <row r="125" spans="2:32">
      <c r="B125" s="1"/>
      <c r="C125" s="1"/>
      <c r="E125" s="123"/>
      <c r="F125" s="123"/>
      <c r="G125" s="123"/>
      <c r="H125" s="123"/>
      <c r="I125" s="123"/>
      <c r="J125" s="123"/>
      <c r="K125" s="123"/>
      <c r="L125" s="123"/>
      <c r="M125" s="123"/>
      <c r="N125" s="123"/>
      <c r="O125" s="126"/>
      <c r="P125" s="124"/>
      <c r="Q125" s="124"/>
      <c r="R125" s="124"/>
      <c r="S125" s="128"/>
      <c r="T125" s="128"/>
      <c r="U125" s="128"/>
      <c r="V125" s="128"/>
      <c r="W125" s="9"/>
      <c r="X125" s="30"/>
      <c r="Y125" s="30"/>
      <c r="AB125" s="1"/>
      <c r="AC125" s="1"/>
      <c r="AD125" s="1"/>
      <c r="AE125" s="1"/>
      <c r="AF125" s="1"/>
    </row>
    <row r="126" spans="2:32">
      <c r="B126" s="1"/>
      <c r="C126" s="1"/>
      <c r="E126" s="123"/>
      <c r="F126" s="123"/>
      <c r="G126" s="123"/>
      <c r="H126" s="123"/>
      <c r="I126" s="123"/>
      <c r="J126" s="123"/>
      <c r="K126" s="123"/>
      <c r="L126" s="123"/>
      <c r="M126" s="123"/>
      <c r="N126" s="123"/>
      <c r="O126" s="126"/>
      <c r="P126" s="124"/>
      <c r="Q126" s="124"/>
      <c r="R126" s="124"/>
      <c r="S126" s="128"/>
      <c r="T126" s="128"/>
      <c r="U126" s="128"/>
      <c r="V126" s="128"/>
      <c r="W126" s="9"/>
      <c r="X126" s="30"/>
      <c r="Y126" s="30"/>
      <c r="AB126" s="1"/>
      <c r="AC126" s="1"/>
      <c r="AD126" s="1"/>
      <c r="AE126" s="1"/>
      <c r="AF126" s="1"/>
    </row>
    <row r="127" spans="2:32">
      <c r="B127" s="1"/>
      <c r="C127" s="1"/>
      <c r="E127" s="123"/>
      <c r="F127" s="123"/>
      <c r="G127" s="123"/>
      <c r="H127" s="123"/>
      <c r="I127" s="123"/>
      <c r="J127" s="123"/>
      <c r="K127" s="123"/>
      <c r="L127" s="123"/>
      <c r="M127" s="123"/>
      <c r="N127" s="123"/>
      <c r="O127" s="126"/>
      <c r="P127" s="124"/>
      <c r="Q127" s="124"/>
      <c r="R127" s="124"/>
      <c r="S127" s="128"/>
      <c r="T127" s="128"/>
      <c r="U127" s="128"/>
      <c r="V127" s="128"/>
      <c r="W127" s="9"/>
      <c r="X127" s="30"/>
      <c r="Y127" s="30"/>
      <c r="AB127" s="1"/>
      <c r="AC127" s="1"/>
      <c r="AD127" s="1"/>
      <c r="AE127" s="1"/>
      <c r="AF127" s="1"/>
    </row>
    <row r="128" spans="2:32">
      <c r="B128" s="1"/>
      <c r="C128" s="1"/>
      <c r="E128" s="123"/>
      <c r="F128" s="123"/>
      <c r="G128" s="123"/>
      <c r="H128" s="123"/>
      <c r="I128" s="123"/>
      <c r="J128" s="123"/>
      <c r="K128" s="123"/>
      <c r="L128" s="123"/>
      <c r="M128" s="123"/>
      <c r="N128" s="123"/>
      <c r="O128" s="126"/>
      <c r="P128" s="124"/>
      <c r="Q128" s="124"/>
      <c r="R128" s="124"/>
      <c r="S128" s="128"/>
      <c r="T128" s="128"/>
      <c r="U128" s="128"/>
      <c r="V128" s="128"/>
      <c r="W128" s="9"/>
      <c r="X128" s="30"/>
      <c r="Y128" s="30"/>
      <c r="AB128" s="1"/>
      <c r="AC128" s="1"/>
      <c r="AD128" s="1"/>
      <c r="AE128" s="1"/>
      <c r="AF128" s="1"/>
    </row>
    <row r="129" spans="1:256">
      <c r="B129" s="1"/>
      <c r="C129" s="1"/>
      <c r="E129" s="123"/>
      <c r="F129" s="123"/>
      <c r="G129" s="123"/>
      <c r="H129" s="123"/>
      <c r="I129" s="123"/>
      <c r="J129" s="123"/>
      <c r="K129" s="123"/>
      <c r="L129" s="123"/>
      <c r="M129" s="123"/>
      <c r="N129" s="123"/>
      <c r="O129" s="126"/>
      <c r="P129" s="124"/>
      <c r="Q129" s="124"/>
      <c r="R129" s="124"/>
      <c r="S129" s="128"/>
      <c r="T129" s="128"/>
      <c r="U129" s="128"/>
      <c r="V129" s="128"/>
      <c r="W129" s="9"/>
      <c r="X129" s="30"/>
      <c r="Y129" s="30"/>
      <c r="AB129" s="1"/>
      <c r="AC129" s="1"/>
      <c r="AD129" s="1"/>
      <c r="AE129" s="1"/>
      <c r="AF129" s="1"/>
    </row>
    <row r="130" spans="1:256">
      <c r="B130" s="1"/>
      <c r="C130" s="1"/>
      <c r="E130" s="123"/>
      <c r="F130" s="123"/>
      <c r="G130" s="123"/>
      <c r="H130" s="123"/>
      <c r="I130" s="123"/>
      <c r="J130" s="123"/>
      <c r="K130" s="123"/>
      <c r="L130" s="123"/>
      <c r="M130" s="123"/>
      <c r="N130" s="123"/>
      <c r="O130" s="126"/>
      <c r="P130" s="124"/>
      <c r="Q130" s="124"/>
      <c r="R130" s="124"/>
      <c r="S130" s="128"/>
      <c r="T130" s="128"/>
      <c r="U130" s="128"/>
      <c r="V130" s="128"/>
      <c r="W130" s="9"/>
      <c r="X130" s="30"/>
      <c r="Y130" s="30"/>
      <c r="AB130" s="1"/>
      <c r="AC130" s="1"/>
      <c r="AD130" s="1"/>
      <c r="AE130" s="1"/>
      <c r="AF130" s="1"/>
    </row>
    <row r="131" spans="1:256">
      <c r="B131" s="1"/>
      <c r="C131" s="1"/>
      <c r="E131" s="123"/>
      <c r="F131" s="123"/>
      <c r="G131" s="123"/>
      <c r="H131" s="123"/>
      <c r="I131" s="123"/>
      <c r="J131" s="123"/>
      <c r="K131" s="123"/>
      <c r="L131" s="123"/>
      <c r="M131" s="123"/>
      <c r="N131" s="123"/>
      <c r="O131" s="126"/>
      <c r="P131" s="124"/>
      <c r="Q131" s="124"/>
      <c r="R131" s="124"/>
      <c r="S131" s="128"/>
      <c r="T131" s="128"/>
      <c r="U131" s="128"/>
      <c r="V131" s="128"/>
      <c r="W131" s="9"/>
      <c r="X131" s="30"/>
      <c r="Y131" s="30"/>
      <c r="AB131" s="1"/>
      <c r="AC131" s="1"/>
      <c r="AD131" s="1"/>
      <c r="AE131" s="1"/>
      <c r="AF131" s="1"/>
    </row>
    <row r="132" spans="1:256">
      <c r="B132" s="1"/>
      <c r="C132" s="1"/>
      <c r="E132" s="123"/>
      <c r="F132" s="123"/>
      <c r="G132" s="123"/>
      <c r="H132" s="123"/>
      <c r="I132" s="123"/>
      <c r="J132" s="123"/>
      <c r="K132" s="123"/>
      <c r="L132" s="123"/>
      <c r="M132" s="123"/>
      <c r="N132" s="123"/>
      <c r="O132" s="126"/>
      <c r="P132" s="124"/>
      <c r="Q132" s="124"/>
      <c r="R132" s="124"/>
      <c r="S132" s="128"/>
      <c r="T132" s="128"/>
      <c r="U132" s="128"/>
      <c r="V132" s="128"/>
      <c r="W132" s="9"/>
      <c r="X132" s="30"/>
      <c r="Y132" s="30"/>
      <c r="AB132" s="1"/>
      <c r="AC132" s="1"/>
      <c r="AD132" s="1"/>
      <c r="AE132" s="1"/>
      <c r="AF132" s="1"/>
    </row>
    <row r="133" spans="1:256">
      <c r="B133" s="1"/>
      <c r="C133" s="1"/>
      <c r="E133" s="123"/>
      <c r="F133" s="123"/>
      <c r="G133" s="123"/>
      <c r="H133" s="123"/>
      <c r="I133" s="123"/>
      <c r="J133" s="123"/>
      <c r="K133" s="123"/>
      <c r="L133" s="123"/>
      <c r="M133" s="123"/>
      <c r="N133" s="123"/>
      <c r="O133" s="126"/>
      <c r="P133" s="124"/>
      <c r="Q133" s="124"/>
      <c r="R133" s="124"/>
      <c r="S133" s="128"/>
      <c r="T133" s="128"/>
      <c r="U133" s="128"/>
      <c r="V133" s="128"/>
      <c r="W133" s="9"/>
      <c r="X133" s="30"/>
      <c r="Y133" s="30"/>
      <c r="AB133" s="1"/>
      <c r="AC133" s="1"/>
      <c r="AD133" s="1"/>
      <c r="AE133" s="1"/>
      <c r="AF133" s="1"/>
    </row>
    <row r="134" spans="1:256">
      <c r="B134" s="1"/>
      <c r="C134" s="1"/>
      <c r="E134" s="123"/>
      <c r="F134" s="123"/>
      <c r="G134" s="123"/>
      <c r="H134" s="123"/>
      <c r="I134" s="123"/>
      <c r="J134" s="123"/>
      <c r="K134" s="123"/>
      <c r="L134" s="123"/>
      <c r="M134" s="123"/>
      <c r="N134" s="123"/>
      <c r="O134" s="126"/>
      <c r="P134" s="124"/>
      <c r="Q134" s="124"/>
      <c r="R134" s="124"/>
      <c r="S134" s="128"/>
      <c r="T134" s="128"/>
      <c r="U134" s="128"/>
      <c r="V134" s="128"/>
      <c r="W134" s="9"/>
      <c r="X134" s="30"/>
      <c r="Y134" s="30"/>
      <c r="AB134" s="1"/>
      <c r="AC134" s="1"/>
      <c r="AD134" s="1"/>
      <c r="AE134" s="1"/>
      <c r="AF134" s="1"/>
    </row>
    <row r="135" spans="1:256">
      <c r="E135" s="123"/>
      <c r="F135" s="123"/>
      <c r="G135" s="123"/>
      <c r="H135" s="123"/>
      <c r="I135" s="123"/>
      <c r="J135" s="123"/>
      <c r="K135" s="123"/>
      <c r="L135" s="123"/>
      <c r="M135" s="123"/>
      <c r="N135" s="123"/>
      <c r="O135" s="126"/>
      <c r="P135" s="124"/>
      <c r="Q135" s="124"/>
      <c r="R135" s="124"/>
      <c r="S135" s="128"/>
      <c r="T135" s="128"/>
      <c r="U135" s="128"/>
      <c r="V135" s="128"/>
      <c r="W135" s="9"/>
      <c r="X135" s="30"/>
      <c r="Y135" s="30"/>
      <c r="AB135" s="1"/>
      <c r="AC135" s="1"/>
      <c r="AD135" s="1"/>
      <c r="AE135" s="1"/>
      <c r="AF135" s="1"/>
    </row>
    <row r="136" spans="1:256">
      <c r="E136" s="123"/>
      <c r="F136" s="123"/>
      <c r="G136" s="123"/>
      <c r="H136" s="123"/>
      <c r="I136" s="123"/>
      <c r="J136" s="123"/>
      <c r="K136" s="123"/>
      <c r="L136" s="123"/>
      <c r="M136" s="123"/>
      <c r="N136" s="123"/>
      <c r="O136" s="126"/>
      <c r="P136" s="124"/>
      <c r="Q136" s="124"/>
      <c r="R136" s="124"/>
      <c r="S136" s="128"/>
      <c r="T136" s="128"/>
      <c r="U136" s="128"/>
      <c r="V136" s="128"/>
      <c r="W136" s="9"/>
      <c r="X136" s="30"/>
      <c r="Y136" s="30"/>
      <c r="AB136" s="1"/>
      <c r="AC136" s="1"/>
      <c r="AD136" s="1"/>
      <c r="AE136" s="1"/>
      <c r="AF136" s="1"/>
    </row>
    <row r="137" spans="1:256">
      <c r="E137" s="123"/>
      <c r="F137" s="123"/>
      <c r="G137" s="123"/>
      <c r="H137" s="123"/>
      <c r="I137" s="123"/>
      <c r="J137" s="123"/>
      <c r="K137" s="123"/>
      <c r="L137" s="123"/>
      <c r="M137" s="123"/>
      <c r="N137" s="123"/>
      <c r="O137" s="126"/>
      <c r="P137" s="124"/>
      <c r="Q137" s="124"/>
      <c r="R137" s="124"/>
      <c r="S137" s="128"/>
      <c r="T137" s="128"/>
      <c r="U137" s="128"/>
      <c r="V137" s="128"/>
      <c r="W137" s="9"/>
      <c r="X137" s="30"/>
      <c r="Y137" s="30"/>
      <c r="AB137" s="1"/>
      <c r="AC137" s="1"/>
      <c r="AD137" s="1"/>
      <c r="AE137" s="1"/>
      <c r="AF137" s="1"/>
    </row>
    <row r="138" spans="1:256">
      <c r="A138" s="3"/>
      <c r="D138" s="3"/>
      <c r="E138" s="3"/>
      <c r="F138" s="3"/>
      <c r="G138" s="3"/>
      <c r="H138" s="3"/>
      <c r="I138" s="3"/>
      <c r="J138" s="3"/>
      <c r="K138" s="3"/>
      <c r="L138" s="3"/>
      <c r="M138" s="3"/>
      <c r="N138" s="3"/>
      <c r="O138" s="3"/>
      <c r="P138" s="3"/>
      <c r="Q138" s="3"/>
      <c r="R138" s="3"/>
      <c r="S138" s="3"/>
      <c r="T138" s="3"/>
      <c r="U138" s="3"/>
      <c r="V138" s="3"/>
      <c r="W138" s="3"/>
      <c r="X138" s="3"/>
      <c r="Y138" s="3"/>
      <c r="Z138" s="3"/>
      <c r="AA138" s="3"/>
      <c r="AB138" s="3"/>
      <c r="AC138" s="3"/>
      <c r="AD138" s="3"/>
      <c r="AE138" s="3"/>
      <c r="AF138" s="3"/>
      <c r="AG138" s="3"/>
      <c r="AH138" s="3"/>
      <c r="AI138" s="3"/>
      <c r="AJ138" s="3"/>
      <c r="AK138" s="3"/>
      <c r="AL138" s="3"/>
      <c r="AM138" s="3"/>
      <c r="AN138" s="3"/>
      <c r="AO138" s="3"/>
      <c r="AP138" s="3"/>
      <c r="AQ138" s="3"/>
      <c r="AR138" s="3"/>
      <c r="AS138" s="3"/>
      <c r="AT138" s="3"/>
      <c r="AU138" s="3"/>
      <c r="AV138" s="3"/>
      <c r="AW138" s="3"/>
      <c r="AX138" s="3"/>
      <c r="AY138" s="3"/>
      <c r="AZ138" s="3"/>
      <c r="BA138" s="3"/>
      <c r="BB138" s="3"/>
      <c r="BC138" s="3"/>
      <c r="BD138" s="3"/>
      <c r="BE138" s="3"/>
      <c r="BF138" s="3"/>
      <c r="BG138" s="3"/>
      <c r="BH138" s="3"/>
      <c r="BI138" s="3"/>
      <c r="BJ138" s="3"/>
      <c r="BK138" s="3"/>
      <c r="BL138" s="3"/>
      <c r="BM138" s="3"/>
      <c r="BN138" s="3"/>
      <c r="BO138" s="3"/>
      <c r="BP138" s="3"/>
      <c r="BQ138" s="3"/>
      <c r="BR138" s="3"/>
      <c r="BS138" s="3"/>
      <c r="BT138" s="3"/>
      <c r="BU138" s="3"/>
      <c r="BV138" s="3"/>
      <c r="BW138" s="3"/>
      <c r="BX138" s="3"/>
      <c r="BY138" s="3"/>
      <c r="BZ138" s="3"/>
      <c r="CA138" s="3"/>
      <c r="CB138" s="3"/>
      <c r="CC138" s="3"/>
      <c r="CD138" s="3"/>
      <c r="CE138" s="3"/>
      <c r="CF138" s="3"/>
      <c r="CG138" s="3"/>
      <c r="CH138" s="3"/>
      <c r="CI138" s="3"/>
      <c r="CJ138" s="3"/>
      <c r="CK138" s="3"/>
      <c r="CL138" s="3"/>
      <c r="CM138" s="3"/>
      <c r="CN138" s="3"/>
      <c r="CO138" s="3"/>
      <c r="CP138" s="3"/>
      <c r="CQ138" s="3"/>
      <c r="CR138" s="3"/>
      <c r="CS138" s="3"/>
      <c r="CT138" s="3"/>
      <c r="CU138" s="3"/>
      <c r="CV138" s="3"/>
      <c r="CW138" s="3"/>
      <c r="CX138" s="3"/>
      <c r="CY138" s="3"/>
      <c r="CZ138" s="3"/>
      <c r="DA138" s="3"/>
      <c r="DB138" s="3"/>
      <c r="DC138" s="3"/>
      <c r="DD138" s="3"/>
      <c r="DE138" s="3"/>
      <c r="DF138" s="3"/>
      <c r="DG138" s="3"/>
      <c r="DH138" s="3"/>
      <c r="DI138" s="3"/>
      <c r="DJ138" s="3"/>
      <c r="DK138" s="3"/>
      <c r="DL138" s="3"/>
      <c r="DM138" s="3"/>
      <c r="DN138" s="3"/>
      <c r="DO138" s="3"/>
      <c r="DP138" s="3"/>
      <c r="DQ138" s="3"/>
      <c r="DR138" s="3"/>
      <c r="DS138" s="3"/>
      <c r="DT138" s="3"/>
      <c r="DU138" s="3"/>
      <c r="DV138" s="3"/>
      <c r="DW138" s="3"/>
      <c r="DX138" s="3"/>
      <c r="DY138" s="3"/>
      <c r="DZ138" s="3"/>
      <c r="EA138" s="3"/>
      <c r="EB138" s="3"/>
      <c r="EC138" s="3"/>
      <c r="ED138" s="3"/>
      <c r="EE138" s="3"/>
      <c r="EF138" s="3"/>
      <c r="EG138" s="3"/>
      <c r="EH138" s="3"/>
      <c r="EI138" s="3"/>
      <c r="EJ138" s="3"/>
      <c r="EK138" s="3"/>
      <c r="EL138" s="3"/>
      <c r="EM138" s="3"/>
      <c r="EN138" s="3"/>
      <c r="EO138" s="3"/>
      <c r="EP138" s="3"/>
      <c r="EQ138" s="3"/>
      <c r="ER138" s="3"/>
      <c r="ES138" s="3"/>
      <c r="ET138" s="3"/>
      <c r="EU138" s="3"/>
      <c r="EV138" s="3"/>
      <c r="EW138" s="3"/>
      <c r="EX138" s="3"/>
      <c r="EY138" s="3"/>
      <c r="EZ138" s="3"/>
      <c r="FA138" s="3"/>
      <c r="FB138" s="3"/>
      <c r="FC138" s="3"/>
      <c r="FD138" s="3"/>
      <c r="FE138" s="3"/>
      <c r="FF138" s="3"/>
      <c r="FG138" s="3"/>
      <c r="FH138" s="3"/>
      <c r="FI138" s="3"/>
      <c r="FJ138" s="3"/>
      <c r="FK138" s="3"/>
      <c r="FL138" s="3"/>
      <c r="FM138" s="3"/>
      <c r="FN138" s="3"/>
      <c r="FO138" s="3"/>
      <c r="FP138" s="3"/>
      <c r="FQ138" s="3"/>
      <c r="FR138" s="3"/>
      <c r="FS138" s="3"/>
      <c r="FT138" s="3"/>
      <c r="FU138" s="3"/>
      <c r="FV138" s="3"/>
      <c r="FW138" s="3"/>
      <c r="FX138" s="3"/>
      <c r="FY138" s="3"/>
      <c r="FZ138" s="3"/>
      <c r="GA138" s="3"/>
      <c r="GB138" s="3"/>
      <c r="GC138" s="3"/>
      <c r="GD138" s="3"/>
      <c r="GE138" s="3"/>
      <c r="GF138" s="3"/>
      <c r="GG138" s="3"/>
      <c r="GH138" s="3"/>
      <c r="GI138" s="3"/>
      <c r="GJ138" s="3"/>
      <c r="GK138" s="3"/>
      <c r="GL138" s="3"/>
      <c r="GM138" s="3"/>
      <c r="GN138" s="3"/>
      <c r="GO138" s="3"/>
      <c r="GP138" s="3"/>
      <c r="GQ138" s="3"/>
      <c r="GR138" s="3"/>
      <c r="GS138" s="3"/>
      <c r="GT138" s="3"/>
      <c r="GU138" s="3"/>
      <c r="GV138" s="3"/>
      <c r="GW138" s="3"/>
      <c r="GX138" s="3"/>
      <c r="GY138" s="3"/>
      <c r="GZ138" s="3"/>
      <c r="HA138" s="3"/>
      <c r="HB138" s="3"/>
      <c r="HC138" s="3"/>
      <c r="HD138" s="3"/>
      <c r="HE138" s="3"/>
      <c r="HF138" s="3"/>
      <c r="HG138" s="3"/>
      <c r="HH138" s="3"/>
      <c r="HI138" s="3"/>
      <c r="HJ138" s="3"/>
      <c r="HK138" s="3"/>
      <c r="HL138" s="3"/>
      <c r="HM138" s="3"/>
      <c r="HN138" s="3"/>
      <c r="HO138" s="3"/>
      <c r="HP138" s="3"/>
      <c r="HQ138" s="3"/>
      <c r="HR138" s="3"/>
      <c r="HS138" s="3"/>
      <c r="HT138" s="3"/>
      <c r="HU138" s="3"/>
      <c r="HV138" s="3"/>
      <c r="HW138" s="3"/>
      <c r="HX138" s="3"/>
      <c r="HY138" s="3"/>
      <c r="HZ138" s="3"/>
      <c r="IA138" s="3"/>
      <c r="IB138" s="3"/>
      <c r="IC138" s="3"/>
      <c r="ID138" s="3"/>
      <c r="IE138" s="3"/>
      <c r="IF138" s="3"/>
      <c r="IG138" s="3"/>
      <c r="IH138" s="3"/>
      <c r="II138" s="3"/>
      <c r="IJ138" s="3"/>
      <c r="IK138" s="3"/>
      <c r="IL138" s="3"/>
      <c r="IM138" s="3"/>
      <c r="IN138" s="3"/>
      <c r="IO138" s="3"/>
      <c r="IP138" s="3"/>
      <c r="IQ138" s="3"/>
      <c r="IR138" s="3"/>
      <c r="IS138" s="3"/>
      <c r="IT138" s="3"/>
      <c r="IU138" s="3"/>
      <c r="IV138" s="3"/>
    </row>
    <row r="139" spans="1:256">
      <c r="A139" s="3"/>
      <c r="D139" s="3"/>
      <c r="E139" s="3"/>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3"/>
      <c r="FZ139" s="3"/>
      <c r="GA139" s="3"/>
      <c r="GB139" s="3"/>
      <c r="GC139" s="3"/>
      <c r="GD139" s="3"/>
      <c r="GE139" s="3"/>
      <c r="GF139" s="3"/>
      <c r="GG139" s="3"/>
      <c r="GH139" s="3"/>
      <c r="GI139" s="3"/>
      <c r="GJ139" s="3"/>
      <c r="GK139" s="3"/>
      <c r="GL139" s="3"/>
      <c r="GM139" s="3"/>
      <c r="GN139" s="3"/>
      <c r="GO139" s="3"/>
      <c r="GP139" s="3"/>
      <c r="GQ139" s="3"/>
      <c r="GR139" s="3"/>
      <c r="GS139" s="3"/>
      <c r="GT139" s="3"/>
      <c r="GU139" s="3"/>
      <c r="GV139" s="3"/>
      <c r="GW139" s="3"/>
      <c r="GX139" s="3"/>
      <c r="GY139" s="3"/>
      <c r="GZ139" s="3"/>
      <c r="HA139" s="3"/>
      <c r="HB139" s="3"/>
      <c r="HC139" s="3"/>
      <c r="HD139" s="3"/>
      <c r="HE139" s="3"/>
      <c r="HF139" s="3"/>
      <c r="HG139" s="3"/>
      <c r="HH139" s="3"/>
      <c r="HI139" s="3"/>
      <c r="HJ139" s="3"/>
      <c r="HK139" s="3"/>
      <c r="HL139" s="3"/>
      <c r="HM139" s="3"/>
      <c r="HN139" s="3"/>
      <c r="HO139" s="3"/>
      <c r="HP139" s="3"/>
      <c r="HQ139" s="3"/>
      <c r="HR139" s="3"/>
      <c r="HS139" s="3"/>
      <c r="HT139" s="3"/>
      <c r="HU139" s="3"/>
      <c r="HV139" s="3"/>
      <c r="HW139" s="3"/>
      <c r="HX139" s="3"/>
      <c r="HY139" s="3"/>
      <c r="HZ139" s="3"/>
      <c r="IA139" s="3"/>
      <c r="IB139" s="3"/>
      <c r="IC139" s="3"/>
      <c r="ID139" s="3"/>
      <c r="IE139" s="3"/>
      <c r="IF139" s="3"/>
      <c r="IG139" s="3"/>
      <c r="IH139" s="3"/>
      <c r="II139" s="3"/>
      <c r="IJ139" s="3"/>
      <c r="IK139" s="3"/>
      <c r="IL139" s="3"/>
      <c r="IM139" s="3"/>
      <c r="IN139" s="3"/>
      <c r="IO139" s="3"/>
      <c r="IP139" s="3"/>
      <c r="IQ139" s="3"/>
      <c r="IR139" s="3"/>
      <c r="IS139" s="3"/>
      <c r="IT139" s="3"/>
      <c r="IU139" s="3"/>
      <c r="IV139" s="3"/>
    </row>
    <row r="140" spans="1:256">
      <c r="A140" s="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c r="BR140" s="3"/>
      <c r="BS140" s="3"/>
      <c r="BT140" s="3"/>
      <c r="BU140" s="3"/>
      <c r="BV140" s="3"/>
      <c r="BW140" s="3"/>
      <c r="BX140" s="3"/>
      <c r="BY140" s="3"/>
      <c r="BZ140" s="3"/>
      <c r="CA140" s="3"/>
      <c r="CB140" s="3"/>
      <c r="CC140" s="3"/>
      <c r="CD140" s="3"/>
      <c r="CE140" s="3"/>
      <c r="CF140" s="3"/>
      <c r="CG140" s="3"/>
      <c r="CH140" s="3"/>
      <c r="CI140" s="3"/>
      <c r="CJ140" s="3"/>
      <c r="CK140" s="3"/>
      <c r="CL140" s="3"/>
      <c r="CM140" s="3"/>
      <c r="CN140" s="3"/>
      <c r="CO140" s="3"/>
      <c r="CP140" s="3"/>
      <c r="CQ140" s="3"/>
      <c r="CR140" s="3"/>
      <c r="CS140" s="3"/>
      <c r="CT140" s="3"/>
      <c r="CU140" s="3"/>
      <c r="CV140" s="3"/>
      <c r="CW140" s="3"/>
      <c r="CX140" s="3"/>
      <c r="CY140" s="3"/>
      <c r="CZ140" s="3"/>
      <c r="DA140" s="3"/>
      <c r="DB140" s="3"/>
      <c r="DC140" s="3"/>
      <c r="DD140" s="3"/>
      <c r="DE140" s="3"/>
      <c r="DF140" s="3"/>
      <c r="DG140" s="3"/>
      <c r="DH140" s="3"/>
      <c r="DI140" s="3"/>
      <c r="DJ140" s="3"/>
      <c r="DK140" s="3"/>
      <c r="DL140" s="3"/>
      <c r="DM140" s="3"/>
      <c r="DN140" s="3"/>
      <c r="DO140" s="3"/>
      <c r="DP140" s="3"/>
      <c r="DQ140" s="3"/>
      <c r="DR140" s="3"/>
      <c r="DS140" s="3"/>
      <c r="DT140" s="3"/>
      <c r="DU140" s="3"/>
      <c r="DV140" s="3"/>
      <c r="DW140" s="3"/>
      <c r="DX140" s="3"/>
      <c r="DY140" s="3"/>
      <c r="DZ140" s="3"/>
      <c r="EA140" s="3"/>
      <c r="EB140" s="3"/>
      <c r="EC140" s="3"/>
      <c r="ED140" s="3"/>
      <c r="EE140" s="3"/>
      <c r="EF140" s="3"/>
      <c r="EG140" s="3"/>
      <c r="EH140" s="3"/>
      <c r="EI140" s="3"/>
      <c r="EJ140" s="3"/>
      <c r="EK140" s="3"/>
      <c r="EL140" s="3"/>
      <c r="EM140" s="3"/>
      <c r="EN140" s="3"/>
      <c r="EO140" s="3"/>
      <c r="EP140" s="3"/>
      <c r="EQ140" s="3"/>
      <c r="ER140" s="3"/>
      <c r="ES140" s="3"/>
      <c r="ET140" s="3"/>
      <c r="EU140" s="3"/>
      <c r="EV140" s="3"/>
      <c r="EW140" s="3"/>
      <c r="EX140" s="3"/>
      <c r="EY140" s="3"/>
      <c r="EZ140" s="3"/>
      <c r="FA140" s="3"/>
      <c r="FB140" s="3"/>
      <c r="FC140" s="3"/>
      <c r="FD140" s="3"/>
      <c r="FE140" s="3"/>
      <c r="FF140" s="3"/>
      <c r="FG140" s="3"/>
      <c r="FH140" s="3"/>
      <c r="FI140" s="3"/>
      <c r="FJ140" s="3"/>
      <c r="FK140" s="3"/>
      <c r="FL140" s="3"/>
      <c r="FM140" s="3"/>
      <c r="FN140" s="3"/>
      <c r="FO140" s="3"/>
      <c r="FP140" s="3"/>
      <c r="FQ140" s="3"/>
      <c r="FR140" s="3"/>
      <c r="FS140" s="3"/>
      <c r="FT140" s="3"/>
      <c r="FU140" s="3"/>
      <c r="FV140" s="3"/>
      <c r="FW140" s="3"/>
      <c r="FX140" s="3"/>
      <c r="FY140" s="3"/>
      <c r="FZ140" s="3"/>
      <c r="GA140" s="3"/>
      <c r="GB140" s="3"/>
      <c r="GC140" s="3"/>
      <c r="GD140" s="3"/>
      <c r="GE140" s="3"/>
      <c r="GF140" s="3"/>
      <c r="GG140" s="3"/>
      <c r="GH140" s="3"/>
      <c r="GI140" s="3"/>
      <c r="GJ140" s="3"/>
      <c r="GK140" s="3"/>
      <c r="GL140" s="3"/>
      <c r="GM140" s="3"/>
      <c r="GN140" s="3"/>
      <c r="GO140" s="3"/>
      <c r="GP140" s="3"/>
      <c r="GQ140" s="3"/>
      <c r="GR140" s="3"/>
      <c r="GS140" s="3"/>
      <c r="GT140" s="3"/>
      <c r="GU140" s="3"/>
      <c r="GV140" s="3"/>
      <c r="GW140" s="3"/>
      <c r="GX140" s="3"/>
      <c r="GY140" s="3"/>
      <c r="GZ140" s="3"/>
      <c r="HA140" s="3"/>
      <c r="HB140" s="3"/>
      <c r="HC140" s="3"/>
      <c r="HD140" s="3"/>
      <c r="HE140" s="3"/>
      <c r="HF140" s="3"/>
      <c r="HG140" s="3"/>
      <c r="HH140" s="3"/>
      <c r="HI140" s="3"/>
      <c r="HJ140" s="3"/>
      <c r="HK140" s="3"/>
      <c r="HL140" s="3"/>
      <c r="HM140" s="3"/>
      <c r="HN140" s="3"/>
      <c r="HO140" s="3"/>
      <c r="HP140" s="3"/>
      <c r="HQ140" s="3"/>
      <c r="HR140" s="3"/>
      <c r="HS140" s="3"/>
      <c r="HT140" s="3"/>
      <c r="HU140" s="3"/>
      <c r="HV140" s="3"/>
      <c r="HW140" s="3"/>
      <c r="HX140" s="3"/>
      <c r="HY140" s="3"/>
      <c r="HZ140" s="3"/>
      <c r="IA140" s="3"/>
      <c r="IB140" s="3"/>
      <c r="IC140" s="3"/>
      <c r="ID140" s="3"/>
      <c r="IE140" s="3"/>
      <c r="IF140" s="3"/>
      <c r="IG140" s="3"/>
      <c r="IH140" s="3"/>
      <c r="II140" s="3"/>
      <c r="IJ140" s="3"/>
      <c r="IK140" s="3"/>
      <c r="IL140" s="3"/>
      <c r="IM140" s="3"/>
      <c r="IN140" s="3"/>
      <c r="IO140" s="3"/>
      <c r="IP140" s="3"/>
      <c r="IQ140" s="3"/>
      <c r="IR140" s="3"/>
      <c r="IS140" s="3"/>
      <c r="IT140" s="3"/>
      <c r="IU140" s="3"/>
      <c r="IV140" s="3"/>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28" priority="14" stopIfTrue="1" operator="greaterThanOrEqual">
      <formula>#REF!</formula>
    </cfRule>
  </conditionalFormatting>
  <conditionalFormatting sqref="G60:H65 O60:P65">
    <cfRule type="cellIs" dxfId="127" priority="13" stopIfTrue="1" operator="greaterThanOrEqual">
      <formula>#REF!</formula>
    </cfRule>
  </conditionalFormatting>
  <conditionalFormatting sqref="O65:P65 O60:P61">
    <cfRule type="expression" dxfId="126" priority="12" stopIfTrue="1">
      <formula>#REF!=""</formula>
    </cfRule>
  </conditionalFormatting>
  <conditionalFormatting sqref="O58:P58 O60:P61 G60:H65">
    <cfRule type="expression" dxfId="125" priority="11" stopIfTrue="1">
      <formula>#REF!=""</formula>
    </cfRule>
  </conditionalFormatting>
  <conditionalFormatting sqref="R11:U11">
    <cfRule type="expression" dxfId="124" priority="10" stopIfTrue="1">
      <formula>$J$11=#REF!</formula>
    </cfRule>
  </conditionalFormatting>
  <conditionalFormatting sqref="G60:H65">
    <cfRule type="expression" dxfId="123" priority="9" stopIfTrue="1">
      <formula>#REF!=""</formula>
    </cfRule>
  </conditionalFormatting>
  <conditionalFormatting sqref="G58:H58">
    <cfRule type="expression" dxfId="122" priority="8" stopIfTrue="1">
      <formula>#REF!=""</formula>
    </cfRule>
  </conditionalFormatting>
  <conditionalFormatting sqref="O62:P62">
    <cfRule type="expression" dxfId="121" priority="7" stopIfTrue="1">
      <formula>#REF!=""</formula>
    </cfRule>
  </conditionalFormatting>
  <conditionalFormatting sqref="O62:P62">
    <cfRule type="expression" dxfId="120" priority="6" stopIfTrue="1">
      <formula>#REF!=""</formula>
    </cfRule>
  </conditionalFormatting>
  <conditionalFormatting sqref="O63:P64">
    <cfRule type="expression" dxfId="119" priority="5" stopIfTrue="1">
      <formula>#REF!=""</formula>
    </cfRule>
  </conditionalFormatting>
  <conditionalFormatting sqref="O63:P64">
    <cfRule type="expression" dxfId="118" priority="4" stopIfTrue="1">
      <formula>#REF!=""</formula>
    </cfRule>
  </conditionalFormatting>
  <conditionalFormatting sqref="O65:P65">
    <cfRule type="expression" dxfId="117" priority="3" stopIfTrue="1">
      <formula>#REF!=""</formula>
    </cfRule>
  </conditionalFormatting>
  <conditionalFormatting sqref="G58:H58 O58:P58 O60:P65 G60:H65">
    <cfRule type="expression" dxfId="116" priority="2" stopIfTrue="1">
      <formula>#REF!=""</formula>
    </cfRule>
  </conditionalFormatting>
  <conditionalFormatting sqref="G58:H58 O58:P58 O60:P65 G60:H65">
    <cfRule type="cellIs" dxfId="115" priority="1" stopIfTrue="1" operator="greaterThanOrEqual">
      <formula>#REF!</formula>
    </cfRule>
  </conditionalFormatting>
  <dataValidations count="3">
    <dataValidation errorStyle="warning" allowBlank="1" showInputMessage="1" showErrorMessage="1" sqref="Q65651 JM65651 TI65651 ADE65651 ANA65651 AWW65651 BGS65651 BQO65651 CAK65651 CKG65651 CUC65651 DDY65651 DNU65651 DXQ65651 EHM65651 ERI65651 FBE65651 FLA65651 FUW65651 GES65651 GOO65651 GYK65651 HIG65651 HSC65651 IBY65651 ILU65651 IVQ65651 JFM65651 JPI65651 JZE65651 KJA65651 KSW65651 LCS65651 LMO65651 LWK65651 MGG65651 MQC65651 MZY65651 NJU65651 NTQ65651 ODM65651 ONI65651 OXE65651 PHA65651 PQW65651 QAS65651 QKO65651 QUK65651 REG65651 ROC65651 RXY65651 SHU65651 SRQ65651 TBM65651 TLI65651 TVE65651 UFA65651 UOW65651 UYS65651 VIO65651 VSK65651 WCG65651 WMC65651 WVY65651 Q131187 JM131187 TI131187 ADE131187 ANA131187 AWW131187 BGS131187 BQO131187 CAK131187 CKG131187 CUC131187 DDY131187 DNU131187 DXQ131187 EHM131187 ERI131187 FBE131187 FLA131187 FUW131187 GES131187 GOO131187 GYK131187 HIG131187 HSC131187 IBY131187 ILU131187 IVQ131187 JFM131187 JPI131187 JZE131187 KJA131187 KSW131187 LCS131187 LMO131187 LWK131187 MGG131187 MQC131187 MZY131187 NJU131187 NTQ131187 ODM131187 ONI131187 OXE131187 PHA131187 PQW131187 QAS131187 QKO131187 QUK131187 REG131187 ROC131187 RXY131187 SHU131187 SRQ131187 TBM131187 TLI131187 TVE131187 UFA131187 UOW131187 UYS131187 VIO131187 VSK131187 WCG131187 WMC131187 WVY131187 Q196723 JM196723 TI196723 ADE196723 ANA196723 AWW196723 BGS196723 BQO196723 CAK196723 CKG196723 CUC196723 DDY196723 DNU196723 DXQ196723 EHM196723 ERI196723 FBE196723 FLA196723 FUW196723 GES196723 GOO196723 GYK196723 HIG196723 HSC196723 IBY196723 ILU196723 IVQ196723 JFM196723 JPI196723 JZE196723 KJA196723 KSW196723 LCS196723 LMO196723 LWK196723 MGG196723 MQC196723 MZY196723 NJU196723 NTQ196723 ODM196723 ONI196723 OXE196723 PHA196723 PQW196723 QAS196723 QKO196723 QUK196723 REG196723 ROC196723 RXY196723 SHU196723 SRQ196723 TBM196723 TLI196723 TVE196723 UFA196723 UOW196723 UYS196723 VIO196723 VSK196723 WCG196723 WMC196723 WVY196723 Q262259 JM262259 TI262259 ADE262259 ANA262259 AWW262259 BGS262259 BQO262259 CAK262259 CKG262259 CUC262259 DDY262259 DNU262259 DXQ262259 EHM262259 ERI262259 FBE262259 FLA262259 FUW262259 GES262259 GOO262259 GYK262259 HIG262259 HSC262259 IBY262259 ILU262259 IVQ262259 JFM262259 JPI262259 JZE262259 KJA262259 KSW262259 LCS262259 LMO262259 LWK262259 MGG262259 MQC262259 MZY262259 NJU262259 NTQ262259 ODM262259 ONI262259 OXE262259 PHA262259 PQW262259 QAS262259 QKO262259 QUK262259 REG262259 ROC262259 RXY262259 SHU262259 SRQ262259 TBM262259 TLI262259 TVE262259 UFA262259 UOW262259 UYS262259 VIO262259 VSK262259 WCG262259 WMC262259 WVY262259 Q327795 JM327795 TI327795 ADE327795 ANA327795 AWW327795 BGS327795 BQO327795 CAK327795 CKG327795 CUC327795 DDY327795 DNU327795 DXQ327795 EHM327795 ERI327795 FBE327795 FLA327795 FUW327795 GES327795 GOO327795 GYK327795 HIG327795 HSC327795 IBY327795 ILU327795 IVQ327795 JFM327795 JPI327795 JZE327795 KJA327795 KSW327795 LCS327795 LMO327795 LWK327795 MGG327795 MQC327795 MZY327795 NJU327795 NTQ327795 ODM327795 ONI327795 OXE327795 PHA327795 PQW327795 QAS327795 QKO327795 QUK327795 REG327795 ROC327795 RXY327795 SHU327795 SRQ327795 TBM327795 TLI327795 TVE327795 UFA327795 UOW327795 UYS327795 VIO327795 VSK327795 WCG327795 WMC327795 WVY327795 Q393331 JM393331 TI393331 ADE393331 ANA393331 AWW393331 BGS393331 BQO393331 CAK393331 CKG393331 CUC393331 DDY393331 DNU393331 DXQ393331 EHM393331 ERI393331 FBE393331 FLA393331 FUW393331 GES393331 GOO393331 GYK393331 HIG393331 HSC393331 IBY393331 ILU393331 IVQ393331 JFM393331 JPI393331 JZE393331 KJA393331 KSW393331 LCS393331 LMO393331 LWK393331 MGG393331 MQC393331 MZY393331 NJU393331 NTQ393331 ODM393331 ONI393331 OXE393331 PHA393331 PQW393331 QAS393331 QKO393331 QUK393331 REG393331 ROC393331 RXY393331 SHU393331 SRQ393331 TBM393331 TLI393331 TVE393331 UFA393331 UOW393331 UYS393331 VIO393331 VSK393331 WCG393331 WMC393331 WVY393331 Q458867 JM458867 TI458867 ADE458867 ANA458867 AWW458867 BGS458867 BQO458867 CAK458867 CKG458867 CUC458867 DDY458867 DNU458867 DXQ458867 EHM458867 ERI458867 FBE458867 FLA458867 FUW458867 GES458867 GOO458867 GYK458867 HIG458867 HSC458867 IBY458867 ILU458867 IVQ458867 JFM458867 JPI458867 JZE458867 KJA458867 KSW458867 LCS458867 LMO458867 LWK458867 MGG458867 MQC458867 MZY458867 NJU458867 NTQ458867 ODM458867 ONI458867 OXE458867 PHA458867 PQW458867 QAS458867 QKO458867 QUK458867 REG458867 ROC458867 RXY458867 SHU458867 SRQ458867 TBM458867 TLI458867 TVE458867 UFA458867 UOW458867 UYS458867 VIO458867 VSK458867 WCG458867 WMC458867 WVY458867 Q524403 JM524403 TI524403 ADE524403 ANA524403 AWW524403 BGS524403 BQO524403 CAK524403 CKG524403 CUC524403 DDY524403 DNU524403 DXQ524403 EHM524403 ERI524403 FBE524403 FLA524403 FUW524403 GES524403 GOO524403 GYK524403 HIG524403 HSC524403 IBY524403 ILU524403 IVQ524403 JFM524403 JPI524403 JZE524403 KJA524403 KSW524403 LCS524403 LMO524403 LWK524403 MGG524403 MQC524403 MZY524403 NJU524403 NTQ524403 ODM524403 ONI524403 OXE524403 PHA524403 PQW524403 QAS524403 QKO524403 QUK524403 REG524403 ROC524403 RXY524403 SHU524403 SRQ524403 TBM524403 TLI524403 TVE524403 UFA524403 UOW524403 UYS524403 VIO524403 VSK524403 WCG524403 WMC524403 WVY524403 Q589939 JM589939 TI589939 ADE589939 ANA589939 AWW589939 BGS589939 BQO589939 CAK589939 CKG589939 CUC589939 DDY589939 DNU589939 DXQ589939 EHM589939 ERI589939 FBE589939 FLA589939 FUW589939 GES589939 GOO589939 GYK589939 HIG589939 HSC589939 IBY589939 ILU589939 IVQ589939 JFM589939 JPI589939 JZE589939 KJA589939 KSW589939 LCS589939 LMO589939 LWK589939 MGG589939 MQC589939 MZY589939 NJU589939 NTQ589939 ODM589939 ONI589939 OXE589939 PHA589939 PQW589939 QAS589939 QKO589939 QUK589939 REG589939 ROC589939 RXY589939 SHU589939 SRQ589939 TBM589939 TLI589939 TVE589939 UFA589939 UOW589939 UYS589939 VIO589939 VSK589939 WCG589939 WMC589939 WVY589939 Q655475 JM655475 TI655475 ADE655475 ANA655475 AWW655475 BGS655475 BQO655475 CAK655475 CKG655475 CUC655475 DDY655475 DNU655475 DXQ655475 EHM655475 ERI655475 FBE655475 FLA655475 FUW655475 GES655475 GOO655475 GYK655475 HIG655475 HSC655475 IBY655475 ILU655475 IVQ655475 JFM655475 JPI655475 JZE655475 KJA655475 KSW655475 LCS655475 LMO655475 LWK655475 MGG655475 MQC655475 MZY655475 NJU655475 NTQ655475 ODM655475 ONI655475 OXE655475 PHA655475 PQW655475 QAS655475 QKO655475 QUK655475 REG655475 ROC655475 RXY655475 SHU655475 SRQ655475 TBM655475 TLI655475 TVE655475 UFA655475 UOW655475 UYS655475 VIO655475 VSK655475 WCG655475 WMC655475 WVY655475 Q721011 JM721011 TI721011 ADE721011 ANA721011 AWW721011 BGS721011 BQO721011 CAK721011 CKG721011 CUC721011 DDY721011 DNU721011 DXQ721011 EHM721011 ERI721011 FBE721011 FLA721011 FUW721011 GES721011 GOO721011 GYK721011 HIG721011 HSC721011 IBY721011 ILU721011 IVQ721011 JFM721011 JPI721011 JZE721011 KJA721011 KSW721011 LCS721011 LMO721011 LWK721011 MGG721011 MQC721011 MZY721011 NJU721011 NTQ721011 ODM721011 ONI721011 OXE721011 PHA721011 PQW721011 QAS721011 QKO721011 QUK721011 REG721011 ROC721011 RXY721011 SHU721011 SRQ721011 TBM721011 TLI721011 TVE721011 UFA721011 UOW721011 UYS721011 VIO721011 VSK721011 WCG721011 WMC721011 WVY721011 Q786547 JM786547 TI786547 ADE786547 ANA786547 AWW786547 BGS786547 BQO786547 CAK786547 CKG786547 CUC786547 DDY786547 DNU786547 DXQ786547 EHM786547 ERI786547 FBE786547 FLA786547 FUW786547 GES786547 GOO786547 GYK786547 HIG786547 HSC786547 IBY786547 ILU786547 IVQ786547 JFM786547 JPI786547 JZE786547 KJA786547 KSW786547 LCS786547 LMO786547 LWK786547 MGG786547 MQC786547 MZY786547 NJU786547 NTQ786547 ODM786547 ONI786547 OXE786547 PHA786547 PQW786547 QAS786547 QKO786547 QUK786547 REG786547 ROC786547 RXY786547 SHU786547 SRQ786547 TBM786547 TLI786547 TVE786547 UFA786547 UOW786547 UYS786547 VIO786547 VSK786547 WCG786547 WMC786547 WVY786547 Q852083 JM852083 TI852083 ADE852083 ANA852083 AWW852083 BGS852083 BQO852083 CAK852083 CKG852083 CUC852083 DDY852083 DNU852083 DXQ852083 EHM852083 ERI852083 FBE852083 FLA852083 FUW852083 GES852083 GOO852083 GYK852083 HIG852083 HSC852083 IBY852083 ILU852083 IVQ852083 JFM852083 JPI852083 JZE852083 KJA852083 KSW852083 LCS852083 LMO852083 LWK852083 MGG852083 MQC852083 MZY852083 NJU852083 NTQ852083 ODM852083 ONI852083 OXE852083 PHA852083 PQW852083 QAS852083 QKO852083 QUK852083 REG852083 ROC852083 RXY852083 SHU852083 SRQ852083 TBM852083 TLI852083 TVE852083 UFA852083 UOW852083 UYS852083 VIO852083 VSK852083 WCG852083 WMC852083 WVY852083 Q917619 JM917619 TI917619 ADE917619 ANA917619 AWW917619 BGS917619 BQO917619 CAK917619 CKG917619 CUC917619 DDY917619 DNU917619 DXQ917619 EHM917619 ERI917619 FBE917619 FLA917619 FUW917619 GES917619 GOO917619 GYK917619 HIG917619 HSC917619 IBY917619 ILU917619 IVQ917619 JFM917619 JPI917619 JZE917619 KJA917619 KSW917619 LCS917619 LMO917619 LWK917619 MGG917619 MQC917619 MZY917619 NJU917619 NTQ917619 ODM917619 ONI917619 OXE917619 PHA917619 PQW917619 QAS917619 QKO917619 QUK917619 REG917619 ROC917619 RXY917619 SHU917619 SRQ917619 TBM917619 TLI917619 TVE917619 UFA917619 UOW917619 UYS917619 VIO917619 VSK917619 WCG917619 WMC917619 WVY917619 Q983155 JM983155 TI983155 ADE983155 ANA983155 AWW983155 BGS983155 BQO983155 CAK983155 CKG983155 CUC983155 DDY983155 DNU983155 DXQ983155 EHM983155 ERI983155 FBE983155 FLA983155 FUW983155 GES983155 GOO983155 GYK983155 HIG983155 HSC983155 IBY983155 ILU983155 IVQ983155 JFM983155 JPI983155 JZE983155 KJA983155 KSW983155 LCS983155 LMO983155 LWK983155 MGG983155 MQC983155 MZY983155 NJU983155 NTQ983155 ODM983155 ONI983155 OXE983155 PHA983155 PQW983155 QAS983155 QKO983155 QUK983155 REG983155 ROC983155 RXY983155 SHU983155 SRQ983155 TBM983155 TLI983155 TVE983155 UFA983155 UOW983155 UYS983155 VIO983155 VSK983155 WCG983155 WMC983155 WVY983155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79:U65479 JM65479:JQ65479 TI65479:TM65479 ADE65479:ADI65479 ANA65479:ANE65479 AWW65479:AXA65479 BGS65479:BGW65479 BQO65479:BQS65479 CAK65479:CAO65479 CKG65479:CKK65479 CUC65479:CUG65479 DDY65479:DEC65479 DNU65479:DNY65479 DXQ65479:DXU65479 EHM65479:EHQ65479 ERI65479:ERM65479 FBE65479:FBI65479 FLA65479:FLE65479 FUW65479:FVA65479 GES65479:GEW65479 GOO65479:GOS65479 GYK65479:GYO65479 HIG65479:HIK65479 HSC65479:HSG65479 IBY65479:ICC65479 ILU65479:ILY65479 IVQ65479:IVU65479 JFM65479:JFQ65479 JPI65479:JPM65479 JZE65479:JZI65479 KJA65479:KJE65479 KSW65479:KTA65479 LCS65479:LCW65479 LMO65479:LMS65479 LWK65479:LWO65479 MGG65479:MGK65479 MQC65479:MQG65479 MZY65479:NAC65479 NJU65479:NJY65479 NTQ65479:NTU65479 ODM65479:ODQ65479 ONI65479:ONM65479 OXE65479:OXI65479 PHA65479:PHE65479 PQW65479:PRA65479 QAS65479:QAW65479 QKO65479:QKS65479 QUK65479:QUO65479 REG65479:REK65479 ROC65479:ROG65479 RXY65479:RYC65479 SHU65479:SHY65479 SRQ65479:SRU65479 TBM65479:TBQ65479 TLI65479:TLM65479 TVE65479:TVI65479 UFA65479:UFE65479 UOW65479:UPA65479 UYS65479:UYW65479 VIO65479:VIS65479 VSK65479:VSO65479 WCG65479:WCK65479 WMC65479:WMG65479 WVY65479:WWC65479 Q131015:U131015 JM131015:JQ131015 TI131015:TM131015 ADE131015:ADI131015 ANA131015:ANE131015 AWW131015:AXA131015 BGS131015:BGW131015 BQO131015:BQS131015 CAK131015:CAO131015 CKG131015:CKK131015 CUC131015:CUG131015 DDY131015:DEC131015 DNU131015:DNY131015 DXQ131015:DXU131015 EHM131015:EHQ131015 ERI131015:ERM131015 FBE131015:FBI131015 FLA131015:FLE131015 FUW131015:FVA131015 GES131015:GEW131015 GOO131015:GOS131015 GYK131015:GYO131015 HIG131015:HIK131015 HSC131015:HSG131015 IBY131015:ICC131015 ILU131015:ILY131015 IVQ131015:IVU131015 JFM131015:JFQ131015 JPI131015:JPM131015 JZE131015:JZI131015 KJA131015:KJE131015 KSW131015:KTA131015 LCS131015:LCW131015 LMO131015:LMS131015 LWK131015:LWO131015 MGG131015:MGK131015 MQC131015:MQG131015 MZY131015:NAC131015 NJU131015:NJY131015 NTQ131015:NTU131015 ODM131015:ODQ131015 ONI131015:ONM131015 OXE131015:OXI131015 PHA131015:PHE131015 PQW131015:PRA131015 QAS131015:QAW131015 QKO131015:QKS131015 QUK131015:QUO131015 REG131015:REK131015 ROC131015:ROG131015 RXY131015:RYC131015 SHU131015:SHY131015 SRQ131015:SRU131015 TBM131015:TBQ131015 TLI131015:TLM131015 TVE131015:TVI131015 UFA131015:UFE131015 UOW131015:UPA131015 UYS131015:UYW131015 VIO131015:VIS131015 VSK131015:VSO131015 WCG131015:WCK131015 WMC131015:WMG131015 WVY131015:WWC131015 Q196551:U196551 JM196551:JQ196551 TI196551:TM196551 ADE196551:ADI196551 ANA196551:ANE196551 AWW196551:AXA196551 BGS196551:BGW196551 BQO196551:BQS196551 CAK196551:CAO196551 CKG196551:CKK196551 CUC196551:CUG196551 DDY196551:DEC196551 DNU196551:DNY196551 DXQ196551:DXU196551 EHM196551:EHQ196551 ERI196551:ERM196551 FBE196551:FBI196551 FLA196551:FLE196551 FUW196551:FVA196551 GES196551:GEW196551 GOO196551:GOS196551 GYK196551:GYO196551 HIG196551:HIK196551 HSC196551:HSG196551 IBY196551:ICC196551 ILU196551:ILY196551 IVQ196551:IVU196551 JFM196551:JFQ196551 JPI196551:JPM196551 JZE196551:JZI196551 KJA196551:KJE196551 KSW196551:KTA196551 LCS196551:LCW196551 LMO196551:LMS196551 LWK196551:LWO196551 MGG196551:MGK196551 MQC196551:MQG196551 MZY196551:NAC196551 NJU196551:NJY196551 NTQ196551:NTU196551 ODM196551:ODQ196551 ONI196551:ONM196551 OXE196551:OXI196551 PHA196551:PHE196551 PQW196551:PRA196551 QAS196551:QAW196551 QKO196551:QKS196551 QUK196551:QUO196551 REG196551:REK196551 ROC196551:ROG196551 RXY196551:RYC196551 SHU196551:SHY196551 SRQ196551:SRU196551 TBM196551:TBQ196551 TLI196551:TLM196551 TVE196551:TVI196551 UFA196551:UFE196551 UOW196551:UPA196551 UYS196551:UYW196551 VIO196551:VIS196551 VSK196551:VSO196551 WCG196551:WCK196551 WMC196551:WMG196551 WVY196551:WWC196551 Q262087:U262087 JM262087:JQ262087 TI262087:TM262087 ADE262087:ADI262087 ANA262087:ANE262087 AWW262087:AXA262087 BGS262087:BGW262087 BQO262087:BQS262087 CAK262087:CAO262087 CKG262087:CKK262087 CUC262087:CUG262087 DDY262087:DEC262087 DNU262087:DNY262087 DXQ262087:DXU262087 EHM262087:EHQ262087 ERI262087:ERM262087 FBE262087:FBI262087 FLA262087:FLE262087 FUW262087:FVA262087 GES262087:GEW262087 GOO262087:GOS262087 GYK262087:GYO262087 HIG262087:HIK262087 HSC262087:HSG262087 IBY262087:ICC262087 ILU262087:ILY262087 IVQ262087:IVU262087 JFM262087:JFQ262087 JPI262087:JPM262087 JZE262087:JZI262087 KJA262087:KJE262087 KSW262087:KTA262087 LCS262087:LCW262087 LMO262087:LMS262087 LWK262087:LWO262087 MGG262087:MGK262087 MQC262087:MQG262087 MZY262087:NAC262087 NJU262087:NJY262087 NTQ262087:NTU262087 ODM262087:ODQ262087 ONI262087:ONM262087 OXE262087:OXI262087 PHA262087:PHE262087 PQW262087:PRA262087 QAS262087:QAW262087 QKO262087:QKS262087 QUK262087:QUO262087 REG262087:REK262087 ROC262087:ROG262087 RXY262087:RYC262087 SHU262087:SHY262087 SRQ262087:SRU262087 TBM262087:TBQ262087 TLI262087:TLM262087 TVE262087:TVI262087 UFA262087:UFE262087 UOW262087:UPA262087 UYS262087:UYW262087 VIO262087:VIS262087 VSK262087:VSO262087 WCG262087:WCK262087 WMC262087:WMG262087 WVY262087:WWC262087 Q327623:U327623 JM327623:JQ327623 TI327623:TM327623 ADE327623:ADI327623 ANA327623:ANE327623 AWW327623:AXA327623 BGS327623:BGW327623 BQO327623:BQS327623 CAK327623:CAO327623 CKG327623:CKK327623 CUC327623:CUG327623 DDY327623:DEC327623 DNU327623:DNY327623 DXQ327623:DXU327623 EHM327623:EHQ327623 ERI327623:ERM327623 FBE327623:FBI327623 FLA327623:FLE327623 FUW327623:FVA327623 GES327623:GEW327623 GOO327623:GOS327623 GYK327623:GYO327623 HIG327623:HIK327623 HSC327623:HSG327623 IBY327623:ICC327623 ILU327623:ILY327623 IVQ327623:IVU327623 JFM327623:JFQ327623 JPI327623:JPM327623 JZE327623:JZI327623 KJA327623:KJE327623 KSW327623:KTA327623 LCS327623:LCW327623 LMO327623:LMS327623 LWK327623:LWO327623 MGG327623:MGK327623 MQC327623:MQG327623 MZY327623:NAC327623 NJU327623:NJY327623 NTQ327623:NTU327623 ODM327623:ODQ327623 ONI327623:ONM327623 OXE327623:OXI327623 PHA327623:PHE327623 PQW327623:PRA327623 QAS327623:QAW327623 QKO327623:QKS327623 QUK327623:QUO327623 REG327623:REK327623 ROC327623:ROG327623 RXY327623:RYC327623 SHU327623:SHY327623 SRQ327623:SRU327623 TBM327623:TBQ327623 TLI327623:TLM327623 TVE327623:TVI327623 UFA327623:UFE327623 UOW327623:UPA327623 UYS327623:UYW327623 VIO327623:VIS327623 VSK327623:VSO327623 WCG327623:WCK327623 WMC327623:WMG327623 WVY327623:WWC327623 Q393159:U393159 JM393159:JQ393159 TI393159:TM393159 ADE393159:ADI393159 ANA393159:ANE393159 AWW393159:AXA393159 BGS393159:BGW393159 BQO393159:BQS393159 CAK393159:CAO393159 CKG393159:CKK393159 CUC393159:CUG393159 DDY393159:DEC393159 DNU393159:DNY393159 DXQ393159:DXU393159 EHM393159:EHQ393159 ERI393159:ERM393159 FBE393159:FBI393159 FLA393159:FLE393159 FUW393159:FVA393159 GES393159:GEW393159 GOO393159:GOS393159 GYK393159:GYO393159 HIG393159:HIK393159 HSC393159:HSG393159 IBY393159:ICC393159 ILU393159:ILY393159 IVQ393159:IVU393159 JFM393159:JFQ393159 JPI393159:JPM393159 JZE393159:JZI393159 KJA393159:KJE393159 KSW393159:KTA393159 LCS393159:LCW393159 LMO393159:LMS393159 LWK393159:LWO393159 MGG393159:MGK393159 MQC393159:MQG393159 MZY393159:NAC393159 NJU393159:NJY393159 NTQ393159:NTU393159 ODM393159:ODQ393159 ONI393159:ONM393159 OXE393159:OXI393159 PHA393159:PHE393159 PQW393159:PRA393159 QAS393159:QAW393159 QKO393159:QKS393159 QUK393159:QUO393159 REG393159:REK393159 ROC393159:ROG393159 RXY393159:RYC393159 SHU393159:SHY393159 SRQ393159:SRU393159 TBM393159:TBQ393159 TLI393159:TLM393159 TVE393159:TVI393159 UFA393159:UFE393159 UOW393159:UPA393159 UYS393159:UYW393159 VIO393159:VIS393159 VSK393159:VSO393159 WCG393159:WCK393159 WMC393159:WMG393159 WVY393159:WWC393159 Q458695:U458695 JM458695:JQ458695 TI458695:TM458695 ADE458695:ADI458695 ANA458695:ANE458695 AWW458695:AXA458695 BGS458695:BGW458695 BQO458695:BQS458695 CAK458695:CAO458695 CKG458695:CKK458695 CUC458695:CUG458695 DDY458695:DEC458695 DNU458695:DNY458695 DXQ458695:DXU458695 EHM458695:EHQ458695 ERI458695:ERM458695 FBE458695:FBI458695 FLA458695:FLE458695 FUW458695:FVA458695 GES458695:GEW458695 GOO458695:GOS458695 GYK458695:GYO458695 HIG458695:HIK458695 HSC458695:HSG458695 IBY458695:ICC458695 ILU458695:ILY458695 IVQ458695:IVU458695 JFM458695:JFQ458695 JPI458695:JPM458695 JZE458695:JZI458695 KJA458695:KJE458695 KSW458695:KTA458695 LCS458695:LCW458695 LMO458695:LMS458695 LWK458695:LWO458695 MGG458695:MGK458695 MQC458695:MQG458695 MZY458695:NAC458695 NJU458695:NJY458695 NTQ458695:NTU458695 ODM458695:ODQ458695 ONI458695:ONM458695 OXE458695:OXI458695 PHA458695:PHE458695 PQW458695:PRA458695 QAS458695:QAW458695 QKO458695:QKS458695 QUK458695:QUO458695 REG458695:REK458695 ROC458695:ROG458695 RXY458695:RYC458695 SHU458695:SHY458695 SRQ458695:SRU458695 TBM458695:TBQ458695 TLI458695:TLM458695 TVE458695:TVI458695 UFA458695:UFE458695 UOW458695:UPA458695 UYS458695:UYW458695 VIO458695:VIS458695 VSK458695:VSO458695 WCG458695:WCK458695 WMC458695:WMG458695 WVY458695:WWC458695 Q524231:U524231 JM524231:JQ524231 TI524231:TM524231 ADE524231:ADI524231 ANA524231:ANE524231 AWW524231:AXA524231 BGS524231:BGW524231 BQO524231:BQS524231 CAK524231:CAO524231 CKG524231:CKK524231 CUC524231:CUG524231 DDY524231:DEC524231 DNU524231:DNY524231 DXQ524231:DXU524231 EHM524231:EHQ524231 ERI524231:ERM524231 FBE524231:FBI524231 FLA524231:FLE524231 FUW524231:FVA524231 GES524231:GEW524231 GOO524231:GOS524231 GYK524231:GYO524231 HIG524231:HIK524231 HSC524231:HSG524231 IBY524231:ICC524231 ILU524231:ILY524231 IVQ524231:IVU524231 JFM524231:JFQ524231 JPI524231:JPM524231 JZE524231:JZI524231 KJA524231:KJE524231 KSW524231:KTA524231 LCS524231:LCW524231 LMO524231:LMS524231 LWK524231:LWO524231 MGG524231:MGK524231 MQC524231:MQG524231 MZY524231:NAC524231 NJU524231:NJY524231 NTQ524231:NTU524231 ODM524231:ODQ524231 ONI524231:ONM524231 OXE524231:OXI524231 PHA524231:PHE524231 PQW524231:PRA524231 QAS524231:QAW524231 QKO524231:QKS524231 QUK524231:QUO524231 REG524231:REK524231 ROC524231:ROG524231 RXY524231:RYC524231 SHU524231:SHY524231 SRQ524231:SRU524231 TBM524231:TBQ524231 TLI524231:TLM524231 TVE524231:TVI524231 UFA524231:UFE524231 UOW524231:UPA524231 UYS524231:UYW524231 VIO524231:VIS524231 VSK524231:VSO524231 WCG524231:WCK524231 WMC524231:WMG524231 WVY524231:WWC524231 Q589767:U589767 JM589767:JQ589767 TI589767:TM589767 ADE589767:ADI589767 ANA589767:ANE589767 AWW589767:AXA589767 BGS589767:BGW589767 BQO589767:BQS589767 CAK589767:CAO589767 CKG589767:CKK589767 CUC589767:CUG589767 DDY589767:DEC589767 DNU589767:DNY589767 DXQ589767:DXU589767 EHM589767:EHQ589767 ERI589767:ERM589767 FBE589767:FBI589767 FLA589767:FLE589767 FUW589767:FVA589767 GES589767:GEW589767 GOO589767:GOS589767 GYK589767:GYO589767 HIG589767:HIK589767 HSC589767:HSG589767 IBY589767:ICC589767 ILU589767:ILY589767 IVQ589767:IVU589767 JFM589767:JFQ589767 JPI589767:JPM589767 JZE589767:JZI589767 KJA589767:KJE589767 KSW589767:KTA589767 LCS589767:LCW589767 LMO589767:LMS589767 LWK589767:LWO589767 MGG589767:MGK589767 MQC589767:MQG589767 MZY589767:NAC589767 NJU589767:NJY589767 NTQ589767:NTU589767 ODM589767:ODQ589767 ONI589767:ONM589767 OXE589767:OXI589767 PHA589767:PHE589767 PQW589767:PRA589767 QAS589767:QAW589767 QKO589767:QKS589767 QUK589767:QUO589767 REG589767:REK589767 ROC589767:ROG589767 RXY589767:RYC589767 SHU589767:SHY589767 SRQ589767:SRU589767 TBM589767:TBQ589767 TLI589767:TLM589767 TVE589767:TVI589767 UFA589767:UFE589767 UOW589767:UPA589767 UYS589767:UYW589767 VIO589767:VIS589767 VSK589767:VSO589767 WCG589767:WCK589767 WMC589767:WMG589767 WVY589767:WWC589767 Q655303:U655303 JM655303:JQ655303 TI655303:TM655303 ADE655303:ADI655303 ANA655303:ANE655303 AWW655303:AXA655303 BGS655303:BGW655303 BQO655303:BQS655303 CAK655303:CAO655303 CKG655303:CKK655303 CUC655303:CUG655303 DDY655303:DEC655303 DNU655303:DNY655303 DXQ655303:DXU655303 EHM655303:EHQ655303 ERI655303:ERM655303 FBE655303:FBI655303 FLA655303:FLE655303 FUW655303:FVA655303 GES655303:GEW655303 GOO655303:GOS655303 GYK655303:GYO655303 HIG655303:HIK655303 HSC655303:HSG655303 IBY655303:ICC655303 ILU655303:ILY655303 IVQ655303:IVU655303 JFM655303:JFQ655303 JPI655303:JPM655303 JZE655303:JZI655303 KJA655303:KJE655303 KSW655303:KTA655303 LCS655303:LCW655303 LMO655303:LMS655303 LWK655303:LWO655303 MGG655303:MGK655303 MQC655303:MQG655303 MZY655303:NAC655303 NJU655303:NJY655303 NTQ655303:NTU655303 ODM655303:ODQ655303 ONI655303:ONM655303 OXE655303:OXI655303 PHA655303:PHE655303 PQW655303:PRA655303 QAS655303:QAW655303 QKO655303:QKS655303 QUK655303:QUO655303 REG655303:REK655303 ROC655303:ROG655303 RXY655303:RYC655303 SHU655303:SHY655303 SRQ655303:SRU655303 TBM655303:TBQ655303 TLI655303:TLM655303 TVE655303:TVI655303 UFA655303:UFE655303 UOW655303:UPA655303 UYS655303:UYW655303 VIO655303:VIS655303 VSK655303:VSO655303 WCG655303:WCK655303 WMC655303:WMG655303 WVY655303:WWC655303 Q720839:U720839 JM720839:JQ720839 TI720839:TM720839 ADE720839:ADI720839 ANA720839:ANE720839 AWW720839:AXA720839 BGS720839:BGW720839 BQO720839:BQS720839 CAK720839:CAO720839 CKG720839:CKK720839 CUC720839:CUG720839 DDY720839:DEC720839 DNU720839:DNY720839 DXQ720839:DXU720839 EHM720839:EHQ720839 ERI720839:ERM720839 FBE720839:FBI720839 FLA720839:FLE720839 FUW720839:FVA720839 GES720839:GEW720839 GOO720839:GOS720839 GYK720839:GYO720839 HIG720839:HIK720839 HSC720839:HSG720839 IBY720839:ICC720839 ILU720839:ILY720839 IVQ720839:IVU720839 JFM720839:JFQ720839 JPI720839:JPM720839 JZE720839:JZI720839 KJA720839:KJE720839 KSW720839:KTA720839 LCS720839:LCW720839 LMO720839:LMS720839 LWK720839:LWO720839 MGG720839:MGK720839 MQC720839:MQG720839 MZY720839:NAC720839 NJU720839:NJY720839 NTQ720839:NTU720839 ODM720839:ODQ720839 ONI720839:ONM720839 OXE720839:OXI720839 PHA720839:PHE720839 PQW720839:PRA720839 QAS720839:QAW720839 QKO720839:QKS720839 QUK720839:QUO720839 REG720839:REK720839 ROC720839:ROG720839 RXY720839:RYC720839 SHU720839:SHY720839 SRQ720839:SRU720839 TBM720839:TBQ720839 TLI720839:TLM720839 TVE720839:TVI720839 UFA720839:UFE720839 UOW720839:UPA720839 UYS720839:UYW720839 VIO720839:VIS720839 VSK720839:VSO720839 WCG720839:WCK720839 WMC720839:WMG720839 WVY720839:WWC720839 Q786375:U786375 JM786375:JQ786375 TI786375:TM786375 ADE786375:ADI786375 ANA786375:ANE786375 AWW786375:AXA786375 BGS786375:BGW786375 BQO786375:BQS786375 CAK786375:CAO786375 CKG786375:CKK786375 CUC786375:CUG786375 DDY786375:DEC786375 DNU786375:DNY786375 DXQ786375:DXU786375 EHM786375:EHQ786375 ERI786375:ERM786375 FBE786375:FBI786375 FLA786375:FLE786375 FUW786375:FVA786375 GES786375:GEW786375 GOO786375:GOS786375 GYK786375:GYO786375 HIG786375:HIK786375 HSC786375:HSG786375 IBY786375:ICC786375 ILU786375:ILY786375 IVQ786375:IVU786375 JFM786375:JFQ786375 JPI786375:JPM786375 JZE786375:JZI786375 KJA786375:KJE786375 KSW786375:KTA786375 LCS786375:LCW786375 LMO786375:LMS786375 LWK786375:LWO786375 MGG786375:MGK786375 MQC786375:MQG786375 MZY786375:NAC786375 NJU786375:NJY786375 NTQ786375:NTU786375 ODM786375:ODQ786375 ONI786375:ONM786375 OXE786375:OXI786375 PHA786375:PHE786375 PQW786375:PRA786375 QAS786375:QAW786375 QKO786375:QKS786375 QUK786375:QUO786375 REG786375:REK786375 ROC786375:ROG786375 RXY786375:RYC786375 SHU786375:SHY786375 SRQ786375:SRU786375 TBM786375:TBQ786375 TLI786375:TLM786375 TVE786375:TVI786375 UFA786375:UFE786375 UOW786375:UPA786375 UYS786375:UYW786375 VIO786375:VIS786375 VSK786375:VSO786375 WCG786375:WCK786375 WMC786375:WMG786375 WVY786375:WWC786375 Q851911:U851911 JM851911:JQ851911 TI851911:TM851911 ADE851911:ADI851911 ANA851911:ANE851911 AWW851911:AXA851911 BGS851911:BGW851911 BQO851911:BQS851911 CAK851911:CAO851911 CKG851911:CKK851911 CUC851911:CUG851911 DDY851911:DEC851911 DNU851911:DNY851911 DXQ851911:DXU851911 EHM851911:EHQ851911 ERI851911:ERM851911 FBE851911:FBI851911 FLA851911:FLE851911 FUW851911:FVA851911 GES851911:GEW851911 GOO851911:GOS851911 GYK851911:GYO851911 HIG851911:HIK851911 HSC851911:HSG851911 IBY851911:ICC851911 ILU851911:ILY851911 IVQ851911:IVU851911 JFM851911:JFQ851911 JPI851911:JPM851911 JZE851911:JZI851911 KJA851911:KJE851911 KSW851911:KTA851911 LCS851911:LCW851911 LMO851911:LMS851911 LWK851911:LWO851911 MGG851911:MGK851911 MQC851911:MQG851911 MZY851911:NAC851911 NJU851911:NJY851911 NTQ851911:NTU851911 ODM851911:ODQ851911 ONI851911:ONM851911 OXE851911:OXI851911 PHA851911:PHE851911 PQW851911:PRA851911 QAS851911:QAW851911 QKO851911:QKS851911 QUK851911:QUO851911 REG851911:REK851911 ROC851911:ROG851911 RXY851911:RYC851911 SHU851911:SHY851911 SRQ851911:SRU851911 TBM851911:TBQ851911 TLI851911:TLM851911 TVE851911:TVI851911 UFA851911:UFE851911 UOW851911:UPA851911 UYS851911:UYW851911 VIO851911:VIS851911 VSK851911:VSO851911 WCG851911:WCK851911 WMC851911:WMG851911 WVY851911:WWC851911 Q917447:U917447 JM917447:JQ917447 TI917447:TM917447 ADE917447:ADI917447 ANA917447:ANE917447 AWW917447:AXA917447 BGS917447:BGW917447 BQO917447:BQS917447 CAK917447:CAO917447 CKG917447:CKK917447 CUC917447:CUG917447 DDY917447:DEC917447 DNU917447:DNY917447 DXQ917447:DXU917447 EHM917447:EHQ917447 ERI917447:ERM917447 FBE917447:FBI917447 FLA917447:FLE917447 FUW917447:FVA917447 GES917447:GEW917447 GOO917447:GOS917447 GYK917447:GYO917447 HIG917447:HIK917447 HSC917447:HSG917447 IBY917447:ICC917447 ILU917447:ILY917447 IVQ917447:IVU917447 JFM917447:JFQ917447 JPI917447:JPM917447 JZE917447:JZI917447 KJA917447:KJE917447 KSW917447:KTA917447 LCS917447:LCW917447 LMO917447:LMS917447 LWK917447:LWO917447 MGG917447:MGK917447 MQC917447:MQG917447 MZY917447:NAC917447 NJU917447:NJY917447 NTQ917447:NTU917447 ODM917447:ODQ917447 ONI917447:ONM917447 OXE917447:OXI917447 PHA917447:PHE917447 PQW917447:PRA917447 QAS917447:QAW917447 QKO917447:QKS917447 QUK917447:QUO917447 REG917447:REK917447 ROC917447:ROG917447 RXY917447:RYC917447 SHU917447:SHY917447 SRQ917447:SRU917447 TBM917447:TBQ917447 TLI917447:TLM917447 TVE917447:TVI917447 UFA917447:UFE917447 UOW917447:UPA917447 UYS917447:UYW917447 VIO917447:VIS917447 VSK917447:VSO917447 WCG917447:WCK917447 WMC917447:WMG917447 WVY917447:WWC917447 Q982983:U982983 JM982983:JQ982983 TI982983:TM982983 ADE982983:ADI982983 ANA982983:ANE982983 AWW982983:AXA982983 BGS982983:BGW982983 BQO982983:BQS982983 CAK982983:CAO982983 CKG982983:CKK982983 CUC982983:CUG982983 DDY982983:DEC982983 DNU982983:DNY982983 DXQ982983:DXU982983 EHM982983:EHQ982983 ERI982983:ERM982983 FBE982983:FBI982983 FLA982983:FLE982983 FUW982983:FVA982983 GES982983:GEW982983 GOO982983:GOS982983 GYK982983:GYO982983 HIG982983:HIK982983 HSC982983:HSG982983 IBY982983:ICC982983 ILU982983:ILY982983 IVQ982983:IVU982983 JFM982983:JFQ982983 JPI982983:JPM982983 JZE982983:JZI982983 KJA982983:KJE982983 KSW982983:KTA982983 LCS982983:LCW982983 LMO982983:LMS982983 LWK982983:LWO982983 MGG982983:MGK982983 MQC982983:MQG982983 MZY982983:NAC982983 NJU982983:NJY982983 NTQ982983:NTU982983 ODM982983:ODQ982983 ONI982983:ONM982983 OXE982983:OXI982983 PHA982983:PHE982983 PQW982983:PRA982983 QAS982983:QAW982983 QKO982983:QKS982983 QUK982983:QUO982983 REG982983:REK982983 ROC982983:ROG982983 RXY982983:RYC982983 SHU982983:SHY982983 SRQ982983:SRU982983 TBM982983:TBQ982983 TLI982983:TLM982983 TVE982983:TVI982983 UFA982983:UFE982983 UOW982983:UPA982983 UYS982983:UYW982983 VIO982983:VIS982983 VSK982983:VSO982983 WCG982983:WCK982983 WMC982983:WMG982983 WVY982983:WWC982983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79 JK65479 TG65479 ADC65479 AMY65479 AWU65479 BGQ65479 BQM65479 CAI65479 CKE65479 CUA65479 DDW65479 DNS65479 DXO65479 EHK65479 ERG65479 FBC65479 FKY65479 FUU65479 GEQ65479 GOM65479 GYI65479 HIE65479 HSA65479 IBW65479 ILS65479 IVO65479 JFK65479 JPG65479 JZC65479 KIY65479 KSU65479 LCQ65479 LMM65479 LWI65479 MGE65479 MQA65479 MZW65479 NJS65479 NTO65479 ODK65479 ONG65479 OXC65479 PGY65479 PQU65479 QAQ65479 QKM65479 QUI65479 REE65479 ROA65479 RXW65479 SHS65479 SRO65479 TBK65479 TLG65479 TVC65479 UEY65479 UOU65479 UYQ65479 VIM65479 VSI65479 WCE65479 WMA65479 WVW65479 O131015 JK131015 TG131015 ADC131015 AMY131015 AWU131015 BGQ131015 BQM131015 CAI131015 CKE131015 CUA131015 DDW131015 DNS131015 DXO131015 EHK131015 ERG131015 FBC131015 FKY131015 FUU131015 GEQ131015 GOM131015 GYI131015 HIE131015 HSA131015 IBW131015 ILS131015 IVO131015 JFK131015 JPG131015 JZC131015 KIY131015 KSU131015 LCQ131015 LMM131015 LWI131015 MGE131015 MQA131015 MZW131015 NJS131015 NTO131015 ODK131015 ONG131015 OXC131015 PGY131015 PQU131015 QAQ131015 QKM131015 QUI131015 REE131015 ROA131015 RXW131015 SHS131015 SRO131015 TBK131015 TLG131015 TVC131015 UEY131015 UOU131015 UYQ131015 VIM131015 VSI131015 WCE131015 WMA131015 WVW131015 O196551 JK196551 TG196551 ADC196551 AMY196551 AWU196551 BGQ196551 BQM196551 CAI196551 CKE196551 CUA196551 DDW196551 DNS196551 DXO196551 EHK196551 ERG196551 FBC196551 FKY196551 FUU196551 GEQ196551 GOM196551 GYI196551 HIE196551 HSA196551 IBW196551 ILS196551 IVO196551 JFK196551 JPG196551 JZC196551 KIY196551 KSU196551 LCQ196551 LMM196551 LWI196551 MGE196551 MQA196551 MZW196551 NJS196551 NTO196551 ODK196551 ONG196551 OXC196551 PGY196551 PQU196551 QAQ196551 QKM196551 QUI196551 REE196551 ROA196551 RXW196551 SHS196551 SRO196551 TBK196551 TLG196551 TVC196551 UEY196551 UOU196551 UYQ196551 VIM196551 VSI196551 WCE196551 WMA196551 WVW196551 O262087 JK262087 TG262087 ADC262087 AMY262087 AWU262087 BGQ262087 BQM262087 CAI262087 CKE262087 CUA262087 DDW262087 DNS262087 DXO262087 EHK262087 ERG262087 FBC262087 FKY262087 FUU262087 GEQ262087 GOM262087 GYI262087 HIE262087 HSA262087 IBW262087 ILS262087 IVO262087 JFK262087 JPG262087 JZC262087 KIY262087 KSU262087 LCQ262087 LMM262087 LWI262087 MGE262087 MQA262087 MZW262087 NJS262087 NTO262087 ODK262087 ONG262087 OXC262087 PGY262087 PQU262087 QAQ262087 QKM262087 QUI262087 REE262087 ROA262087 RXW262087 SHS262087 SRO262087 TBK262087 TLG262087 TVC262087 UEY262087 UOU262087 UYQ262087 VIM262087 VSI262087 WCE262087 WMA262087 WVW262087 O327623 JK327623 TG327623 ADC327623 AMY327623 AWU327623 BGQ327623 BQM327623 CAI327623 CKE327623 CUA327623 DDW327623 DNS327623 DXO327623 EHK327623 ERG327623 FBC327623 FKY327623 FUU327623 GEQ327623 GOM327623 GYI327623 HIE327623 HSA327623 IBW327623 ILS327623 IVO327623 JFK327623 JPG327623 JZC327623 KIY327623 KSU327623 LCQ327623 LMM327623 LWI327623 MGE327623 MQA327623 MZW327623 NJS327623 NTO327623 ODK327623 ONG327623 OXC327623 PGY327623 PQU327623 QAQ327623 QKM327623 QUI327623 REE327623 ROA327623 RXW327623 SHS327623 SRO327623 TBK327623 TLG327623 TVC327623 UEY327623 UOU327623 UYQ327623 VIM327623 VSI327623 WCE327623 WMA327623 WVW327623 O393159 JK393159 TG393159 ADC393159 AMY393159 AWU393159 BGQ393159 BQM393159 CAI393159 CKE393159 CUA393159 DDW393159 DNS393159 DXO393159 EHK393159 ERG393159 FBC393159 FKY393159 FUU393159 GEQ393159 GOM393159 GYI393159 HIE393159 HSA393159 IBW393159 ILS393159 IVO393159 JFK393159 JPG393159 JZC393159 KIY393159 KSU393159 LCQ393159 LMM393159 LWI393159 MGE393159 MQA393159 MZW393159 NJS393159 NTO393159 ODK393159 ONG393159 OXC393159 PGY393159 PQU393159 QAQ393159 QKM393159 QUI393159 REE393159 ROA393159 RXW393159 SHS393159 SRO393159 TBK393159 TLG393159 TVC393159 UEY393159 UOU393159 UYQ393159 VIM393159 VSI393159 WCE393159 WMA393159 WVW393159 O458695 JK458695 TG458695 ADC458695 AMY458695 AWU458695 BGQ458695 BQM458695 CAI458695 CKE458695 CUA458695 DDW458695 DNS458695 DXO458695 EHK458695 ERG458695 FBC458695 FKY458695 FUU458695 GEQ458695 GOM458695 GYI458695 HIE458695 HSA458695 IBW458695 ILS458695 IVO458695 JFK458695 JPG458695 JZC458695 KIY458695 KSU458695 LCQ458695 LMM458695 LWI458695 MGE458695 MQA458695 MZW458695 NJS458695 NTO458695 ODK458695 ONG458695 OXC458695 PGY458695 PQU458695 QAQ458695 QKM458695 QUI458695 REE458695 ROA458695 RXW458695 SHS458695 SRO458695 TBK458695 TLG458695 TVC458695 UEY458695 UOU458695 UYQ458695 VIM458695 VSI458695 WCE458695 WMA458695 WVW458695 O524231 JK524231 TG524231 ADC524231 AMY524231 AWU524231 BGQ524231 BQM524231 CAI524231 CKE524231 CUA524231 DDW524231 DNS524231 DXO524231 EHK524231 ERG524231 FBC524231 FKY524231 FUU524231 GEQ524231 GOM524231 GYI524231 HIE524231 HSA524231 IBW524231 ILS524231 IVO524231 JFK524231 JPG524231 JZC524231 KIY524231 KSU524231 LCQ524231 LMM524231 LWI524231 MGE524231 MQA524231 MZW524231 NJS524231 NTO524231 ODK524231 ONG524231 OXC524231 PGY524231 PQU524231 QAQ524231 QKM524231 QUI524231 REE524231 ROA524231 RXW524231 SHS524231 SRO524231 TBK524231 TLG524231 TVC524231 UEY524231 UOU524231 UYQ524231 VIM524231 VSI524231 WCE524231 WMA524231 WVW524231 O589767 JK589767 TG589767 ADC589767 AMY589767 AWU589767 BGQ589767 BQM589767 CAI589767 CKE589767 CUA589767 DDW589767 DNS589767 DXO589767 EHK589767 ERG589767 FBC589767 FKY589767 FUU589767 GEQ589767 GOM589767 GYI589767 HIE589767 HSA589767 IBW589767 ILS589767 IVO589767 JFK589767 JPG589767 JZC589767 KIY589767 KSU589767 LCQ589767 LMM589767 LWI589767 MGE589767 MQA589767 MZW589767 NJS589767 NTO589767 ODK589767 ONG589767 OXC589767 PGY589767 PQU589767 QAQ589767 QKM589767 QUI589767 REE589767 ROA589767 RXW589767 SHS589767 SRO589767 TBK589767 TLG589767 TVC589767 UEY589767 UOU589767 UYQ589767 VIM589767 VSI589767 WCE589767 WMA589767 WVW589767 O655303 JK655303 TG655303 ADC655303 AMY655303 AWU655303 BGQ655303 BQM655303 CAI655303 CKE655303 CUA655303 DDW655303 DNS655303 DXO655303 EHK655303 ERG655303 FBC655303 FKY655303 FUU655303 GEQ655303 GOM655303 GYI655303 HIE655303 HSA655303 IBW655303 ILS655303 IVO655303 JFK655303 JPG655303 JZC655303 KIY655303 KSU655303 LCQ655303 LMM655303 LWI655303 MGE655303 MQA655303 MZW655303 NJS655303 NTO655303 ODK655303 ONG655303 OXC655303 PGY655303 PQU655303 QAQ655303 QKM655303 QUI655303 REE655303 ROA655303 RXW655303 SHS655303 SRO655303 TBK655303 TLG655303 TVC655303 UEY655303 UOU655303 UYQ655303 VIM655303 VSI655303 WCE655303 WMA655303 WVW655303 O720839 JK720839 TG720839 ADC720839 AMY720839 AWU720839 BGQ720839 BQM720839 CAI720839 CKE720839 CUA720839 DDW720839 DNS720839 DXO720839 EHK720839 ERG720839 FBC720839 FKY720839 FUU720839 GEQ720839 GOM720839 GYI720839 HIE720839 HSA720839 IBW720839 ILS720839 IVO720839 JFK720839 JPG720839 JZC720839 KIY720839 KSU720839 LCQ720839 LMM720839 LWI720839 MGE720839 MQA720839 MZW720839 NJS720839 NTO720839 ODK720839 ONG720839 OXC720839 PGY720839 PQU720839 QAQ720839 QKM720839 QUI720839 REE720839 ROA720839 RXW720839 SHS720839 SRO720839 TBK720839 TLG720839 TVC720839 UEY720839 UOU720839 UYQ720839 VIM720839 VSI720839 WCE720839 WMA720839 WVW720839 O786375 JK786375 TG786375 ADC786375 AMY786375 AWU786375 BGQ786375 BQM786375 CAI786375 CKE786375 CUA786375 DDW786375 DNS786375 DXO786375 EHK786375 ERG786375 FBC786375 FKY786375 FUU786375 GEQ786375 GOM786375 GYI786375 HIE786375 HSA786375 IBW786375 ILS786375 IVO786375 JFK786375 JPG786375 JZC786375 KIY786375 KSU786375 LCQ786375 LMM786375 LWI786375 MGE786375 MQA786375 MZW786375 NJS786375 NTO786375 ODK786375 ONG786375 OXC786375 PGY786375 PQU786375 QAQ786375 QKM786375 QUI786375 REE786375 ROA786375 RXW786375 SHS786375 SRO786375 TBK786375 TLG786375 TVC786375 UEY786375 UOU786375 UYQ786375 VIM786375 VSI786375 WCE786375 WMA786375 WVW786375 O851911 JK851911 TG851911 ADC851911 AMY851911 AWU851911 BGQ851911 BQM851911 CAI851911 CKE851911 CUA851911 DDW851911 DNS851911 DXO851911 EHK851911 ERG851911 FBC851911 FKY851911 FUU851911 GEQ851911 GOM851911 GYI851911 HIE851911 HSA851911 IBW851911 ILS851911 IVO851911 JFK851911 JPG851911 JZC851911 KIY851911 KSU851911 LCQ851911 LMM851911 LWI851911 MGE851911 MQA851911 MZW851911 NJS851911 NTO851911 ODK851911 ONG851911 OXC851911 PGY851911 PQU851911 QAQ851911 QKM851911 QUI851911 REE851911 ROA851911 RXW851911 SHS851911 SRO851911 TBK851911 TLG851911 TVC851911 UEY851911 UOU851911 UYQ851911 VIM851911 VSI851911 WCE851911 WMA851911 WVW851911 O917447 JK917447 TG917447 ADC917447 AMY917447 AWU917447 BGQ917447 BQM917447 CAI917447 CKE917447 CUA917447 DDW917447 DNS917447 DXO917447 EHK917447 ERG917447 FBC917447 FKY917447 FUU917447 GEQ917447 GOM917447 GYI917447 HIE917447 HSA917447 IBW917447 ILS917447 IVO917447 JFK917447 JPG917447 JZC917447 KIY917447 KSU917447 LCQ917447 LMM917447 LWI917447 MGE917447 MQA917447 MZW917447 NJS917447 NTO917447 ODK917447 ONG917447 OXC917447 PGY917447 PQU917447 QAQ917447 QKM917447 QUI917447 REE917447 ROA917447 RXW917447 SHS917447 SRO917447 TBK917447 TLG917447 TVC917447 UEY917447 UOU917447 UYQ917447 VIM917447 VSI917447 WCE917447 WMA917447 WVW917447 O982983 JK982983 TG982983 ADC982983 AMY982983 AWU982983 BGQ982983 BQM982983 CAI982983 CKE982983 CUA982983 DDW982983 DNS982983 DXO982983 EHK982983 ERG982983 FBC982983 FKY982983 FUU982983 GEQ982983 GOM982983 GYI982983 HIE982983 HSA982983 IBW982983 ILS982983 IVO982983 JFK982983 JPG982983 JZC982983 KIY982983 KSU982983 LCQ982983 LMM982983 LWI982983 MGE982983 MQA982983 MZW982983 NJS982983 NTO982983 ODK982983 ONG982983 OXC982983 PGY982983 PQU982983 QAQ982983 QKM982983 QUI982983 REE982983 ROA982983 RXW982983 SHS982983 SRO982983 TBK982983 TLG982983 TVC982983 UEY982983 UOU982983 UYQ982983 VIM982983 VSI982983 WCE982983 WMA982983 WVW982983"/>
    <dataValidation type="list" allowBlank="1" showInputMessage="1" showErrorMessage="1" sqref="WVP982987:WVR982987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3:J65483 JD65483:JF65483 SZ65483:TB65483 ACV65483:ACX65483 AMR65483:AMT65483 AWN65483:AWP65483 BGJ65483:BGL65483 BQF65483:BQH65483 CAB65483:CAD65483 CJX65483:CJZ65483 CTT65483:CTV65483 DDP65483:DDR65483 DNL65483:DNN65483 DXH65483:DXJ65483 EHD65483:EHF65483 EQZ65483:ERB65483 FAV65483:FAX65483 FKR65483:FKT65483 FUN65483:FUP65483 GEJ65483:GEL65483 GOF65483:GOH65483 GYB65483:GYD65483 HHX65483:HHZ65483 HRT65483:HRV65483 IBP65483:IBR65483 ILL65483:ILN65483 IVH65483:IVJ65483 JFD65483:JFF65483 JOZ65483:JPB65483 JYV65483:JYX65483 KIR65483:KIT65483 KSN65483:KSP65483 LCJ65483:LCL65483 LMF65483:LMH65483 LWB65483:LWD65483 MFX65483:MFZ65483 MPT65483:MPV65483 MZP65483:MZR65483 NJL65483:NJN65483 NTH65483:NTJ65483 ODD65483:ODF65483 OMZ65483:ONB65483 OWV65483:OWX65483 PGR65483:PGT65483 PQN65483:PQP65483 QAJ65483:QAL65483 QKF65483:QKH65483 QUB65483:QUD65483 RDX65483:RDZ65483 RNT65483:RNV65483 RXP65483:RXR65483 SHL65483:SHN65483 SRH65483:SRJ65483 TBD65483:TBF65483 TKZ65483:TLB65483 TUV65483:TUX65483 UER65483:UET65483 UON65483:UOP65483 UYJ65483:UYL65483 VIF65483:VIH65483 VSB65483:VSD65483 WBX65483:WBZ65483 WLT65483:WLV65483 WVP65483:WVR65483 H131019:J131019 JD131019:JF131019 SZ131019:TB131019 ACV131019:ACX131019 AMR131019:AMT131019 AWN131019:AWP131019 BGJ131019:BGL131019 BQF131019:BQH131019 CAB131019:CAD131019 CJX131019:CJZ131019 CTT131019:CTV131019 DDP131019:DDR131019 DNL131019:DNN131019 DXH131019:DXJ131019 EHD131019:EHF131019 EQZ131019:ERB131019 FAV131019:FAX131019 FKR131019:FKT131019 FUN131019:FUP131019 GEJ131019:GEL131019 GOF131019:GOH131019 GYB131019:GYD131019 HHX131019:HHZ131019 HRT131019:HRV131019 IBP131019:IBR131019 ILL131019:ILN131019 IVH131019:IVJ131019 JFD131019:JFF131019 JOZ131019:JPB131019 JYV131019:JYX131019 KIR131019:KIT131019 KSN131019:KSP131019 LCJ131019:LCL131019 LMF131019:LMH131019 LWB131019:LWD131019 MFX131019:MFZ131019 MPT131019:MPV131019 MZP131019:MZR131019 NJL131019:NJN131019 NTH131019:NTJ131019 ODD131019:ODF131019 OMZ131019:ONB131019 OWV131019:OWX131019 PGR131019:PGT131019 PQN131019:PQP131019 QAJ131019:QAL131019 QKF131019:QKH131019 QUB131019:QUD131019 RDX131019:RDZ131019 RNT131019:RNV131019 RXP131019:RXR131019 SHL131019:SHN131019 SRH131019:SRJ131019 TBD131019:TBF131019 TKZ131019:TLB131019 TUV131019:TUX131019 UER131019:UET131019 UON131019:UOP131019 UYJ131019:UYL131019 VIF131019:VIH131019 VSB131019:VSD131019 WBX131019:WBZ131019 WLT131019:WLV131019 WVP131019:WVR131019 H196555:J196555 JD196555:JF196555 SZ196555:TB196555 ACV196555:ACX196555 AMR196555:AMT196555 AWN196555:AWP196555 BGJ196555:BGL196555 BQF196555:BQH196555 CAB196555:CAD196555 CJX196555:CJZ196555 CTT196555:CTV196555 DDP196555:DDR196555 DNL196555:DNN196555 DXH196555:DXJ196555 EHD196555:EHF196555 EQZ196555:ERB196555 FAV196555:FAX196555 FKR196555:FKT196555 FUN196555:FUP196555 GEJ196555:GEL196555 GOF196555:GOH196555 GYB196555:GYD196555 HHX196555:HHZ196555 HRT196555:HRV196555 IBP196555:IBR196555 ILL196555:ILN196555 IVH196555:IVJ196555 JFD196555:JFF196555 JOZ196555:JPB196555 JYV196555:JYX196555 KIR196555:KIT196555 KSN196555:KSP196555 LCJ196555:LCL196555 LMF196555:LMH196555 LWB196555:LWD196555 MFX196555:MFZ196555 MPT196555:MPV196555 MZP196555:MZR196555 NJL196555:NJN196555 NTH196555:NTJ196555 ODD196555:ODF196555 OMZ196555:ONB196555 OWV196555:OWX196555 PGR196555:PGT196555 PQN196555:PQP196555 QAJ196555:QAL196555 QKF196555:QKH196555 QUB196555:QUD196555 RDX196555:RDZ196555 RNT196555:RNV196555 RXP196555:RXR196555 SHL196555:SHN196555 SRH196555:SRJ196555 TBD196555:TBF196555 TKZ196555:TLB196555 TUV196555:TUX196555 UER196555:UET196555 UON196555:UOP196555 UYJ196555:UYL196555 VIF196555:VIH196555 VSB196555:VSD196555 WBX196555:WBZ196555 WLT196555:WLV196555 WVP196555:WVR196555 H262091:J262091 JD262091:JF262091 SZ262091:TB262091 ACV262091:ACX262091 AMR262091:AMT262091 AWN262091:AWP262091 BGJ262091:BGL262091 BQF262091:BQH262091 CAB262091:CAD262091 CJX262091:CJZ262091 CTT262091:CTV262091 DDP262091:DDR262091 DNL262091:DNN262091 DXH262091:DXJ262091 EHD262091:EHF262091 EQZ262091:ERB262091 FAV262091:FAX262091 FKR262091:FKT262091 FUN262091:FUP262091 GEJ262091:GEL262091 GOF262091:GOH262091 GYB262091:GYD262091 HHX262091:HHZ262091 HRT262091:HRV262091 IBP262091:IBR262091 ILL262091:ILN262091 IVH262091:IVJ262091 JFD262091:JFF262091 JOZ262091:JPB262091 JYV262091:JYX262091 KIR262091:KIT262091 KSN262091:KSP262091 LCJ262091:LCL262091 LMF262091:LMH262091 LWB262091:LWD262091 MFX262091:MFZ262091 MPT262091:MPV262091 MZP262091:MZR262091 NJL262091:NJN262091 NTH262091:NTJ262091 ODD262091:ODF262091 OMZ262091:ONB262091 OWV262091:OWX262091 PGR262091:PGT262091 PQN262091:PQP262091 QAJ262091:QAL262091 QKF262091:QKH262091 QUB262091:QUD262091 RDX262091:RDZ262091 RNT262091:RNV262091 RXP262091:RXR262091 SHL262091:SHN262091 SRH262091:SRJ262091 TBD262091:TBF262091 TKZ262091:TLB262091 TUV262091:TUX262091 UER262091:UET262091 UON262091:UOP262091 UYJ262091:UYL262091 VIF262091:VIH262091 VSB262091:VSD262091 WBX262091:WBZ262091 WLT262091:WLV262091 WVP262091:WVR262091 H327627:J327627 JD327627:JF327627 SZ327627:TB327627 ACV327627:ACX327627 AMR327627:AMT327627 AWN327627:AWP327627 BGJ327627:BGL327627 BQF327627:BQH327627 CAB327627:CAD327627 CJX327627:CJZ327627 CTT327627:CTV327627 DDP327627:DDR327627 DNL327627:DNN327627 DXH327627:DXJ327627 EHD327627:EHF327627 EQZ327627:ERB327627 FAV327627:FAX327627 FKR327627:FKT327627 FUN327627:FUP327627 GEJ327627:GEL327627 GOF327627:GOH327627 GYB327627:GYD327627 HHX327627:HHZ327627 HRT327627:HRV327627 IBP327627:IBR327627 ILL327627:ILN327627 IVH327627:IVJ327627 JFD327627:JFF327627 JOZ327627:JPB327627 JYV327627:JYX327627 KIR327627:KIT327627 KSN327627:KSP327627 LCJ327627:LCL327627 LMF327627:LMH327627 LWB327627:LWD327627 MFX327627:MFZ327627 MPT327627:MPV327627 MZP327627:MZR327627 NJL327627:NJN327627 NTH327627:NTJ327627 ODD327627:ODF327627 OMZ327627:ONB327627 OWV327627:OWX327627 PGR327627:PGT327627 PQN327627:PQP327627 QAJ327627:QAL327627 QKF327627:QKH327627 QUB327627:QUD327627 RDX327627:RDZ327627 RNT327627:RNV327627 RXP327627:RXR327627 SHL327627:SHN327627 SRH327627:SRJ327627 TBD327627:TBF327627 TKZ327627:TLB327627 TUV327627:TUX327627 UER327627:UET327627 UON327627:UOP327627 UYJ327627:UYL327627 VIF327627:VIH327627 VSB327627:VSD327627 WBX327627:WBZ327627 WLT327627:WLV327627 WVP327627:WVR327627 H393163:J393163 JD393163:JF393163 SZ393163:TB393163 ACV393163:ACX393163 AMR393163:AMT393163 AWN393163:AWP393163 BGJ393163:BGL393163 BQF393163:BQH393163 CAB393163:CAD393163 CJX393163:CJZ393163 CTT393163:CTV393163 DDP393163:DDR393163 DNL393163:DNN393163 DXH393163:DXJ393163 EHD393163:EHF393163 EQZ393163:ERB393163 FAV393163:FAX393163 FKR393163:FKT393163 FUN393163:FUP393163 GEJ393163:GEL393163 GOF393163:GOH393163 GYB393163:GYD393163 HHX393163:HHZ393163 HRT393163:HRV393163 IBP393163:IBR393163 ILL393163:ILN393163 IVH393163:IVJ393163 JFD393163:JFF393163 JOZ393163:JPB393163 JYV393163:JYX393163 KIR393163:KIT393163 KSN393163:KSP393163 LCJ393163:LCL393163 LMF393163:LMH393163 LWB393163:LWD393163 MFX393163:MFZ393163 MPT393163:MPV393163 MZP393163:MZR393163 NJL393163:NJN393163 NTH393163:NTJ393163 ODD393163:ODF393163 OMZ393163:ONB393163 OWV393163:OWX393163 PGR393163:PGT393163 PQN393163:PQP393163 QAJ393163:QAL393163 QKF393163:QKH393163 QUB393163:QUD393163 RDX393163:RDZ393163 RNT393163:RNV393163 RXP393163:RXR393163 SHL393163:SHN393163 SRH393163:SRJ393163 TBD393163:TBF393163 TKZ393163:TLB393163 TUV393163:TUX393163 UER393163:UET393163 UON393163:UOP393163 UYJ393163:UYL393163 VIF393163:VIH393163 VSB393163:VSD393163 WBX393163:WBZ393163 WLT393163:WLV393163 WVP393163:WVR393163 H458699:J458699 JD458699:JF458699 SZ458699:TB458699 ACV458699:ACX458699 AMR458699:AMT458699 AWN458699:AWP458699 BGJ458699:BGL458699 BQF458699:BQH458699 CAB458699:CAD458699 CJX458699:CJZ458699 CTT458699:CTV458699 DDP458699:DDR458699 DNL458699:DNN458699 DXH458699:DXJ458699 EHD458699:EHF458699 EQZ458699:ERB458699 FAV458699:FAX458699 FKR458699:FKT458699 FUN458699:FUP458699 GEJ458699:GEL458699 GOF458699:GOH458699 GYB458699:GYD458699 HHX458699:HHZ458699 HRT458699:HRV458699 IBP458699:IBR458699 ILL458699:ILN458699 IVH458699:IVJ458699 JFD458699:JFF458699 JOZ458699:JPB458699 JYV458699:JYX458699 KIR458699:KIT458699 KSN458699:KSP458699 LCJ458699:LCL458699 LMF458699:LMH458699 LWB458699:LWD458699 MFX458699:MFZ458699 MPT458699:MPV458699 MZP458699:MZR458699 NJL458699:NJN458699 NTH458699:NTJ458699 ODD458699:ODF458699 OMZ458699:ONB458699 OWV458699:OWX458699 PGR458699:PGT458699 PQN458699:PQP458699 QAJ458699:QAL458699 QKF458699:QKH458699 QUB458699:QUD458699 RDX458699:RDZ458699 RNT458699:RNV458699 RXP458699:RXR458699 SHL458699:SHN458699 SRH458699:SRJ458699 TBD458699:TBF458699 TKZ458699:TLB458699 TUV458699:TUX458699 UER458699:UET458699 UON458699:UOP458699 UYJ458699:UYL458699 VIF458699:VIH458699 VSB458699:VSD458699 WBX458699:WBZ458699 WLT458699:WLV458699 WVP458699:WVR458699 H524235:J524235 JD524235:JF524235 SZ524235:TB524235 ACV524235:ACX524235 AMR524235:AMT524235 AWN524235:AWP524235 BGJ524235:BGL524235 BQF524235:BQH524235 CAB524235:CAD524235 CJX524235:CJZ524235 CTT524235:CTV524235 DDP524235:DDR524235 DNL524235:DNN524235 DXH524235:DXJ524235 EHD524235:EHF524235 EQZ524235:ERB524235 FAV524235:FAX524235 FKR524235:FKT524235 FUN524235:FUP524235 GEJ524235:GEL524235 GOF524235:GOH524235 GYB524235:GYD524235 HHX524235:HHZ524235 HRT524235:HRV524235 IBP524235:IBR524235 ILL524235:ILN524235 IVH524235:IVJ524235 JFD524235:JFF524235 JOZ524235:JPB524235 JYV524235:JYX524235 KIR524235:KIT524235 KSN524235:KSP524235 LCJ524235:LCL524235 LMF524235:LMH524235 LWB524235:LWD524235 MFX524235:MFZ524235 MPT524235:MPV524235 MZP524235:MZR524235 NJL524235:NJN524235 NTH524235:NTJ524235 ODD524235:ODF524235 OMZ524235:ONB524235 OWV524235:OWX524235 PGR524235:PGT524235 PQN524235:PQP524235 QAJ524235:QAL524235 QKF524235:QKH524235 QUB524235:QUD524235 RDX524235:RDZ524235 RNT524235:RNV524235 RXP524235:RXR524235 SHL524235:SHN524235 SRH524235:SRJ524235 TBD524235:TBF524235 TKZ524235:TLB524235 TUV524235:TUX524235 UER524235:UET524235 UON524235:UOP524235 UYJ524235:UYL524235 VIF524235:VIH524235 VSB524235:VSD524235 WBX524235:WBZ524235 WLT524235:WLV524235 WVP524235:WVR524235 H589771:J589771 JD589771:JF589771 SZ589771:TB589771 ACV589771:ACX589771 AMR589771:AMT589771 AWN589771:AWP589771 BGJ589771:BGL589771 BQF589771:BQH589771 CAB589771:CAD589771 CJX589771:CJZ589771 CTT589771:CTV589771 DDP589771:DDR589771 DNL589771:DNN589771 DXH589771:DXJ589771 EHD589771:EHF589771 EQZ589771:ERB589771 FAV589771:FAX589771 FKR589771:FKT589771 FUN589771:FUP589771 GEJ589771:GEL589771 GOF589771:GOH589771 GYB589771:GYD589771 HHX589771:HHZ589771 HRT589771:HRV589771 IBP589771:IBR589771 ILL589771:ILN589771 IVH589771:IVJ589771 JFD589771:JFF589771 JOZ589771:JPB589771 JYV589771:JYX589771 KIR589771:KIT589771 KSN589771:KSP589771 LCJ589771:LCL589771 LMF589771:LMH589771 LWB589771:LWD589771 MFX589771:MFZ589771 MPT589771:MPV589771 MZP589771:MZR589771 NJL589771:NJN589771 NTH589771:NTJ589771 ODD589771:ODF589771 OMZ589771:ONB589771 OWV589771:OWX589771 PGR589771:PGT589771 PQN589771:PQP589771 QAJ589771:QAL589771 QKF589771:QKH589771 QUB589771:QUD589771 RDX589771:RDZ589771 RNT589771:RNV589771 RXP589771:RXR589771 SHL589771:SHN589771 SRH589771:SRJ589771 TBD589771:TBF589771 TKZ589771:TLB589771 TUV589771:TUX589771 UER589771:UET589771 UON589771:UOP589771 UYJ589771:UYL589771 VIF589771:VIH589771 VSB589771:VSD589771 WBX589771:WBZ589771 WLT589771:WLV589771 WVP589771:WVR589771 H655307:J655307 JD655307:JF655307 SZ655307:TB655307 ACV655307:ACX655307 AMR655307:AMT655307 AWN655307:AWP655307 BGJ655307:BGL655307 BQF655307:BQH655307 CAB655307:CAD655307 CJX655307:CJZ655307 CTT655307:CTV655307 DDP655307:DDR655307 DNL655307:DNN655307 DXH655307:DXJ655307 EHD655307:EHF655307 EQZ655307:ERB655307 FAV655307:FAX655307 FKR655307:FKT655307 FUN655307:FUP655307 GEJ655307:GEL655307 GOF655307:GOH655307 GYB655307:GYD655307 HHX655307:HHZ655307 HRT655307:HRV655307 IBP655307:IBR655307 ILL655307:ILN655307 IVH655307:IVJ655307 JFD655307:JFF655307 JOZ655307:JPB655307 JYV655307:JYX655307 KIR655307:KIT655307 KSN655307:KSP655307 LCJ655307:LCL655307 LMF655307:LMH655307 LWB655307:LWD655307 MFX655307:MFZ655307 MPT655307:MPV655307 MZP655307:MZR655307 NJL655307:NJN655307 NTH655307:NTJ655307 ODD655307:ODF655307 OMZ655307:ONB655307 OWV655307:OWX655307 PGR655307:PGT655307 PQN655307:PQP655307 QAJ655307:QAL655307 QKF655307:QKH655307 QUB655307:QUD655307 RDX655307:RDZ655307 RNT655307:RNV655307 RXP655307:RXR655307 SHL655307:SHN655307 SRH655307:SRJ655307 TBD655307:TBF655307 TKZ655307:TLB655307 TUV655307:TUX655307 UER655307:UET655307 UON655307:UOP655307 UYJ655307:UYL655307 VIF655307:VIH655307 VSB655307:VSD655307 WBX655307:WBZ655307 WLT655307:WLV655307 WVP655307:WVR655307 H720843:J720843 JD720843:JF720843 SZ720843:TB720843 ACV720843:ACX720843 AMR720843:AMT720843 AWN720843:AWP720843 BGJ720843:BGL720843 BQF720843:BQH720843 CAB720843:CAD720843 CJX720843:CJZ720843 CTT720843:CTV720843 DDP720843:DDR720843 DNL720843:DNN720843 DXH720843:DXJ720843 EHD720843:EHF720843 EQZ720843:ERB720843 FAV720843:FAX720843 FKR720843:FKT720843 FUN720843:FUP720843 GEJ720843:GEL720843 GOF720843:GOH720843 GYB720843:GYD720843 HHX720843:HHZ720843 HRT720843:HRV720843 IBP720843:IBR720843 ILL720843:ILN720843 IVH720843:IVJ720843 JFD720843:JFF720843 JOZ720843:JPB720843 JYV720843:JYX720843 KIR720843:KIT720843 KSN720843:KSP720843 LCJ720843:LCL720843 LMF720843:LMH720843 LWB720843:LWD720843 MFX720843:MFZ720843 MPT720843:MPV720843 MZP720843:MZR720843 NJL720843:NJN720843 NTH720843:NTJ720843 ODD720843:ODF720843 OMZ720843:ONB720843 OWV720843:OWX720843 PGR720843:PGT720843 PQN720843:PQP720843 QAJ720843:QAL720843 QKF720843:QKH720843 QUB720843:QUD720843 RDX720843:RDZ720843 RNT720843:RNV720843 RXP720843:RXR720843 SHL720843:SHN720843 SRH720843:SRJ720843 TBD720843:TBF720843 TKZ720843:TLB720843 TUV720843:TUX720843 UER720843:UET720843 UON720843:UOP720843 UYJ720843:UYL720843 VIF720843:VIH720843 VSB720843:VSD720843 WBX720843:WBZ720843 WLT720843:WLV720843 WVP720843:WVR720843 H786379:J786379 JD786379:JF786379 SZ786379:TB786379 ACV786379:ACX786379 AMR786379:AMT786379 AWN786379:AWP786379 BGJ786379:BGL786379 BQF786379:BQH786379 CAB786379:CAD786379 CJX786379:CJZ786379 CTT786379:CTV786379 DDP786379:DDR786379 DNL786379:DNN786379 DXH786379:DXJ786379 EHD786379:EHF786379 EQZ786379:ERB786379 FAV786379:FAX786379 FKR786379:FKT786379 FUN786379:FUP786379 GEJ786379:GEL786379 GOF786379:GOH786379 GYB786379:GYD786379 HHX786379:HHZ786379 HRT786379:HRV786379 IBP786379:IBR786379 ILL786379:ILN786379 IVH786379:IVJ786379 JFD786379:JFF786379 JOZ786379:JPB786379 JYV786379:JYX786379 KIR786379:KIT786379 KSN786379:KSP786379 LCJ786379:LCL786379 LMF786379:LMH786379 LWB786379:LWD786379 MFX786379:MFZ786379 MPT786379:MPV786379 MZP786379:MZR786379 NJL786379:NJN786379 NTH786379:NTJ786379 ODD786379:ODF786379 OMZ786379:ONB786379 OWV786379:OWX786379 PGR786379:PGT786379 PQN786379:PQP786379 QAJ786379:QAL786379 QKF786379:QKH786379 QUB786379:QUD786379 RDX786379:RDZ786379 RNT786379:RNV786379 RXP786379:RXR786379 SHL786379:SHN786379 SRH786379:SRJ786379 TBD786379:TBF786379 TKZ786379:TLB786379 TUV786379:TUX786379 UER786379:UET786379 UON786379:UOP786379 UYJ786379:UYL786379 VIF786379:VIH786379 VSB786379:VSD786379 WBX786379:WBZ786379 WLT786379:WLV786379 WVP786379:WVR786379 H851915:J851915 JD851915:JF851915 SZ851915:TB851915 ACV851915:ACX851915 AMR851915:AMT851915 AWN851915:AWP851915 BGJ851915:BGL851915 BQF851915:BQH851915 CAB851915:CAD851915 CJX851915:CJZ851915 CTT851915:CTV851915 DDP851915:DDR851915 DNL851915:DNN851915 DXH851915:DXJ851915 EHD851915:EHF851915 EQZ851915:ERB851915 FAV851915:FAX851915 FKR851915:FKT851915 FUN851915:FUP851915 GEJ851915:GEL851915 GOF851915:GOH851915 GYB851915:GYD851915 HHX851915:HHZ851915 HRT851915:HRV851915 IBP851915:IBR851915 ILL851915:ILN851915 IVH851915:IVJ851915 JFD851915:JFF851915 JOZ851915:JPB851915 JYV851915:JYX851915 KIR851915:KIT851915 KSN851915:KSP851915 LCJ851915:LCL851915 LMF851915:LMH851915 LWB851915:LWD851915 MFX851915:MFZ851915 MPT851915:MPV851915 MZP851915:MZR851915 NJL851915:NJN851915 NTH851915:NTJ851915 ODD851915:ODF851915 OMZ851915:ONB851915 OWV851915:OWX851915 PGR851915:PGT851915 PQN851915:PQP851915 QAJ851915:QAL851915 QKF851915:QKH851915 QUB851915:QUD851915 RDX851915:RDZ851915 RNT851915:RNV851915 RXP851915:RXR851915 SHL851915:SHN851915 SRH851915:SRJ851915 TBD851915:TBF851915 TKZ851915:TLB851915 TUV851915:TUX851915 UER851915:UET851915 UON851915:UOP851915 UYJ851915:UYL851915 VIF851915:VIH851915 VSB851915:VSD851915 WBX851915:WBZ851915 WLT851915:WLV851915 WVP851915:WVR851915 H917451:J917451 JD917451:JF917451 SZ917451:TB917451 ACV917451:ACX917451 AMR917451:AMT917451 AWN917451:AWP917451 BGJ917451:BGL917451 BQF917451:BQH917451 CAB917451:CAD917451 CJX917451:CJZ917451 CTT917451:CTV917451 DDP917451:DDR917451 DNL917451:DNN917451 DXH917451:DXJ917451 EHD917451:EHF917451 EQZ917451:ERB917451 FAV917451:FAX917451 FKR917451:FKT917451 FUN917451:FUP917451 GEJ917451:GEL917451 GOF917451:GOH917451 GYB917451:GYD917451 HHX917451:HHZ917451 HRT917451:HRV917451 IBP917451:IBR917451 ILL917451:ILN917451 IVH917451:IVJ917451 JFD917451:JFF917451 JOZ917451:JPB917451 JYV917451:JYX917451 KIR917451:KIT917451 KSN917451:KSP917451 LCJ917451:LCL917451 LMF917451:LMH917451 LWB917451:LWD917451 MFX917451:MFZ917451 MPT917451:MPV917451 MZP917451:MZR917451 NJL917451:NJN917451 NTH917451:NTJ917451 ODD917451:ODF917451 OMZ917451:ONB917451 OWV917451:OWX917451 PGR917451:PGT917451 PQN917451:PQP917451 QAJ917451:QAL917451 QKF917451:QKH917451 QUB917451:QUD917451 RDX917451:RDZ917451 RNT917451:RNV917451 RXP917451:RXR917451 SHL917451:SHN917451 SRH917451:SRJ917451 TBD917451:TBF917451 TKZ917451:TLB917451 TUV917451:TUX917451 UER917451:UET917451 UON917451:UOP917451 UYJ917451:UYL917451 VIF917451:VIH917451 VSB917451:VSD917451 WBX917451:WBZ917451 WLT917451:WLV917451 WVP917451:WVR917451 H982987:J982987 JD982987:JF982987 SZ982987:TB982987 ACV982987:ACX982987 AMR982987:AMT982987 AWN982987:AWP982987 BGJ982987:BGL982987 BQF982987:BQH982987 CAB982987:CAD982987 CJX982987:CJZ982987 CTT982987:CTV982987 DDP982987:DDR982987 DNL982987:DNN982987 DXH982987:DXJ982987 EHD982987:EHF982987 EQZ982987:ERB982987 FAV982987:FAX982987 FKR982987:FKT982987 FUN982987:FUP982987 GEJ982987:GEL982987 GOF982987:GOH982987 GYB982987:GYD982987 HHX982987:HHZ982987 HRT982987:HRV982987 IBP982987:IBR982987 ILL982987:ILN982987 IVH982987:IVJ982987 JFD982987:JFF982987 JOZ982987:JPB982987 JYV982987:JYX982987 KIR982987:KIT982987 KSN982987:KSP982987 LCJ982987:LCL982987 LMF982987:LMH982987 LWB982987:LWD982987 MFX982987:MFZ982987 MPT982987:MPV982987 MZP982987:MZR982987 NJL982987:NJN982987 NTH982987:NTJ982987 ODD982987:ODF982987 OMZ982987:ONB982987 OWV982987:OWX982987 PGR982987:PGT982987 PQN982987:PQP982987 QAJ982987:QAL982987 QKF982987:QKH982987 QUB982987:QUD982987 RDX982987:RDZ982987 RNT982987:RNV982987 RXP982987:RXR982987 SHL982987:SHN982987 SRH982987:SRJ982987 TBD982987:TBF982987 TKZ982987:TLB982987 TUV982987:TUX982987 UER982987:UET982987 UON982987:UOP982987 UYJ982987:UYL982987 VIF982987:VIH982987 VSB982987:VSD982987 WBX982987:WBZ982987 WLT982987:WLV982987 H15:J15 WVP983039:WVR983039 H65535:J65535 JD65535:JF65535 SZ65535:TB65535 ACV65535:ACX65535 AMR65535:AMT65535 AWN65535:AWP65535 BGJ65535:BGL65535 BQF65535:BQH65535 CAB65535:CAD65535 CJX65535:CJZ65535 CTT65535:CTV65535 DDP65535:DDR65535 DNL65535:DNN65535 DXH65535:DXJ65535 EHD65535:EHF65535 EQZ65535:ERB65535 FAV65535:FAX65535 FKR65535:FKT65535 FUN65535:FUP65535 GEJ65535:GEL65535 GOF65535:GOH65535 GYB65535:GYD65535 HHX65535:HHZ65535 HRT65535:HRV65535 IBP65535:IBR65535 ILL65535:ILN65535 IVH65535:IVJ65535 JFD65535:JFF65535 JOZ65535:JPB65535 JYV65535:JYX65535 KIR65535:KIT65535 KSN65535:KSP65535 LCJ65535:LCL65535 LMF65535:LMH65535 LWB65535:LWD65535 MFX65535:MFZ65535 MPT65535:MPV65535 MZP65535:MZR65535 NJL65535:NJN65535 NTH65535:NTJ65535 ODD65535:ODF65535 OMZ65535:ONB65535 OWV65535:OWX65535 PGR65535:PGT65535 PQN65535:PQP65535 QAJ65535:QAL65535 QKF65535:QKH65535 QUB65535:QUD65535 RDX65535:RDZ65535 RNT65535:RNV65535 RXP65535:RXR65535 SHL65535:SHN65535 SRH65535:SRJ65535 TBD65535:TBF65535 TKZ65535:TLB65535 TUV65535:TUX65535 UER65535:UET65535 UON65535:UOP65535 UYJ65535:UYL65535 VIF65535:VIH65535 VSB65535:VSD65535 WBX65535:WBZ65535 WLT65535:WLV65535 WVP65535:WVR65535 H131071:J131071 JD131071:JF131071 SZ131071:TB131071 ACV131071:ACX131071 AMR131071:AMT131071 AWN131071:AWP131071 BGJ131071:BGL131071 BQF131071:BQH131071 CAB131071:CAD131071 CJX131071:CJZ131071 CTT131071:CTV131071 DDP131071:DDR131071 DNL131071:DNN131071 DXH131071:DXJ131071 EHD131071:EHF131071 EQZ131071:ERB131071 FAV131071:FAX131071 FKR131071:FKT131071 FUN131071:FUP131071 GEJ131071:GEL131071 GOF131071:GOH131071 GYB131071:GYD131071 HHX131071:HHZ131071 HRT131071:HRV131071 IBP131071:IBR131071 ILL131071:ILN131071 IVH131071:IVJ131071 JFD131071:JFF131071 JOZ131071:JPB131071 JYV131071:JYX131071 KIR131071:KIT131071 KSN131071:KSP131071 LCJ131071:LCL131071 LMF131071:LMH131071 LWB131071:LWD131071 MFX131071:MFZ131071 MPT131071:MPV131071 MZP131071:MZR131071 NJL131071:NJN131071 NTH131071:NTJ131071 ODD131071:ODF131071 OMZ131071:ONB131071 OWV131071:OWX131071 PGR131071:PGT131071 PQN131071:PQP131071 QAJ131071:QAL131071 QKF131071:QKH131071 QUB131071:QUD131071 RDX131071:RDZ131071 RNT131071:RNV131071 RXP131071:RXR131071 SHL131071:SHN131071 SRH131071:SRJ131071 TBD131071:TBF131071 TKZ131071:TLB131071 TUV131071:TUX131071 UER131071:UET131071 UON131071:UOP131071 UYJ131071:UYL131071 VIF131071:VIH131071 VSB131071:VSD131071 WBX131071:WBZ131071 WLT131071:WLV131071 WVP131071:WVR131071 H196607:J196607 JD196607:JF196607 SZ196607:TB196607 ACV196607:ACX196607 AMR196607:AMT196607 AWN196607:AWP196607 BGJ196607:BGL196607 BQF196607:BQH196607 CAB196607:CAD196607 CJX196607:CJZ196607 CTT196607:CTV196607 DDP196607:DDR196607 DNL196607:DNN196607 DXH196607:DXJ196607 EHD196607:EHF196607 EQZ196607:ERB196607 FAV196607:FAX196607 FKR196607:FKT196607 FUN196607:FUP196607 GEJ196607:GEL196607 GOF196607:GOH196607 GYB196607:GYD196607 HHX196607:HHZ196607 HRT196607:HRV196607 IBP196607:IBR196607 ILL196607:ILN196607 IVH196607:IVJ196607 JFD196607:JFF196607 JOZ196607:JPB196607 JYV196607:JYX196607 KIR196607:KIT196607 KSN196607:KSP196607 LCJ196607:LCL196607 LMF196607:LMH196607 LWB196607:LWD196607 MFX196607:MFZ196607 MPT196607:MPV196607 MZP196607:MZR196607 NJL196607:NJN196607 NTH196607:NTJ196607 ODD196607:ODF196607 OMZ196607:ONB196607 OWV196607:OWX196607 PGR196607:PGT196607 PQN196607:PQP196607 QAJ196607:QAL196607 QKF196607:QKH196607 QUB196607:QUD196607 RDX196607:RDZ196607 RNT196607:RNV196607 RXP196607:RXR196607 SHL196607:SHN196607 SRH196607:SRJ196607 TBD196607:TBF196607 TKZ196607:TLB196607 TUV196607:TUX196607 UER196607:UET196607 UON196607:UOP196607 UYJ196607:UYL196607 VIF196607:VIH196607 VSB196607:VSD196607 WBX196607:WBZ196607 WLT196607:WLV196607 WVP196607:WVR196607 H262143:J262143 JD262143:JF262143 SZ262143:TB262143 ACV262143:ACX262143 AMR262143:AMT262143 AWN262143:AWP262143 BGJ262143:BGL262143 BQF262143:BQH262143 CAB262143:CAD262143 CJX262143:CJZ262143 CTT262143:CTV262143 DDP262143:DDR262143 DNL262143:DNN262143 DXH262143:DXJ262143 EHD262143:EHF262143 EQZ262143:ERB262143 FAV262143:FAX262143 FKR262143:FKT262143 FUN262143:FUP262143 GEJ262143:GEL262143 GOF262143:GOH262143 GYB262143:GYD262143 HHX262143:HHZ262143 HRT262143:HRV262143 IBP262143:IBR262143 ILL262143:ILN262143 IVH262143:IVJ262143 JFD262143:JFF262143 JOZ262143:JPB262143 JYV262143:JYX262143 KIR262143:KIT262143 KSN262143:KSP262143 LCJ262143:LCL262143 LMF262143:LMH262143 LWB262143:LWD262143 MFX262143:MFZ262143 MPT262143:MPV262143 MZP262143:MZR262143 NJL262143:NJN262143 NTH262143:NTJ262143 ODD262143:ODF262143 OMZ262143:ONB262143 OWV262143:OWX262143 PGR262143:PGT262143 PQN262143:PQP262143 QAJ262143:QAL262143 QKF262143:QKH262143 QUB262143:QUD262143 RDX262143:RDZ262143 RNT262143:RNV262143 RXP262143:RXR262143 SHL262143:SHN262143 SRH262143:SRJ262143 TBD262143:TBF262143 TKZ262143:TLB262143 TUV262143:TUX262143 UER262143:UET262143 UON262143:UOP262143 UYJ262143:UYL262143 VIF262143:VIH262143 VSB262143:VSD262143 WBX262143:WBZ262143 WLT262143:WLV262143 WVP262143:WVR262143 H327679:J327679 JD327679:JF327679 SZ327679:TB327679 ACV327679:ACX327679 AMR327679:AMT327679 AWN327679:AWP327679 BGJ327679:BGL327679 BQF327679:BQH327679 CAB327679:CAD327679 CJX327679:CJZ327679 CTT327679:CTV327679 DDP327679:DDR327679 DNL327679:DNN327679 DXH327679:DXJ327679 EHD327679:EHF327679 EQZ327679:ERB327679 FAV327679:FAX327679 FKR327679:FKT327679 FUN327679:FUP327679 GEJ327679:GEL327679 GOF327679:GOH327679 GYB327679:GYD327679 HHX327679:HHZ327679 HRT327679:HRV327679 IBP327679:IBR327679 ILL327679:ILN327679 IVH327679:IVJ327679 JFD327679:JFF327679 JOZ327679:JPB327679 JYV327679:JYX327679 KIR327679:KIT327679 KSN327679:KSP327679 LCJ327679:LCL327679 LMF327679:LMH327679 LWB327679:LWD327679 MFX327679:MFZ327679 MPT327679:MPV327679 MZP327679:MZR327679 NJL327679:NJN327679 NTH327679:NTJ327679 ODD327679:ODF327679 OMZ327679:ONB327679 OWV327679:OWX327679 PGR327679:PGT327679 PQN327679:PQP327679 QAJ327679:QAL327679 QKF327679:QKH327679 QUB327679:QUD327679 RDX327679:RDZ327679 RNT327679:RNV327679 RXP327679:RXR327679 SHL327679:SHN327679 SRH327679:SRJ327679 TBD327679:TBF327679 TKZ327679:TLB327679 TUV327679:TUX327679 UER327679:UET327679 UON327679:UOP327679 UYJ327679:UYL327679 VIF327679:VIH327679 VSB327679:VSD327679 WBX327679:WBZ327679 WLT327679:WLV327679 WVP327679:WVR327679 H393215:J393215 JD393215:JF393215 SZ393215:TB393215 ACV393215:ACX393215 AMR393215:AMT393215 AWN393215:AWP393215 BGJ393215:BGL393215 BQF393215:BQH393215 CAB393215:CAD393215 CJX393215:CJZ393215 CTT393215:CTV393215 DDP393215:DDR393215 DNL393215:DNN393215 DXH393215:DXJ393215 EHD393215:EHF393215 EQZ393215:ERB393215 FAV393215:FAX393215 FKR393215:FKT393215 FUN393215:FUP393215 GEJ393215:GEL393215 GOF393215:GOH393215 GYB393215:GYD393215 HHX393215:HHZ393215 HRT393215:HRV393215 IBP393215:IBR393215 ILL393215:ILN393215 IVH393215:IVJ393215 JFD393215:JFF393215 JOZ393215:JPB393215 JYV393215:JYX393215 KIR393215:KIT393215 KSN393215:KSP393215 LCJ393215:LCL393215 LMF393215:LMH393215 LWB393215:LWD393215 MFX393215:MFZ393215 MPT393215:MPV393215 MZP393215:MZR393215 NJL393215:NJN393215 NTH393215:NTJ393215 ODD393215:ODF393215 OMZ393215:ONB393215 OWV393215:OWX393215 PGR393215:PGT393215 PQN393215:PQP393215 QAJ393215:QAL393215 QKF393215:QKH393215 QUB393215:QUD393215 RDX393215:RDZ393215 RNT393215:RNV393215 RXP393215:RXR393215 SHL393215:SHN393215 SRH393215:SRJ393215 TBD393215:TBF393215 TKZ393215:TLB393215 TUV393215:TUX393215 UER393215:UET393215 UON393215:UOP393215 UYJ393215:UYL393215 VIF393215:VIH393215 VSB393215:VSD393215 WBX393215:WBZ393215 WLT393215:WLV393215 WVP393215:WVR393215 H458751:J458751 JD458751:JF458751 SZ458751:TB458751 ACV458751:ACX458751 AMR458751:AMT458751 AWN458751:AWP458751 BGJ458751:BGL458751 BQF458751:BQH458751 CAB458751:CAD458751 CJX458751:CJZ458751 CTT458751:CTV458751 DDP458751:DDR458751 DNL458751:DNN458751 DXH458751:DXJ458751 EHD458751:EHF458751 EQZ458751:ERB458751 FAV458751:FAX458751 FKR458751:FKT458751 FUN458751:FUP458751 GEJ458751:GEL458751 GOF458751:GOH458751 GYB458751:GYD458751 HHX458751:HHZ458751 HRT458751:HRV458751 IBP458751:IBR458751 ILL458751:ILN458751 IVH458751:IVJ458751 JFD458751:JFF458751 JOZ458751:JPB458751 JYV458751:JYX458751 KIR458751:KIT458751 KSN458751:KSP458751 LCJ458751:LCL458751 LMF458751:LMH458751 LWB458751:LWD458751 MFX458751:MFZ458751 MPT458751:MPV458751 MZP458751:MZR458751 NJL458751:NJN458751 NTH458751:NTJ458751 ODD458751:ODF458751 OMZ458751:ONB458751 OWV458751:OWX458751 PGR458751:PGT458751 PQN458751:PQP458751 QAJ458751:QAL458751 QKF458751:QKH458751 QUB458751:QUD458751 RDX458751:RDZ458751 RNT458751:RNV458751 RXP458751:RXR458751 SHL458751:SHN458751 SRH458751:SRJ458751 TBD458751:TBF458751 TKZ458751:TLB458751 TUV458751:TUX458751 UER458751:UET458751 UON458751:UOP458751 UYJ458751:UYL458751 VIF458751:VIH458751 VSB458751:VSD458751 WBX458751:WBZ458751 WLT458751:WLV458751 WVP458751:WVR458751 H524287:J524287 JD524287:JF524287 SZ524287:TB524287 ACV524287:ACX524287 AMR524287:AMT524287 AWN524287:AWP524287 BGJ524287:BGL524287 BQF524287:BQH524287 CAB524287:CAD524287 CJX524287:CJZ524287 CTT524287:CTV524287 DDP524287:DDR524287 DNL524287:DNN524287 DXH524287:DXJ524287 EHD524287:EHF524287 EQZ524287:ERB524287 FAV524287:FAX524287 FKR524287:FKT524287 FUN524287:FUP524287 GEJ524287:GEL524287 GOF524287:GOH524287 GYB524287:GYD524287 HHX524287:HHZ524287 HRT524287:HRV524287 IBP524287:IBR524287 ILL524287:ILN524287 IVH524287:IVJ524287 JFD524287:JFF524287 JOZ524287:JPB524287 JYV524287:JYX524287 KIR524287:KIT524287 KSN524287:KSP524287 LCJ524287:LCL524287 LMF524287:LMH524287 LWB524287:LWD524287 MFX524287:MFZ524287 MPT524287:MPV524287 MZP524287:MZR524287 NJL524287:NJN524287 NTH524287:NTJ524287 ODD524287:ODF524287 OMZ524287:ONB524287 OWV524287:OWX524287 PGR524287:PGT524287 PQN524287:PQP524287 QAJ524287:QAL524287 QKF524287:QKH524287 QUB524287:QUD524287 RDX524287:RDZ524287 RNT524287:RNV524287 RXP524287:RXR524287 SHL524287:SHN524287 SRH524287:SRJ524287 TBD524287:TBF524287 TKZ524287:TLB524287 TUV524287:TUX524287 UER524287:UET524287 UON524287:UOP524287 UYJ524287:UYL524287 VIF524287:VIH524287 VSB524287:VSD524287 WBX524287:WBZ524287 WLT524287:WLV524287 WVP524287:WVR524287 H589823:J589823 JD589823:JF589823 SZ589823:TB589823 ACV589823:ACX589823 AMR589823:AMT589823 AWN589823:AWP589823 BGJ589823:BGL589823 BQF589823:BQH589823 CAB589823:CAD589823 CJX589823:CJZ589823 CTT589823:CTV589823 DDP589823:DDR589823 DNL589823:DNN589823 DXH589823:DXJ589823 EHD589823:EHF589823 EQZ589823:ERB589823 FAV589823:FAX589823 FKR589823:FKT589823 FUN589823:FUP589823 GEJ589823:GEL589823 GOF589823:GOH589823 GYB589823:GYD589823 HHX589823:HHZ589823 HRT589823:HRV589823 IBP589823:IBR589823 ILL589823:ILN589823 IVH589823:IVJ589823 JFD589823:JFF589823 JOZ589823:JPB589823 JYV589823:JYX589823 KIR589823:KIT589823 KSN589823:KSP589823 LCJ589823:LCL589823 LMF589823:LMH589823 LWB589823:LWD589823 MFX589823:MFZ589823 MPT589823:MPV589823 MZP589823:MZR589823 NJL589823:NJN589823 NTH589823:NTJ589823 ODD589823:ODF589823 OMZ589823:ONB589823 OWV589823:OWX589823 PGR589823:PGT589823 PQN589823:PQP589823 QAJ589823:QAL589823 QKF589823:QKH589823 QUB589823:QUD589823 RDX589823:RDZ589823 RNT589823:RNV589823 RXP589823:RXR589823 SHL589823:SHN589823 SRH589823:SRJ589823 TBD589823:TBF589823 TKZ589823:TLB589823 TUV589823:TUX589823 UER589823:UET589823 UON589823:UOP589823 UYJ589823:UYL589823 VIF589823:VIH589823 VSB589823:VSD589823 WBX589823:WBZ589823 WLT589823:WLV589823 WVP589823:WVR589823 H655359:J655359 JD655359:JF655359 SZ655359:TB655359 ACV655359:ACX655359 AMR655359:AMT655359 AWN655359:AWP655359 BGJ655359:BGL655359 BQF655359:BQH655359 CAB655359:CAD655359 CJX655359:CJZ655359 CTT655359:CTV655359 DDP655359:DDR655359 DNL655359:DNN655359 DXH655359:DXJ655359 EHD655359:EHF655359 EQZ655359:ERB655359 FAV655359:FAX655359 FKR655359:FKT655359 FUN655359:FUP655359 GEJ655359:GEL655359 GOF655359:GOH655359 GYB655359:GYD655359 HHX655359:HHZ655359 HRT655359:HRV655359 IBP655359:IBR655359 ILL655359:ILN655359 IVH655359:IVJ655359 JFD655359:JFF655359 JOZ655359:JPB655359 JYV655359:JYX655359 KIR655359:KIT655359 KSN655359:KSP655359 LCJ655359:LCL655359 LMF655359:LMH655359 LWB655359:LWD655359 MFX655359:MFZ655359 MPT655359:MPV655359 MZP655359:MZR655359 NJL655359:NJN655359 NTH655359:NTJ655359 ODD655359:ODF655359 OMZ655359:ONB655359 OWV655359:OWX655359 PGR655359:PGT655359 PQN655359:PQP655359 QAJ655359:QAL655359 QKF655359:QKH655359 QUB655359:QUD655359 RDX655359:RDZ655359 RNT655359:RNV655359 RXP655359:RXR655359 SHL655359:SHN655359 SRH655359:SRJ655359 TBD655359:TBF655359 TKZ655359:TLB655359 TUV655359:TUX655359 UER655359:UET655359 UON655359:UOP655359 UYJ655359:UYL655359 VIF655359:VIH655359 VSB655359:VSD655359 WBX655359:WBZ655359 WLT655359:WLV655359 WVP655359:WVR655359 H720895:J720895 JD720895:JF720895 SZ720895:TB720895 ACV720895:ACX720895 AMR720895:AMT720895 AWN720895:AWP720895 BGJ720895:BGL720895 BQF720895:BQH720895 CAB720895:CAD720895 CJX720895:CJZ720895 CTT720895:CTV720895 DDP720895:DDR720895 DNL720895:DNN720895 DXH720895:DXJ720895 EHD720895:EHF720895 EQZ720895:ERB720895 FAV720895:FAX720895 FKR720895:FKT720895 FUN720895:FUP720895 GEJ720895:GEL720895 GOF720895:GOH720895 GYB720895:GYD720895 HHX720895:HHZ720895 HRT720895:HRV720895 IBP720895:IBR720895 ILL720895:ILN720895 IVH720895:IVJ720895 JFD720895:JFF720895 JOZ720895:JPB720895 JYV720895:JYX720895 KIR720895:KIT720895 KSN720895:KSP720895 LCJ720895:LCL720895 LMF720895:LMH720895 LWB720895:LWD720895 MFX720895:MFZ720895 MPT720895:MPV720895 MZP720895:MZR720895 NJL720895:NJN720895 NTH720895:NTJ720895 ODD720895:ODF720895 OMZ720895:ONB720895 OWV720895:OWX720895 PGR720895:PGT720895 PQN720895:PQP720895 QAJ720895:QAL720895 QKF720895:QKH720895 QUB720895:QUD720895 RDX720895:RDZ720895 RNT720895:RNV720895 RXP720895:RXR720895 SHL720895:SHN720895 SRH720895:SRJ720895 TBD720895:TBF720895 TKZ720895:TLB720895 TUV720895:TUX720895 UER720895:UET720895 UON720895:UOP720895 UYJ720895:UYL720895 VIF720895:VIH720895 VSB720895:VSD720895 WBX720895:WBZ720895 WLT720895:WLV720895 WVP720895:WVR720895 H786431:J786431 JD786431:JF786431 SZ786431:TB786431 ACV786431:ACX786431 AMR786431:AMT786431 AWN786431:AWP786431 BGJ786431:BGL786431 BQF786431:BQH786431 CAB786431:CAD786431 CJX786431:CJZ786431 CTT786431:CTV786431 DDP786431:DDR786431 DNL786431:DNN786431 DXH786431:DXJ786431 EHD786431:EHF786431 EQZ786431:ERB786431 FAV786431:FAX786431 FKR786431:FKT786431 FUN786431:FUP786431 GEJ786431:GEL786431 GOF786431:GOH786431 GYB786431:GYD786431 HHX786431:HHZ786431 HRT786431:HRV786431 IBP786431:IBR786431 ILL786431:ILN786431 IVH786431:IVJ786431 JFD786431:JFF786431 JOZ786431:JPB786431 JYV786431:JYX786431 KIR786431:KIT786431 KSN786431:KSP786431 LCJ786431:LCL786431 LMF786431:LMH786431 LWB786431:LWD786431 MFX786431:MFZ786431 MPT786431:MPV786431 MZP786431:MZR786431 NJL786431:NJN786431 NTH786431:NTJ786431 ODD786431:ODF786431 OMZ786431:ONB786431 OWV786431:OWX786431 PGR786431:PGT786431 PQN786431:PQP786431 QAJ786431:QAL786431 QKF786431:QKH786431 QUB786431:QUD786431 RDX786431:RDZ786431 RNT786431:RNV786431 RXP786431:RXR786431 SHL786431:SHN786431 SRH786431:SRJ786431 TBD786431:TBF786431 TKZ786431:TLB786431 TUV786431:TUX786431 UER786431:UET786431 UON786431:UOP786431 UYJ786431:UYL786431 VIF786431:VIH786431 VSB786431:VSD786431 WBX786431:WBZ786431 WLT786431:WLV786431 WVP786431:WVR786431 H851967:J851967 JD851967:JF851967 SZ851967:TB851967 ACV851967:ACX851967 AMR851967:AMT851967 AWN851967:AWP851967 BGJ851967:BGL851967 BQF851967:BQH851967 CAB851967:CAD851967 CJX851967:CJZ851967 CTT851967:CTV851967 DDP851967:DDR851967 DNL851967:DNN851967 DXH851967:DXJ851967 EHD851967:EHF851967 EQZ851967:ERB851967 FAV851967:FAX851967 FKR851967:FKT851967 FUN851967:FUP851967 GEJ851967:GEL851967 GOF851967:GOH851967 GYB851967:GYD851967 HHX851967:HHZ851967 HRT851967:HRV851967 IBP851967:IBR851967 ILL851967:ILN851967 IVH851967:IVJ851967 JFD851967:JFF851967 JOZ851967:JPB851967 JYV851967:JYX851967 KIR851967:KIT851967 KSN851967:KSP851967 LCJ851967:LCL851967 LMF851967:LMH851967 LWB851967:LWD851967 MFX851967:MFZ851967 MPT851967:MPV851967 MZP851967:MZR851967 NJL851967:NJN851967 NTH851967:NTJ851967 ODD851967:ODF851967 OMZ851967:ONB851967 OWV851967:OWX851967 PGR851967:PGT851967 PQN851967:PQP851967 QAJ851967:QAL851967 QKF851967:QKH851967 QUB851967:QUD851967 RDX851967:RDZ851967 RNT851967:RNV851967 RXP851967:RXR851967 SHL851967:SHN851967 SRH851967:SRJ851967 TBD851967:TBF851967 TKZ851967:TLB851967 TUV851967:TUX851967 UER851967:UET851967 UON851967:UOP851967 UYJ851967:UYL851967 VIF851967:VIH851967 VSB851967:VSD851967 WBX851967:WBZ851967 WLT851967:WLV851967 WVP851967:WVR851967 H917503:J917503 JD917503:JF917503 SZ917503:TB917503 ACV917503:ACX917503 AMR917503:AMT917503 AWN917503:AWP917503 BGJ917503:BGL917503 BQF917503:BQH917503 CAB917503:CAD917503 CJX917503:CJZ917503 CTT917503:CTV917503 DDP917503:DDR917503 DNL917503:DNN917503 DXH917503:DXJ917503 EHD917503:EHF917503 EQZ917503:ERB917503 FAV917503:FAX917503 FKR917503:FKT917503 FUN917503:FUP917503 GEJ917503:GEL917503 GOF917503:GOH917503 GYB917503:GYD917503 HHX917503:HHZ917503 HRT917503:HRV917503 IBP917503:IBR917503 ILL917503:ILN917503 IVH917503:IVJ917503 JFD917503:JFF917503 JOZ917503:JPB917503 JYV917503:JYX917503 KIR917503:KIT917503 KSN917503:KSP917503 LCJ917503:LCL917503 LMF917503:LMH917503 LWB917503:LWD917503 MFX917503:MFZ917503 MPT917503:MPV917503 MZP917503:MZR917503 NJL917503:NJN917503 NTH917503:NTJ917503 ODD917503:ODF917503 OMZ917503:ONB917503 OWV917503:OWX917503 PGR917503:PGT917503 PQN917503:PQP917503 QAJ917503:QAL917503 QKF917503:QKH917503 QUB917503:QUD917503 RDX917503:RDZ917503 RNT917503:RNV917503 RXP917503:RXR917503 SHL917503:SHN917503 SRH917503:SRJ917503 TBD917503:TBF917503 TKZ917503:TLB917503 TUV917503:TUX917503 UER917503:UET917503 UON917503:UOP917503 UYJ917503:UYL917503 VIF917503:VIH917503 VSB917503:VSD917503 WBX917503:WBZ917503 WLT917503:WLV917503 WVP917503:WVR917503 H983039:J983039 JD983039:JF983039 SZ983039:TB983039 ACV983039:ACX983039 AMR983039:AMT983039 AWN983039:AWP983039 BGJ983039:BGL983039 BQF983039:BQH983039 CAB983039:CAD983039 CJX983039:CJZ983039 CTT983039:CTV983039 DDP983039:DDR983039 DNL983039:DNN983039 DXH983039:DXJ983039 EHD983039:EHF983039 EQZ983039:ERB983039 FAV983039:FAX983039 FKR983039:FKT983039 FUN983039:FUP983039 GEJ983039:GEL983039 GOF983039:GOH983039 GYB983039:GYD983039 HHX983039:HHZ983039 HRT983039:HRV983039 IBP983039:IBR983039 ILL983039:ILN983039 IVH983039:IVJ983039 JFD983039:JFF983039 JOZ983039:JPB983039 JYV983039:JYX983039 KIR983039:KIT983039 KSN983039:KSP983039 LCJ983039:LCL983039 LMF983039:LMH983039 LWB983039:LWD983039 MFX983039:MFZ983039 MPT983039:MPV983039 MZP983039:MZR983039 NJL983039:NJN983039 NTH983039:NTJ983039 ODD983039:ODF983039 OMZ983039:ONB983039 OWV983039:OWX983039 PGR983039:PGT983039 PQN983039:PQP983039 QAJ983039:QAL983039 QKF983039:QKH983039 QUB983039:QUD983039 RDX983039:RDZ983039 RNT983039:RNV983039 RXP983039:RXR983039 SHL983039:SHN983039 SRH983039:SRJ983039 TBD983039:TBF983039 TKZ983039:TLB983039 TUV983039:TUX983039 UER983039:UET983039 UON983039:UOP983039 UYJ983039:UYL983039 VIF983039:VIH983039 VSB983039:VSD983039 WBX983039:WBZ983039 WLT983039:WLV983039 WVX983024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0 JL65520 TH65520 ADD65520 AMZ65520 AWV65520 BGR65520 BQN65520 CAJ65520 CKF65520 CUB65520 DDX65520 DNT65520 DXP65520 EHL65520 ERH65520 FBD65520 FKZ65520 FUV65520 GER65520 GON65520 GYJ65520 HIF65520 HSB65520 IBX65520 ILT65520 IVP65520 JFL65520 JPH65520 JZD65520 KIZ65520 KSV65520 LCR65520 LMN65520 LWJ65520 MGF65520 MQB65520 MZX65520 NJT65520 NTP65520 ODL65520 ONH65520 OXD65520 PGZ65520 PQV65520 QAR65520 QKN65520 QUJ65520 REF65520 ROB65520 RXX65520 SHT65520 SRP65520 TBL65520 TLH65520 TVD65520 UEZ65520 UOV65520 UYR65520 VIN65520 VSJ65520 WCF65520 WMB65520 WVX65520 P131056 JL131056 TH131056 ADD131056 AMZ131056 AWV131056 BGR131056 BQN131056 CAJ131056 CKF131056 CUB131056 DDX131056 DNT131056 DXP131056 EHL131056 ERH131056 FBD131056 FKZ131056 FUV131056 GER131056 GON131056 GYJ131056 HIF131056 HSB131056 IBX131056 ILT131056 IVP131056 JFL131056 JPH131056 JZD131056 KIZ131056 KSV131056 LCR131056 LMN131056 LWJ131056 MGF131056 MQB131056 MZX131056 NJT131056 NTP131056 ODL131056 ONH131056 OXD131056 PGZ131056 PQV131056 QAR131056 QKN131056 QUJ131056 REF131056 ROB131056 RXX131056 SHT131056 SRP131056 TBL131056 TLH131056 TVD131056 UEZ131056 UOV131056 UYR131056 VIN131056 VSJ131056 WCF131056 WMB131056 WVX131056 P196592 JL196592 TH196592 ADD196592 AMZ196592 AWV196592 BGR196592 BQN196592 CAJ196592 CKF196592 CUB196592 DDX196592 DNT196592 DXP196592 EHL196592 ERH196592 FBD196592 FKZ196592 FUV196592 GER196592 GON196592 GYJ196592 HIF196592 HSB196592 IBX196592 ILT196592 IVP196592 JFL196592 JPH196592 JZD196592 KIZ196592 KSV196592 LCR196592 LMN196592 LWJ196592 MGF196592 MQB196592 MZX196592 NJT196592 NTP196592 ODL196592 ONH196592 OXD196592 PGZ196592 PQV196592 QAR196592 QKN196592 QUJ196592 REF196592 ROB196592 RXX196592 SHT196592 SRP196592 TBL196592 TLH196592 TVD196592 UEZ196592 UOV196592 UYR196592 VIN196592 VSJ196592 WCF196592 WMB196592 WVX196592 P262128 JL262128 TH262128 ADD262128 AMZ262128 AWV262128 BGR262128 BQN262128 CAJ262128 CKF262128 CUB262128 DDX262128 DNT262128 DXP262128 EHL262128 ERH262128 FBD262128 FKZ262128 FUV262128 GER262128 GON262128 GYJ262128 HIF262128 HSB262128 IBX262128 ILT262128 IVP262128 JFL262128 JPH262128 JZD262128 KIZ262128 KSV262128 LCR262128 LMN262128 LWJ262128 MGF262128 MQB262128 MZX262128 NJT262128 NTP262128 ODL262128 ONH262128 OXD262128 PGZ262128 PQV262128 QAR262128 QKN262128 QUJ262128 REF262128 ROB262128 RXX262128 SHT262128 SRP262128 TBL262128 TLH262128 TVD262128 UEZ262128 UOV262128 UYR262128 VIN262128 VSJ262128 WCF262128 WMB262128 WVX262128 P327664 JL327664 TH327664 ADD327664 AMZ327664 AWV327664 BGR327664 BQN327664 CAJ327664 CKF327664 CUB327664 DDX327664 DNT327664 DXP327664 EHL327664 ERH327664 FBD327664 FKZ327664 FUV327664 GER327664 GON327664 GYJ327664 HIF327664 HSB327664 IBX327664 ILT327664 IVP327664 JFL327664 JPH327664 JZD327664 KIZ327664 KSV327664 LCR327664 LMN327664 LWJ327664 MGF327664 MQB327664 MZX327664 NJT327664 NTP327664 ODL327664 ONH327664 OXD327664 PGZ327664 PQV327664 QAR327664 QKN327664 QUJ327664 REF327664 ROB327664 RXX327664 SHT327664 SRP327664 TBL327664 TLH327664 TVD327664 UEZ327664 UOV327664 UYR327664 VIN327664 VSJ327664 WCF327664 WMB327664 WVX327664 P393200 JL393200 TH393200 ADD393200 AMZ393200 AWV393200 BGR393200 BQN393200 CAJ393200 CKF393200 CUB393200 DDX393200 DNT393200 DXP393200 EHL393200 ERH393200 FBD393200 FKZ393200 FUV393200 GER393200 GON393200 GYJ393200 HIF393200 HSB393200 IBX393200 ILT393200 IVP393200 JFL393200 JPH393200 JZD393200 KIZ393200 KSV393200 LCR393200 LMN393200 LWJ393200 MGF393200 MQB393200 MZX393200 NJT393200 NTP393200 ODL393200 ONH393200 OXD393200 PGZ393200 PQV393200 QAR393200 QKN393200 QUJ393200 REF393200 ROB393200 RXX393200 SHT393200 SRP393200 TBL393200 TLH393200 TVD393200 UEZ393200 UOV393200 UYR393200 VIN393200 VSJ393200 WCF393200 WMB393200 WVX393200 P458736 JL458736 TH458736 ADD458736 AMZ458736 AWV458736 BGR458736 BQN458736 CAJ458736 CKF458736 CUB458736 DDX458736 DNT458736 DXP458736 EHL458736 ERH458736 FBD458736 FKZ458736 FUV458736 GER458736 GON458736 GYJ458736 HIF458736 HSB458736 IBX458736 ILT458736 IVP458736 JFL458736 JPH458736 JZD458736 KIZ458736 KSV458736 LCR458736 LMN458736 LWJ458736 MGF458736 MQB458736 MZX458736 NJT458736 NTP458736 ODL458736 ONH458736 OXD458736 PGZ458736 PQV458736 QAR458736 QKN458736 QUJ458736 REF458736 ROB458736 RXX458736 SHT458736 SRP458736 TBL458736 TLH458736 TVD458736 UEZ458736 UOV458736 UYR458736 VIN458736 VSJ458736 WCF458736 WMB458736 WVX458736 P524272 JL524272 TH524272 ADD524272 AMZ524272 AWV524272 BGR524272 BQN524272 CAJ524272 CKF524272 CUB524272 DDX524272 DNT524272 DXP524272 EHL524272 ERH524272 FBD524272 FKZ524272 FUV524272 GER524272 GON524272 GYJ524272 HIF524272 HSB524272 IBX524272 ILT524272 IVP524272 JFL524272 JPH524272 JZD524272 KIZ524272 KSV524272 LCR524272 LMN524272 LWJ524272 MGF524272 MQB524272 MZX524272 NJT524272 NTP524272 ODL524272 ONH524272 OXD524272 PGZ524272 PQV524272 QAR524272 QKN524272 QUJ524272 REF524272 ROB524272 RXX524272 SHT524272 SRP524272 TBL524272 TLH524272 TVD524272 UEZ524272 UOV524272 UYR524272 VIN524272 VSJ524272 WCF524272 WMB524272 WVX524272 P589808 JL589808 TH589808 ADD589808 AMZ589808 AWV589808 BGR589808 BQN589808 CAJ589808 CKF589808 CUB589808 DDX589808 DNT589808 DXP589808 EHL589808 ERH589808 FBD589808 FKZ589808 FUV589808 GER589808 GON589808 GYJ589808 HIF589808 HSB589808 IBX589808 ILT589808 IVP589808 JFL589808 JPH589808 JZD589808 KIZ589808 KSV589808 LCR589808 LMN589808 LWJ589808 MGF589808 MQB589808 MZX589808 NJT589808 NTP589808 ODL589808 ONH589808 OXD589808 PGZ589808 PQV589808 QAR589808 QKN589808 QUJ589808 REF589808 ROB589808 RXX589808 SHT589808 SRP589808 TBL589808 TLH589808 TVD589808 UEZ589808 UOV589808 UYR589808 VIN589808 VSJ589808 WCF589808 WMB589808 WVX589808 P655344 JL655344 TH655344 ADD655344 AMZ655344 AWV655344 BGR655344 BQN655344 CAJ655344 CKF655344 CUB655344 DDX655344 DNT655344 DXP655344 EHL655344 ERH655344 FBD655344 FKZ655344 FUV655344 GER655344 GON655344 GYJ655344 HIF655344 HSB655344 IBX655344 ILT655344 IVP655344 JFL655344 JPH655344 JZD655344 KIZ655344 KSV655344 LCR655344 LMN655344 LWJ655344 MGF655344 MQB655344 MZX655344 NJT655344 NTP655344 ODL655344 ONH655344 OXD655344 PGZ655344 PQV655344 QAR655344 QKN655344 QUJ655344 REF655344 ROB655344 RXX655344 SHT655344 SRP655344 TBL655344 TLH655344 TVD655344 UEZ655344 UOV655344 UYR655344 VIN655344 VSJ655344 WCF655344 WMB655344 WVX655344 P720880 JL720880 TH720880 ADD720880 AMZ720880 AWV720880 BGR720880 BQN720880 CAJ720880 CKF720880 CUB720880 DDX720880 DNT720880 DXP720880 EHL720880 ERH720880 FBD720880 FKZ720880 FUV720880 GER720880 GON720880 GYJ720880 HIF720880 HSB720880 IBX720880 ILT720880 IVP720880 JFL720880 JPH720880 JZD720880 KIZ720880 KSV720880 LCR720880 LMN720880 LWJ720880 MGF720880 MQB720880 MZX720880 NJT720880 NTP720880 ODL720880 ONH720880 OXD720880 PGZ720880 PQV720880 QAR720880 QKN720880 QUJ720880 REF720880 ROB720880 RXX720880 SHT720880 SRP720880 TBL720880 TLH720880 TVD720880 UEZ720880 UOV720880 UYR720880 VIN720880 VSJ720880 WCF720880 WMB720880 WVX720880 P786416 JL786416 TH786416 ADD786416 AMZ786416 AWV786416 BGR786416 BQN786416 CAJ786416 CKF786416 CUB786416 DDX786416 DNT786416 DXP786416 EHL786416 ERH786416 FBD786416 FKZ786416 FUV786416 GER786416 GON786416 GYJ786416 HIF786416 HSB786416 IBX786416 ILT786416 IVP786416 JFL786416 JPH786416 JZD786416 KIZ786416 KSV786416 LCR786416 LMN786416 LWJ786416 MGF786416 MQB786416 MZX786416 NJT786416 NTP786416 ODL786416 ONH786416 OXD786416 PGZ786416 PQV786416 QAR786416 QKN786416 QUJ786416 REF786416 ROB786416 RXX786416 SHT786416 SRP786416 TBL786416 TLH786416 TVD786416 UEZ786416 UOV786416 UYR786416 VIN786416 VSJ786416 WCF786416 WMB786416 WVX786416 P851952 JL851952 TH851952 ADD851952 AMZ851952 AWV851952 BGR851952 BQN851952 CAJ851952 CKF851952 CUB851952 DDX851952 DNT851952 DXP851952 EHL851952 ERH851952 FBD851952 FKZ851952 FUV851952 GER851952 GON851952 GYJ851952 HIF851952 HSB851952 IBX851952 ILT851952 IVP851952 JFL851952 JPH851952 JZD851952 KIZ851952 KSV851952 LCR851952 LMN851952 LWJ851952 MGF851952 MQB851952 MZX851952 NJT851952 NTP851952 ODL851952 ONH851952 OXD851952 PGZ851952 PQV851952 QAR851952 QKN851952 QUJ851952 REF851952 ROB851952 RXX851952 SHT851952 SRP851952 TBL851952 TLH851952 TVD851952 UEZ851952 UOV851952 UYR851952 VIN851952 VSJ851952 WCF851952 WMB851952 WVX851952 P917488 JL917488 TH917488 ADD917488 AMZ917488 AWV917488 BGR917488 BQN917488 CAJ917488 CKF917488 CUB917488 DDX917488 DNT917488 DXP917488 EHL917488 ERH917488 FBD917488 FKZ917488 FUV917488 GER917488 GON917488 GYJ917488 HIF917488 HSB917488 IBX917488 ILT917488 IVP917488 JFL917488 JPH917488 JZD917488 KIZ917488 KSV917488 LCR917488 LMN917488 LWJ917488 MGF917488 MQB917488 MZX917488 NJT917488 NTP917488 ODL917488 ONH917488 OXD917488 PGZ917488 PQV917488 QAR917488 QKN917488 QUJ917488 REF917488 ROB917488 RXX917488 SHT917488 SRP917488 TBL917488 TLH917488 TVD917488 UEZ917488 UOV917488 UYR917488 VIN917488 VSJ917488 WCF917488 WMB917488 WVX917488 P983024 JL983024 TH983024 ADD983024 AMZ983024 AWV983024 BGR983024 BQN983024 CAJ983024 CKF983024 CUB983024 DDX983024 DNT983024 DXP983024 EHL983024 ERH983024 FBD983024 FKZ983024 FUV983024 GER983024 GON983024 GYJ983024 HIF983024 HSB983024 IBX983024 ILT983024 IVP983024 JFL983024 JPH983024 JZD983024 KIZ983024 KSV983024 LCR983024 LMN983024 LWJ983024 MGF983024 MQB983024 MZX983024 NJT983024 NTP983024 ODL983024 ONH983024 OXD983024 PGZ983024 PQV983024 QAR983024 QKN983024 QUJ983024 REF983024 ROB983024 RXX983024 SHT983024 SRP983024 TBL983024 TLH983024 TVD983024 UEZ983024 UOV983024 UYR983024 VIN983024 VSJ983024 WCF983024 WMB983024 P51 WVR982988:WVS982988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4:K65484 JF65484:JG65484 TB65484:TC65484 ACX65484:ACY65484 AMT65484:AMU65484 AWP65484:AWQ65484 BGL65484:BGM65484 BQH65484:BQI65484 CAD65484:CAE65484 CJZ65484:CKA65484 CTV65484:CTW65484 DDR65484:DDS65484 DNN65484:DNO65484 DXJ65484:DXK65484 EHF65484:EHG65484 ERB65484:ERC65484 FAX65484:FAY65484 FKT65484:FKU65484 FUP65484:FUQ65484 GEL65484:GEM65484 GOH65484:GOI65484 GYD65484:GYE65484 HHZ65484:HIA65484 HRV65484:HRW65484 IBR65484:IBS65484 ILN65484:ILO65484 IVJ65484:IVK65484 JFF65484:JFG65484 JPB65484:JPC65484 JYX65484:JYY65484 KIT65484:KIU65484 KSP65484:KSQ65484 LCL65484:LCM65484 LMH65484:LMI65484 LWD65484:LWE65484 MFZ65484:MGA65484 MPV65484:MPW65484 MZR65484:MZS65484 NJN65484:NJO65484 NTJ65484:NTK65484 ODF65484:ODG65484 ONB65484:ONC65484 OWX65484:OWY65484 PGT65484:PGU65484 PQP65484:PQQ65484 QAL65484:QAM65484 QKH65484:QKI65484 QUD65484:QUE65484 RDZ65484:REA65484 RNV65484:RNW65484 RXR65484:RXS65484 SHN65484:SHO65484 SRJ65484:SRK65484 TBF65484:TBG65484 TLB65484:TLC65484 TUX65484:TUY65484 UET65484:UEU65484 UOP65484:UOQ65484 UYL65484:UYM65484 VIH65484:VII65484 VSD65484:VSE65484 WBZ65484:WCA65484 WLV65484:WLW65484 WVR65484:WVS65484 J131020:K131020 JF131020:JG131020 TB131020:TC131020 ACX131020:ACY131020 AMT131020:AMU131020 AWP131020:AWQ131020 BGL131020:BGM131020 BQH131020:BQI131020 CAD131020:CAE131020 CJZ131020:CKA131020 CTV131020:CTW131020 DDR131020:DDS131020 DNN131020:DNO131020 DXJ131020:DXK131020 EHF131020:EHG131020 ERB131020:ERC131020 FAX131020:FAY131020 FKT131020:FKU131020 FUP131020:FUQ131020 GEL131020:GEM131020 GOH131020:GOI131020 GYD131020:GYE131020 HHZ131020:HIA131020 HRV131020:HRW131020 IBR131020:IBS131020 ILN131020:ILO131020 IVJ131020:IVK131020 JFF131020:JFG131020 JPB131020:JPC131020 JYX131020:JYY131020 KIT131020:KIU131020 KSP131020:KSQ131020 LCL131020:LCM131020 LMH131020:LMI131020 LWD131020:LWE131020 MFZ131020:MGA131020 MPV131020:MPW131020 MZR131020:MZS131020 NJN131020:NJO131020 NTJ131020:NTK131020 ODF131020:ODG131020 ONB131020:ONC131020 OWX131020:OWY131020 PGT131020:PGU131020 PQP131020:PQQ131020 QAL131020:QAM131020 QKH131020:QKI131020 QUD131020:QUE131020 RDZ131020:REA131020 RNV131020:RNW131020 RXR131020:RXS131020 SHN131020:SHO131020 SRJ131020:SRK131020 TBF131020:TBG131020 TLB131020:TLC131020 TUX131020:TUY131020 UET131020:UEU131020 UOP131020:UOQ131020 UYL131020:UYM131020 VIH131020:VII131020 VSD131020:VSE131020 WBZ131020:WCA131020 WLV131020:WLW131020 WVR131020:WVS131020 J196556:K196556 JF196556:JG196556 TB196556:TC196556 ACX196556:ACY196556 AMT196556:AMU196556 AWP196556:AWQ196556 BGL196556:BGM196556 BQH196556:BQI196556 CAD196556:CAE196556 CJZ196556:CKA196556 CTV196556:CTW196556 DDR196556:DDS196556 DNN196556:DNO196556 DXJ196556:DXK196556 EHF196556:EHG196556 ERB196556:ERC196556 FAX196556:FAY196556 FKT196556:FKU196556 FUP196556:FUQ196556 GEL196556:GEM196556 GOH196556:GOI196556 GYD196556:GYE196556 HHZ196556:HIA196556 HRV196556:HRW196556 IBR196556:IBS196556 ILN196556:ILO196556 IVJ196556:IVK196556 JFF196556:JFG196556 JPB196556:JPC196556 JYX196556:JYY196556 KIT196556:KIU196556 KSP196556:KSQ196556 LCL196556:LCM196556 LMH196556:LMI196556 LWD196556:LWE196556 MFZ196556:MGA196556 MPV196556:MPW196556 MZR196556:MZS196556 NJN196556:NJO196556 NTJ196556:NTK196556 ODF196556:ODG196556 ONB196556:ONC196556 OWX196556:OWY196556 PGT196556:PGU196556 PQP196556:PQQ196556 QAL196556:QAM196556 QKH196556:QKI196556 QUD196556:QUE196556 RDZ196556:REA196556 RNV196556:RNW196556 RXR196556:RXS196556 SHN196556:SHO196556 SRJ196556:SRK196556 TBF196556:TBG196556 TLB196556:TLC196556 TUX196556:TUY196556 UET196556:UEU196556 UOP196556:UOQ196556 UYL196556:UYM196556 VIH196556:VII196556 VSD196556:VSE196556 WBZ196556:WCA196556 WLV196556:WLW196556 WVR196556:WVS196556 J262092:K262092 JF262092:JG262092 TB262092:TC262092 ACX262092:ACY262092 AMT262092:AMU262092 AWP262092:AWQ262092 BGL262092:BGM262092 BQH262092:BQI262092 CAD262092:CAE262092 CJZ262092:CKA262092 CTV262092:CTW262092 DDR262092:DDS262092 DNN262092:DNO262092 DXJ262092:DXK262092 EHF262092:EHG262092 ERB262092:ERC262092 FAX262092:FAY262092 FKT262092:FKU262092 FUP262092:FUQ262092 GEL262092:GEM262092 GOH262092:GOI262092 GYD262092:GYE262092 HHZ262092:HIA262092 HRV262092:HRW262092 IBR262092:IBS262092 ILN262092:ILO262092 IVJ262092:IVK262092 JFF262092:JFG262092 JPB262092:JPC262092 JYX262092:JYY262092 KIT262092:KIU262092 KSP262092:KSQ262092 LCL262092:LCM262092 LMH262092:LMI262092 LWD262092:LWE262092 MFZ262092:MGA262092 MPV262092:MPW262092 MZR262092:MZS262092 NJN262092:NJO262092 NTJ262092:NTK262092 ODF262092:ODG262092 ONB262092:ONC262092 OWX262092:OWY262092 PGT262092:PGU262092 PQP262092:PQQ262092 QAL262092:QAM262092 QKH262092:QKI262092 QUD262092:QUE262092 RDZ262092:REA262092 RNV262092:RNW262092 RXR262092:RXS262092 SHN262092:SHO262092 SRJ262092:SRK262092 TBF262092:TBG262092 TLB262092:TLC262092 TUX262092:TUY262092 UET262092:UEU262092 UOP262092:UOQ262092 UYL262092:UYM262092 VIH262092:VII262092 VSD262092:VSE262092 WBZ262092:WCA262092 WLV262092:WLW262092 WVR262092:WVS262092 J327628:K327628 JF327628:JG327628 TB327628:TC327628 ACX327628:ACY327628 AMT327628:AMU327628 AWP327628:AWQ327628 BGL327628:BGM327628 BQH327628:BQI327628 CAD327628:CAE327628 CJZ327628:CKA327628 CTV327628:CTW327628 DDR327628:DDS327628 DNN327628:DNO327628 DXJ327628:DXK327628 EHF327628:EHG327628 ERB327628:ERC327628 FAX327628:FAY327628 FKT327628:FKU327628 FUP327628:FUQ327628 GEL327628:GEM327628 GOH327628:GOI327628 GYD327628:GYE327628 HHZ327628:HIA327628 HRV327628:HRW327628 IBR327628:IBS327628 ILN327628:ILO327628 IVJ327628:IVK327628 JFF327628:JFG327628 JPB327628:JPC327628 JYX327628:JYY327628 KIT327628:KIU327628 KSP327628:KSQ327628 LCL327628:LCM327628 LMH327628:LMI327628 LWD327628:LWE327628 MFZ327628:MGA327628 MPV327628:MPW327628 MZR327628:MZS327628 NJN327628:NJO327628 NTJ327628:NTK327628 ODF327628:ODG327628 ONB327628:ONC327628 OWX327628:OWY327628 PGT327628:PGU327628 PQP327628:PQQ327628 QAL327628:QAM327628 QKH327628:QKI327628 QUD327628:QUE327628 RDZ327628:REA327628 RNV327628:RNW327628 RXR327628:RXS327628 SHN327628:SHO327628 SRJ327628:SRK327628 TBF327628:TBG327628 TLB327628:TLC327628 TUX327628:TUY327628 UET327628:UEU327628 UOP327628:UOQ327628 UYL327628:UYM327628 VIH327628:VII327628 VSD327628:VSE327628 WBZ327628:WCA327628 WLV327628:WLW327628 WVR327628:WVS327628 J393164:K393164 JF393164:JG393164 TB393164:TC393164 ACX393164:ACY393164 AMT393164:AMU393164 AWP393164:AWQ393164 BGL393164:BGM393164 BQH393164:BQI393164 CAD393164:CAE393164 CJZ393164:CKA393164 CTV393164:CTW393164 DDR393164:DDS393164 DNN393164:DNO393164 DXJ393164:DXK393164 EHF393164:EHG393164 ERB393164:ERC393164 FAX393164:FAY393164 FKT393164:FKU393164 FUP393164:FUQ393164 GEL393164:GEM393164 GOH393164:GOI393164 GYD393164:GYE393164 HHZ393164:HIA393164 HRV393164:HRW393164 IBR393164:IBS393164 ILN393164:ILO393164 IVJ393164:IVK393164 JFF393164:JFG393164 JPB393164:JPC393164 JYX393164:JYY393164 KIT393164:KIU393164 KSP393164:KSQ393164 LCL393164:LCM393164 LMH393164:LMI393164 LWD393164:LWE393164 MFZ393164:MGA393164 MPV393164:MPW393164 MZR393164:MZS393164 NJN393164:NJO393164 NTJ393164:NTK393164 ODF393164:ODG393164 ONB393164:ONC393164 OWX393164:OWY393164 PGT393164:PGU393164 PQP393164:PQQ393164 QAL393164:QAM393164 QKH393164:QKI393164 QUD393164:QUE393164 RDZ393164:REA393164 RNV393164:RNW393164 RXR393164:RXS393164 SHN393164:SHO393164 SRJ393164:SRK393164 TBF393164:TBG393164 TLB393164:TLC393164 TUX393164:TUY393164 UET393164:UEU393164 UOP393164:UOQ393164 UYL393164:UYM393164 VIH393164:VII393164 VSD393164:VSE393164 WBZ393164:WCA393164 WLV393164:WLW393164 WVR393164:WVS393164 J458700:K458700 JF458700:JG458700 TB458700:TC458700 ACX458700:ACY458700 AMT458700:AMU458700 AWP458700:AWQ458700 BGL458700:BGM458700 BQH458700:BQI458700 CAD458700:CAE458700 CJZ458700:CKA458700 CTV458700:CTW458700 DDR458700:DDS458700 DNN458700:DNO458700 DXJ458700:DXK458700 EHF458700:EHG458700 ERB458700:ERC458700 FAX458700:FAY458700 FKT458700:FKU458700 FUP458700:FUQ458700 GEL458700:GEM458700 GOH458700:GOI458700 GYD458700:GYE458700 HHZ458700:HIA458700 HRV458700:HRW458700 IBR458700:IBS458700 ILN458700:ILO458700 IVJ458700:IVK458700 JFF458700:JFG458700 JPB458700:JPC458700 JYX458700:JYY458700 KIT458700:KIU458700 KSP458700:KSQ458700 LCL458700:LCM458700 LMH458700:LMI458700 LWD458700:LWE458700 MFZ458700:MGA458700 MPV458700:MPW458700 MZR458700:MZS458700 NJN458700:NJO458700 NTJ458700:NTK458700 ODF458700:ODG458700 ONB458700:ONC458700 OWX458700:OWY458700 PGT458700:PGU458700 PQP458700:PQQ458700 QAL458700:QAM458700 QKH458700:QKI458700 QUD458700:QUE458700 RDZ458700:REA458700 RNV458700:RNW458700 RXR458700:RXS458700 SHN458700:SHO458700 SRJ458700:SRK458700 TBF458700:TBG458700 TLB458700:TLC458700 TUX458700:TUY458700 UET458700:UEU458700 UOP458700:UOQ458700 UYL458700:UYM458700 VIH458700:VII458700 VSD458700:VSE458700 WBZ458700:WCA458700 WLV458700:WLW458700 WVR458700:WVS458700 J524236:K524236 JF524236:JG524236 TB524236:TC524236 ACX524236:ACY524236 AMT524236:AMU524236 AWP524236:AWQ524236 BGL524236:BGM524236 BQH524236:BQI524236 CAD524236:CAE524236 CJZ524236:CKA524236 CTV524236:CTW524236 DDR524236:DDS524236 DNN524236:DNO524236 DXJ524236:DXK524236 EHF524236:EHG524236 ERB524236:ERC524236 FAX524236:FAY524236 FKT524236:FKU524236 FUP524236:FUQ524236 GEL524236:GEM524236 GOH524236:GOI524236 GYD524236:GYE524236 HHZ524236:HIA524236 HRV524236:HRW524236 IBR524236:IBS524236 ILN524236:ILO524236 IVJ524236:IVK524236 JFF524236:JFG524236 JPB524236:JPC524236 JYX524236:JYY524236 KIT524236:KIU524236 KSP524236:KSQ524236 LCL524236:LCM524236 LMH524236:LMI524236 LWD524236:LWE524236 MFZ524236:MGA524236 MPV524236:MPW524236 MZR524236:MZS524236 NJN524236:NJO524236 NTJ524236:NTK524236 ODF524236:ODG524236 ONB524236:ONC524236 OWX524236:OWY524236 PGT524236:PGU524236 PQP524236:PQQ524236 QAL524236:QAM524236 QKH524236:QKI524236 QUD524236:QUE524236 RDZ524236:REA524236 RNV524236:RNW524236 RXR524236:RXS524236 SHN524236:SHO524236 SRJ524236:SRK524236 TBF524236:TBG524236 TLB524236:TLC524236 TUX524236:TUY524236 UET524236:UEU524236 UOP524236:UOQ524236 UYL524236:UYM524236 VIH524236:VII524236 VSD524236:VSE524236 WBZ524236:WCA524236 WLV524236:WLW524236 WVR524236:WVS524236 J589772:K589772 JF589772:JG589772 TB589772:TC589772 ACX589772:ACY589772 AMT589772:AMU589772 AWP589772:AWQ589772 BGL589772:BGM589772 BQH589772:BQI589772 CAD589772:CAE589772 CJZ589772:CKA589772 CTV589772:CTW589772 DDR589772:DDS589772 DNN589772:DNO589772 DXJ589772:DXK589772 EHF589772:EHG589772 ERB589772:ERC589772 FAX589772:FAY589772 FKT589772:FKU589772 FUP589772:FUQ589772 GEL589772:GEM589772 GOH589772:GOI589772 GYD589772:GYE589772 HHZ589772:HIA589772 HRV589772:HRW589772 IBR589772:IBS589772 ILN589772:ILO589772 IVJ589772:IVK589772 JFF589772:JFG589772 JPB589772:JPC589772 JYX589772:JYY589772 KIT589772:KIU589772 KSP589772:KSQ589772 LCL589772:LCM589772 LMH589772:LMI589772 LWD589772:LWE589772 MFZ589772:MGA589772 MPV589772:MPW589772 MZR589772:MZS589772 NJN589772:NJO589772 NTJ589772:NTK589772 ODF589772:ODG589772 ONB589772:ONC589772 OWX589772:OWY589772 PGT589772:PGU589772 PQP589772:PQQ589772 QAL589772:QAM589772 QKH589772:QKI589772 QUD589772:QUE589772 RDZ589772:REA589772 RNV589772:RNW589772 RXR589772:RXS589772 SHN589772:SHO589772 SRJ589772:SRK589772 TBF589772:TBG589772 TLB589772:TLC589772 TUX589772:TUY589772 UET589772:UEU589772 UOP589772:UOQ589772 UYL589772:UYM589772 VIH589772:VII589772 VSD589772:VSE589772 WBZ589772:WCA589772 WLV589772:WLW589772 WVR589772:WVS589772 J655308:K655308 JF655308:JG655308 TB655308:TC655308 ACX655308:ACY655308 AMT655308:AMU655308 AWP655308:AWQ655308 BGL655308:BGM655308 BQH655308:BQI655308 CAD655308:CAE655308 CJZ655308:CKA655308 CTV655308:CTW655308 DDR655308:DDS655308 DNN655308:DNO655308 DXJ655308:DXK655308 EHF655308:EHG655308 ERB655308:ERC655308 FAX655308:FAY655308 FKT655308:FKU655308 FUP655308:FUQ655308 GEL655308:GEM655308 GOH655308:GOI655308 GYD655308:GYE655308 HHZ655308:HIA655308 HRV655308:HRW655308 IBR655308:IBS655308 ILN655308:ILO655308 IVJ655308:IVK655308 JFF655308:JFG655308 JPB655308:JPC655308 JYX655308:JYY655308 KIT655308:KIU655308 KSP655308:KSQ655308 LCL655308:LCM655308 LMH655308:LMI655308 LWD655308:LWE655308 MFZ655308:MGA655308 MPV655308:MPW655308 MZR655308:MZS655308 NJN655308:NJO655308 NTJ655308:NTK655308 ODF655308:ODG655308 ONB655308:ONC655308 OWX655308:OWY655308 PGT655308:PGU655308 PQP655308:PQQ655308 QAL655308:QAM655308 QKH655308:QKI655308 QUD655308:QUE655308 RDZ655308:REA655308 RNV655308:RNW655308 RXR655308:RXS655308 SHN655308:SHO655308 SRJ655308:SRK655308 TBF655308:TBG655308 TLB655308:TLC655308 TUX655308:TUY655308 UET655308:UEU655308 UOP655308:UOQ655308 UYL655308:UYM655308 VIH655308:VII655308 VSD655308:VSE655308 WBZ655308:WCA655308 WLV655308:WLW655308 WVR655308:WVS655308 J720844:K720844 JF720844:JG720844 TB720844:TC720844 ACX720844:ACY720844 AMT720844:AMU720844 AWP720844:AWQ720844 BGL720844:BGM720844 BQH720844:BQI720844 CAD720844:CAE720844 CJZ720844:CKA720844 CTV720844:CTW720844 DDR720844:DDS720844 DNN720844:DNO720844 DXJ720844:DXK720844 EHF720844:EHG720844 ERB720844:ERC720844 FAX720844:FAY720844 FKT720844:FKU720844 FUP720844:FUQ720844 GEL720844:GEM720844 GOH720844:GOI720844 GYD720844:GYE720844 HHZ720844:HIA720844 HRV720844:HRW720844 IBR720844:IBS720844 ILN720844:ILO720844 IVJ720844:IVK720844 JFF720844:JFG720844 JPB720844:JPC720844 JYX720844:JYY720844 KIT720844:KIU720844 KSP720844:KSQ720844 LCL720844:LCM720844 LMH720844:LMI720844 LWD720844:LWE720844 MFZ720844:MGA720844 MPV720844:MPW720844 MZR720844:MZS720844 NJN720844:NJO720844 NTJ720844:NTK720844 ODF720844:ODG720844 ONB720844:ONC720844 OWX720844:OWY720844 PGT720844:PGU720844 PQP720844:PQQ720844 QAL720844:QAM720844 QKH720844:QKI720844 QUD720844:QUE720844 RDZ720844:REA720844 RNV720844:RNW720844 RXR720844:RXS720844 SHN720844:SHO720844 SRJ720844:SRK720844 TBF720844:TBG720844 TLB720844:TLC720844 TUX720844:TUY720844 UET720844:UEU720844 UOP720844:UOQ720844 UYL720844:UYM720844 VIH720844:VII720844 VSD720844:VSE720844 WBZ720844:WCA720844 WLV720844:WLW720844 WVR720844:WVS720844 J786380:K786380 JF786380:JG786380 TB786380:TC786380 ACX786380:ACY786380 AMT786380:AMU786380 AWP786380:AWQ786380 BGL786380:BGM786380 BQH786380:BQI786380 CAD786380:CAE786380 CJZ786380:CKA786380 CTV786380:CTW786380 DDR786380:DDS786380 DNN786380:DNO786380 DXJ786380:DXK786380 EHF786380:EHG786380 ERB786380:ERC786380 FAX786380:FAY786380 FKT786380:FKU786380 FUP786380:FUQ786380 GEL786380:GEM786380 GOH786380:GOI786380 GYD786380:GYE786380 HHZ786380:HIA786380 HRV786380:HRW786380 IBR786380:IBS786380 ILN786380:ILO786380 IVJ786380:IVK786380 JFF786380:JFG786380 JPB786380:JPC786380 JYX786380:JYY786380 KIT786380:KIU786380 KSP786380:KSQ786380 LCL786380:LCM786380 LMH786380:LMI786380 LWD786380:LWE786380 MFZ786380:MGA786380 MPV786380:MPW786380 MZR786380:MZS786380 NJN786380:NJO786380 NTJ786380:NTK786380 ODF786380:ODG786380 ONB786380:ONC786380 OWX786380:OWY786380 PGT786380:PGU786380 PQP786380:PQQ786380 QAL786380:QAM786380 QKH786380:QKI786380 QUD786380:QUE786380 RDZ786380:REA786380 RNV786380:RNW786380 RXR786380:RXS786380 SHN786380:SHO786380 SRJ786380:SRK786380 TBF786380:TBG786380 TLB786380:TLC786380 TUX786380:TUY786380 UET786380:UEU786380 UOP786380:UOQ786380 UYL786380:UYM786380 VIH786380:VII786380 VSD786380:VSE786380 WBZ786380:WCA786380 WLV786380:WLW786380 WVR786380:WVS786380 J851916:K851916 JF851916:JG851916 TB851916:TC851916 ACX851916:ACY851916 AMT851916:AMU851916 AWP851916:AWQ851916 BGL851916:BGM851916 BQH851916:BQI851916 CAD851916:CAE851916 CJZ851916:CKA851916 CTV851916:CTW851916 DDR851916:DDS851916 DNN851916:DNO851916 DXJ851916:DXK851916 EHF851916:EHG851916 ERB851916:ERC851916 FAX851916:FAY851916 FKT851916:FKU851916 FUP851916:FUQ851916 GEL851916:GEM851916 GOH851916:GOI851916 GYD851916:GYE851916 HHZ851916:HIA851916 HRV851916:HRW851916 IBR851916:IBS851916 ILN851916:ILO851916 IVJ851916:IVK851916 JFF851916:JFG851916 JPB851916:JPC851916 JYX851916:JYY851916 KIT851916:KIU851916 KSP851916:KSQ851916 LCL851916:LCM851916 LMH851916:LMI851916 LWD851916:LWE851916 MFZ851916:MGA851916 MPV851916:MPW851916 MZR851916:MZS851916 NJN851916:NJO851916 NTJ851916:NTK851916 ODF851916:ODG851916 ONB851916:ONC851916 OWX851916:OWY851916 PGT851916:PGU851916 PQP851916:PQQ851916 QAL851916:QAM851916 QKH851916:QKI851916 QUD851916:QUE851916 RDZ851916:REA851916 RNV851916:RNW851916 RXR851916:RXS851916 SHN851916:SHO851916 SRJ851916:SRK851916 TBF851916:TBG851916 TLB851916:TLC851916 TUX851916:TUY851916 UET851916:UEU851916 UOP851916:UOQ851916 UYL851916:UYM851916 VIH851916:VII851916 VSD851916:VSE851916 WBZ851916:WCA851916 WLV851916:WLW851916 WVR851916:WVS851916 J917452:K917452 JF917452:JG917452 TB917452:TC917452 ACX917452:ACY917452 AMT917452:AMU917452 AWP917452:AWQ917452 BGL917452:BGM917452 BQH917452:BQI917452 CAD917452:CAE917452 CJZ917452:CKA917452 CTV917452:CTW917452 DDR917452:DDS917452 DNN917452:DNO917452 DXJ917452:DXK917452 EHF917452:EHG917452 ERB917452:ERC917452 FAX917452:FAY917452 FKT917452:FKU917452 FUP917452:FUQ917452 GEL917452:GEM917452 GOH917452:GOI917452 GYD917452:GYE917452 HHZ917452:HIA917452 HRV917452:HRW917452 IBR917452:IBS917452 ILN917452:ILO917452 IVJ917452:IVK917452 JFF917452:JFG917452 JPB917452:JPC917452 JYX917452:JYY917452 KIT917452:KIU917452 KSP917452:KSQ917452 LCL917452:LCM917452 LMH917452:LMI917452 LWD917452:LWE917452 MFZ917452:MGA917452 MPV917452:MPW917452 MZR917452:MZS917452 NJN917452:NJO917452 NTJ917452:NTK917452 ODF917452:ODG917452 ONB917452:ONC917452 OWX917452:OWY917452 PGT917452:PGU917452 PQP917452:PQQ917452 QAL917452:QAM917452 QKH917452:QKI917452 QUD917452:QUE917452 RDZ917452:REA917452 RNV917452:RNW917452 RXR917452:RXS917452 SHN917452:SHO917452 SRJ917452:SRK917452 TBF917452:TBG917452 TLB917452:TLC917452 TUX917452:TUY917452 UET917452:UEU917452 UOP917452:UOQ917452 UYL917452:UYM917452 VIH917452:VII917452 VSD917452:VSE917452 WBZ917452:WCA917452 WLV917452:WLW917452 WVR917452:WVS917452 J982988:K982988 JF982988:JG982988 TB982988:TC982988 ACX982988:ACY982988 AMT982988:AMU982988 AWP982988:AWQ982988 BGL982988:BGM982988 BQH982988:BQI982988 CAD982988:CAE982988 CJZ982988:CKA982988 CTV982988:CTW982988 DDR982988:DDS982988 DNN982988:DNO982988 DXJ982988:DXK982988 EHF982988:EHG982988 ERB982988:ERC982988 FAX982988:FAY982988 FKT982988:FKU982988 FUP982988:FUQ982988 GEL982988:GEM982988 GOH982988:GOI982988 GYD982988:GYE982988 HHZ982988:HIA982988 HRV982988:HRW982988 IBR982988:IBS982988 ILN982988:ILO982988 IVJ982988:IVK982988 JFF982988:JFG982988 JPB982988:JPC982988 JYX982988:JYY982988 KIT982988:KIU982988 KSP982988:KSQ982988 LCL982988:LCM982988 LMH982988:LMI982988 LWD982988:LWE982988 MFZ982988:MGA982988 MPV982988:MPW982988 MZR982988:MZS982988 NJN982988:NJO982988 NTJ982988:NTK982988 ODF982988:ODG982988 ONB982988:ONC982988 OWX982988:OWY982988 PGT982988:PGU982988 PQP982988:PQQ982988 QAL982988:QAM982988 QKH982988:QKI982988 QUD982988:QUE982988 RDZ982988:REA982988 RNV982988:RNW982988 RXR982988:RXS982988 SHN982988:SHO982988 SRJ982988:SRK982988 TBF982988:TBG982988 TLB982988:TLC982988 TUX982988:TUY982988 UET982988:UEU982988 UOP982988:UOQ982988 UYL982988:UYM982988 VIH982988:VII982988 VSD982988:VSE982988 WBZ982988:WCA982988 WLV982988:WLW982988 J16:K16 WVY982987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3 JM65483 TI65483 ADE65483 ANA65483 AWW65483 BGS65483 BQO65483 CAK65483 CKG65483 CUC65483 DDY65483 DNU65483 DXQ65483 EHM65483 ERI65483 FBE65483 FLA65483 FUW65483 GES65483 GOO65483 GYK65483 HIG65483 HSC65483 IBY65483 ILU65483 IVQ65483 JFM65483 JPI65483 JZE65483 KJA65483 KSW65483 LCS65483 LMO65483 LWK65483 MGG65483 MQC65483 MZY65483 NJU65483 NTQ65483 ODM65483 ONI65483 OXE65483 PHA65483 PQW65483 QAS65483 QKO65483 QUK65483 REG65483 ROC65483 RXY65483 SHU65483 SRQ65483 TBM65483 TLI65483 TVE65483 UFA65483 UOW65483 UYS65483 VIO65483 VSK65483 WCG65483 WMC65483 WVY65483 Q131019 JM131019 TI131019 ADE131019 ANA131019 AWW131019 BGS131019 BQO131019 CAK131019 CKG131019 CUC131019 DDY131019 DNU131019 DXQ131019 EHM131019 ERI131019 FBE131019 FLA131019 FUW131019 GES131019 GOO131019 GYK131019 HIG131019 HSC131019 IBY131019 ILU131019 IVQ131019 JFM131019 JPI131019 JZE131019 KJA131019 KSW131019 LCS131019 LMO131019 LWK131019 MGG131019 MQC131019 MZY131019 NJU131019 NTQ131019 ODM131019 ONI131019 OXE131019 PHA131019 PQW131019 QAS131019 QKO131019 QUK131019 REG131019 ROC131019 RXY131019 SHU131019 SRQ131019 TBM131019 TLI131019 TVE131019 UFA131019 UOW131019 UYS131019 VIO131019 VSK131019 WCG131019 WMC131019 WVY131019 Q196555 JM196555 TI196555 ADE196555 ANA196555 AWW196555 BGS196555 BQO196555 CAK196555 CKG196555 CUC196555 DDY196555 DNU196555 DXQ196555 EHM196555 ERI196555 FBE196555 FLA196555 FUW196555 GES196555 GOO196555 GYK196555 HIG196555 HSC196555 IBY196555 ILU196555 IVQ196555 JFM196555 JPI196555 JZE196555 KJA196555 KSW196555 LCS196555 LMO196555 LWK196555 MGG196555 MQC196555 MZY196555 NJU196555 NTQ196555 ODM196555 ONI196555 OXE196555 PHA196555 PQW196555 QAS196555 QKO196555 QUK196555 REG196555 ROC196555 RXY196555 SHU196555 SRQ196555 TBM196555 TLI196555 TVE196555 UFA196555 UOW196555 UYS196555 VIO196555 VSK196555 WCG196555 WMC196555 WVY196555 Q262091 JM262091 TI262091 ADE262091 ANA262091 AWW262091 BGS262091 BQO262091 CAK262091 CKG262091 CUC262091 DDY262091 DNU262091 DXQ262091 EHM262091 ERI262091 FBE262091 FLA262091 FUW262091 GES262091 GOO262091 GYK262091 HIG262091 HSC262091 IBY262091 ILU262091 IVQ262091 JFM262091 JPI262091 JZE262091 KJA262091 KSW262091 LCS262091 LMO262091 LWK262091 MGG262091 MQC262091 MZY262091 NJU262091 NTQ262091 ODM262091 ONI262091 OXE262091 PHA262091 PQW262091 QAS262091 QKO262091 QUK262091 REG262091 ROC262091 RXY262091 SHU262091 SRQ262091 TBM262091 TLI262091 TVE262091 UFA262091 UOW262091 UYS262091 VIO262091 VSK262091 WCG262091 WMC262091 WVY262091 Q327627 JM327627 TI327627 ADE327627 ANA327627 AWW327627 BGS327627 BQO327627 CAK327627 CKG327627 CUC327627 DDY327627 DNU327627 DXQ327627 EHM327627 ERI327627 FBE327627 FLA327627 FUW327627 GES327627 GOO327627 GYK327627 HIG327627 HSC327627 IBY327627 ILU327627 IVQ327627 JFM327627 JPI327627 JZE327627 KJA327627 KSW327627 LCS327627 LMO327627 LWK327627 MGG327627 MQC327627 MZY327627 NJU327627 NTQ327627 ODM327627 ONI327627 OXE327627 PHA327627 PQW327627 QAS327627 QKO327627 QUK327627 REG327627 ROC327627 RXY327627 SHU327627 SRQ327627 TBM327627 TLI327627 TVE327627 UFA327627 UOW327627 UYS327627 VIO327627 VSK327627 WCG327627 WMC327627 WVY327627 Q393163 JM393163 TI393163 ADE393163 ANA393163 AWW393163 BGS393163 BQO393163 CAK393163 CKG393163 CUC393163 DDY393163 DNU393163 DXQ393163 EHM393163 ERI393163 FBE393163 FLA393163 FUW393163 GES393163 GOO393163 GYK393163 HIG393163 HSC393163 IBY393163 ILU393163 IVQ393163 JFM393163 JPI393163 JZE393163 KJA393163 KSW393163 LCS393163 LMO393163 LWK393163 MGG393163 MQC393163 MZY393163 NJU393163 NTQ393163 ODM393163 ONI393163 OXE393163 PHA393163 PQW393163 QAS393163 QKO393163 QUK393163 REG393163 ROC393163 RXY393163 SHU393163 SRQ393163 TBM393163 TLI393163 TVE393163 UFA393163 UOW393163 UYS393163 VIO393163 VSK393163 WCG393163 WMC393163 WVY393163 Q458699 JM458699 TI458699 ADE458699 ANA458699 AWW458699 BGS458699 BQO458699 CAK458699 CKG458699 CUC458699 DDY458699 DNU458699 DXQ458699 EHM458699 ERI458699 FBE458699 FLA458699 FUW458699 GES458699 GOO458699 GYK458699 HIG458699 HSC458699 IBY458699 ILU458699 IVQ458699 JFM458699 JPI458699 JZE458699 KJA458699 KSW458699 LCS458699 LMO458699 LWK458699 MGG458699 MQC458699 MZY458699 NJU458699 NTQ458699 ODM458699 ONI458699 OXE458699 PHA458699 PQW458699 QAS458699 QKO458699 QUK458699 REG458699 ROC458699 RXY458699 SHU458699 SRQ458699 TBM458699 TLI458699 TVE458699 UFA458699 UOW458699 UYS458699 VIO458699 VSK458699 WCG458699 WMC458699 WVY458699 Q524235 JM524235 TI524235 ADE524235 ANA524235 AWW524235 BGS524235 BQO524235 CAK524235 CKG524235 CUC524235 DDY524235 DNU524235 DXQ524235 EHM524235 ERI524235 FBE524235 FLA524235 FUW524235 GES524235 GOO524235 GYK524235 HIG524235 HSC524235 IBY524235 ILU524235 IVQ524235 JFM524235 JPI524235 JZE524235 KJA524235 KSW524235 LCS524235 LMO524235 LWK524235 MGG524235 MQC524235 MZY524235 NJU524235 NTQ524235 ODM524235 ONI524235 OXE524235 PHA524235 PQW524235 QAS524235 QKO524235 QUK524235 REG524235 ROC524235 RXY524235 SHU524235 SRQ524235 TBM524235 TLI524235 TVE524235 UFA524235 UOW524235 UYS524235 VIO524235 VSK524235 WCG524235 WMC524235 WVY524235 Q589771 JM589771 TI589771 ADE589771 ANA589771 AWW589771 BGS589771 BQO589771 CAK589771 CKG589771 CUC589771 DDY589771 DNU589771 DXQ589771 EHM589771 ERI589771 FBE589771 FLA589771 FUW589771 GES589771 GOO589771 GYK589771 HIG589771 HSC589771 IBY589771 ILU589771 IVQ589771 JFM589771 JPI589771 JZE589771 KJA589771 KSW589771 LCS589771 LMO589771 LWK589771 MGG589771 MQC589771 MZY589771 NJU589771 NTQ589771 ODM589771 ONI589771 OXE589771 PHA589771 PQW589771 QAS589771 QKO589771 QUK589771 REG589771 ROC589771 RXY589771 SHU589771 SRQ589771 TBM589771 TLI589771 TVE589771 UFA589771 UOW589771 UYS589771 VIO589771 VSK589771 WCG589771 WMC589771 WVY589771 Q655307 JM655307 TI655307 ADE655307 ANA655307 AWW655307 BGS655307 BQO655307 CAK655307 CKG655307 CUC655307 DDY655307 DNU655307 DXQ655307 EHM655307 ERI655307 FBE655307 FLA655307 FUW655307 GES655307 GOO655307 GYK655307 HIG655307 HSC655307 IBY655307 ILU655307 IVQ655307 JFM655307 JPI655307 JZE655307 KJA655307 KSW655307 LCS655307 LMO655307 LWK655307 MGG655307 MQC655307 MZY655307 NJU655307 NTQ655307 ODM655307 ONI655307 OXE655307 PHA655307 PQW655307 QAS655307 QKO655307 QUK655307 REG655307 ROC655307 RXY655307 SHU655307 SRQ655307 TBM655307 TLI655307 TVE655307 UFA655307 UOW655307 UYS655307 VIO655307 VSK655307 WCG655307 WMC655307 WVY655307 Q720843 JM720843 TI720843 ADE720843 ANA720843 AWW720843 BGS720843 BQO720843 CAK720843 CKG720843 CUC720843 DDY720843 DNU720843 DXQ720843 EHM720843 ERI720843 FBE720843 FLA720843 FUW720843 GES720843 GOO720843 GYK720843 HIG720843 HSC720843 IBY720843 ILU720843 IVQ720843 JFM720843 JPI720843 JZE720843 KJA720843 KSW720843 LCS720843 LMO720843 LWK720843 MGG720843 MQC720843 MZY720843 NJU720843 NTQ720843 ODM720843 ONI720843 OXE720843 PHA720843 PQW720843 QAS720843 QKO720843 QUK720843 REG720843 ROC720843 RXY720843 SHU720843 SRQ720843 TBM720843 TLI720843 TVE720843 UFA720843 UOW720843 UYS720843 VIO720843 VSK720843 WCG720843 WMC720843 WVY720843 Q786379 JM786379 TI786379 ADE786379 ANA786379 AWW786379 BGS786379 BQO786379 CAK786379 CKG786379 CUC786379 DDY786379 DNU786379 DXQ786379 EHM786379 ERI786379 FBE786379 FLA786379 FUW786379 GES786379 GOO786379 GYK786379 HIG786379 HSC786379 IBY786379 ILU786379 IVQ786379 JFM786379 JPI786379 JZE786379 KJA786379 KSW786379 LCS786379 LMO786379 LWK786379 MGG786379 MQC786379 MZY786379 NJU786379 NTQ786379 ODM786379 ONI786379 OXE786379 PHA786379 PQW786379 QAS786379 QKO786379 QUK786379 REG786379 ROC786379 RXY786379 SHU786379 SRQ786379 TBM786379 TLI786379 TVE786379 UFA786379 UOW786379 UYS786379 VIO786379 VSK786379 WCG786379 WMC786379 WVY786379 Q851915 JM851915 TI851915 ADE851915 ANA851915 AWW851915 BGS851915 BQO851915 CAK851915 CKG851915 CUC851915 DDY851915 DNU851915 DXQ851915 EHM851915 ERI851915 FBE851915 FLA851915 FUW851915 GES851915 GOO851915 GYK851915 HIG851915 HSC851915 IBY851915 ILU851915 IVQ851915 JFM851915 JPI851915 JZE851915 KJA851915 KSW851915 LCS851915 LMO851915 LWK851915 MGG851915 MQC851915 MZY851915 NJU851915 NTQ851915 ODM851915 ONI851915 OXE851915 PHA851915 PQW851915 QAS851915 QKO851915 QUK851915 REG851915 ROC851915 RXY851915 SHU851915 SRQ851915 TBM851915 TLI851915 TVE851915 UFA851915 UOW851915 UYS851915 VIO851915 VSK851915 WCG851915 WMC851915 WVY851915 Q917451 JM917451 TI917451 ADE917451 ANA917451 AWW917451 BGS917451 BQO917451 CAK917451 CKG917451 CUC917451 DDY917451 DNU917451 DXQ917451 EHM917451 ERI917451 FBE917451 FLA917451 FUW917451 GES917451 GOO917451 GYK917451 HIG917451 HSC917451 IBY917451 ILU917451 IVQ917451 JFM917451 JPI917451 JZE917451 KJA917451 KSW917451 LCS917451 LMO917451 LWK917451 MGG917451 MQC917451 MZY917451 NJU917451 NTQ917451 ODM917451 ONI917451 OXE917451 PHA917451 PQW917451 QAS917451 QKO917451 QUK917451 REG917451 ROC917451 RXY917451 SHU917451 SRQ917451 TBM917451 TLI917451 TVE917451 UFA917451 UOW917451 UYS917451 VIO917451 VSK917451 WCG917451 WMC917451 WVY917451 Q982987 JM982987 TI982987 ADE982987 ANA982987 AWW982987 BGS982987 BQO982987 CAK982987 CKG982987 CUC982987 DDY982987 DNU982987 DXQ982987 EHM982987 ERI982987 FBE982987 FLA982987 FUW982987 GES982987 GOO982987 GYK982987 HIG982987 HSC982987 IBY982987 ILU982987 IVQ982987 JFM982987 JPI982987 JZE982987 KJA982987 KSW982987 LCS982987 LMO982987 LWK982987 MGG982987 MQC982987 MZY982987 NJU982987 NTQ982987 ODM982987 ONI982987 OXE982987 PHA982987 PQW982987 QAS982987 QKO982987 QUK982987 REG982987 ROC982987 RXY982987 SHU982987 SRQ982987 TBM982987 TLI982987 TVE982987 UFA982987 UOW982987 UYS982987 VIO982987 VSK982987 WCG982987 WMC982987 Q15 WVL982991:WVN982991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87:F65487 IZ65487:JB65487 SV65487:SX65487 ACR65487:ACT65487 AMN65487:AMP65487 AWJ65487:AWL65487 BGF65487:BGH65487 BQB65487:BQD65487 BZX65487:BZZ65487 CJT65487:CJV65487 CTP65487:CTR65487 DDL65487:DDN65487 DNH65487:DNJ65487 DXD65487:DXF65487 EGZ65487:EHB65487 EQV65487:EQX65487 FAR65487:FAT65487 FKN65487:FKP65487 FUJ65487:FUL65487 GEF65487:GEH65487 GOB65487:GOD65487 GXX65487:GXZ65487 HHT65487:HHV65487 HRP65487:HRR65487 IBL65487:IBN65487 ILH65487:ILJ65487 IVD65487:IVF65487 JEZ65487:JFB65487 JOV65487:JOX65487 JYR65487:JYT65487 KIN65487:KIP65487 KSJ65487:KSL65487 LCF65487:LCH65487 LMB65487:LMD65487 LVX65487:LVZ65487 MFT65487:MFV65487 MPP65487:MPR65487 MZL65487:MZN65487 NJH65487:NJJ65487 NTD65487:NTF65487 OCZ65487:ODB65487 OMV65487:OMX65487 OWR65487:OWT65487 PGN65487:PGP65487 PQJ65487:PQL65487 QAF65487:QAH65487 QKB65487:QKD65487 QTX65487:QTZ65487 RDT65487:RDV65487 RNP65487:RNR65487 RXL65487:RXN65487 SHH65487:SHJ65487 SRD65487:SRF65487 TAZ65487:TBB65487 TKV65487:TKX65487 TUR65487:TUT65487 UEN65487:UEP65487 UOJ65487:UOL65487 UYF65487:UYH65487 VIB65487:VID65487 VRX65487:VRZ65487 WBT65487:WBV65487 WLP65487:WLR65487 WVL65487:WVN65487 D131023:F131023 IZ131023:JB131023 SV131023:SX131023 ACR131023:ACT131023 AMN131023:AMP131023 AWJ131023:AWL131023 BGF131023:BGH131023 BQB131023:BQD131023 BZX131023:BZZ131023 CJT131023:CJV131023 CTP131023:CTR131023 DDL131023:DDN131023 DNH131023:DNJ131023 DXD131023:DXF131023 EGZ131023:EHB131023 EQV131023:EQX131023 FAR131023:FAT131023 FKN131023:FKP131023 FUJ131023:FUL131023 GEF131023:GEH131023 GOB131023:GOD131023 GXX131023:GXZ131023 HHT131023:HHV131023 HRP131023:HRR131023 IBL131023:IBN131023 ILH131023:ILJ131023 IVD131023:IVF131023 JEZ131023:JFB131023 JOV131023:JOX131023 JYR131023:JYT131023 KIN131023:KIP131023 KSJ131023:KSL131023 LCF131023:LCH131023 LMB131023:LMD131023 LVX131023:LVZ131023 MFT131023:MFV131023 MPP131023:MPR131023 MZL131023:MZN131023 NJH131023:NJJ131023 NTD131023:NTF131023 OCZ131023:ODB131023 OMV131023:OMX131023 OWR131023:OWT131023 PGN131023:PGP131023 PQJ131023:PQL131023 QAF131023:QAH131023 QKB131023:QKD131023 QTX131023:QTZ131023 RDT131023:RDV131023 RNP131023:RNR131023 RXL131023:RXN131023 SHH131023:SHJ131023 SRD131023:SRF131023 TAZ131023:TBB131023 TKV131023:TKX131023 TUR131023:TUT131023 UEN131023:UEP131023 UOJ131023:UOL131023 UYF131023:UYH131023 VIB131023:VID131023 VRX131023:VRZ131023 WBT131023:WBV131023 WLP131023:WLR131023 WVL131023:WVN131023 D196559:F196559 IZ196559:JB196559 SV196559:SX196559 ACR196559:ACT196559 AMN196559:AMP196559 AWJ196559:AWL196559 BGF196559:BGH196559 BQB196559:BQD196559 BZX196559:BZZ196559 CJT196559:CJV196559 CTP196559:CTR196559 DDL196559:DDN196559 DNH196559:DNJ196559 DXD196559:DXF196559 EGZ196559:EHB196559 EQV196559:EQX196559 FAR196559:FAT196559 FKN196559:FKP196559 FUJ196559:FUL196559 GEF196559:GEH196559 GOB196559:GOD196559 GXX196559:GXZ196559 HHT196559:HHV196559 HRP196559:HRR196559 IBL196559:IBN196559 ILH196559:ILJ196559 IVD196559:IVF196559 JEZ196559:JFB196559 JOV196559:JOX196559 JYR196559:JYT196559 KIN196559:KIP196559 KSJ196559:KSL196559 LCF196559:LCH196559 LMB196559:LMD196559 LVX196559:LVZ196559 MFT196559:MFV196559 MPP196559:MPR196559 MZL196559:MZN196559 NJH196559:NJJ196559 NTD196559:NTF196559 OCZ196559:ODB196559 OMV196559:OMX196559 OWR196559:OWT196559 PGN196559:PGP196559 PQJ196559:PQL196559 QAF196559:QAH196559 QKB196559:QKD196559 QTX196559:QTZ196559 RDT196559:RDV196559 RNP196559:RNR196559 RXL196559:RXN196559 SHH196559:SHJ196559 SRD196559:SRF196559 TAZ196559:TBB196559 TKV196559:TKX196559 TUR196559:TUT196559 UEN196559:UEP196559 UOJ196559:UOL196559 UYF196559:UYH196559 VIB196559:VID196559 VRX196559:VRZ196559 WBT196559:WBV196559 WLP196559:WLR196559 WVL196559:WVN196559 D262095:F262095 IZ262095:JB262095 SV262095:SX262095 ACR262095:ACT262095 AMN262095:AMP262095 AWJ262095:AWL262095 BGF262095:BGH262095 BQB262095:BQD262095 BZX262095:BZZ262095 CJT262095:CJV262095 CTP262095:CTR262095 DDL262095:DDN262095 DNH262095:DNJ262095 DXD262095:DXF262095 EGZ262095:EHB262095 EQV262095:EQX262095 FAR262095:FAT262095 FKN262095:FKP262095 FUJ262095:FUL262095 GEF262095:GEH262095 GOB262095:GOD262095 GXX262095:GXZ262095 HHT262095:HHV262095 HRP262095:HRR262095 IBL262095:IBN262095 ILH262095:ILJ262095 IVD262095:IVF262095 JEZ262095:JFB262095 JOV262095:JOX262095 JYR262095:JYT262095 KIN262095:KIP262095 KSJ262095:KSL262095 LCF262095:LCH262095 LMB262095:LMD262095 LVX262095:LVZ262095 MFT262095:MFV262095 MPP262095:MPR262095 MZL262095:MZN262095 NJH262095:NJJ262095 NTD262095:NTF262095 OCZ262095:ODB262095 OMV262095:OMX262095 OWR262095:OWT262095 PGN262095:PGP262095 PQJ262095:PQL262095 QAF262095:QAH262095 QKB262095:QKD262095 QTX262095:QTZ262095 RDT262095:RDV262095 RNP262095:RNR262095 RXL262095:RXN262095 SHH262095:SHJ262095 SRD262095:SRF262095 TAZ262095:TBB262095 TKV262095:TKX262095 TUR262095:TUT262095 UEN262095:UEP262095 UOJ262095:UOL262095 UYF262095:UYH262095 VIB262095:VID262095 VRX262095:VRZ262095 WBT262095:WBV262095 WLP262095:WLR262095 WVL262095:WVN262095 D327631:F327631 IZ327631:JB327631 SV327631:SX327631 ACR327631:ACT327631 AMN327631:AMP327631 AWJ327631:AWL327631 BGF327631:BGH327631 BQB327631:BQD327631 BZX327631:BZZ327631 CJT327631:CJV327631 CTP327631:CTR327631 DDL327631:DDN327631 DNH327631:DNJ327631 DXD327631:DXF327631 EGZ327631:EHB327631 EQV327631:EQX327631 FAR327631:FAT327631 FKN327631:FKP327631 FUJ327631:FUL327631 GEF327631:GEH327631 GOB327631:GOD327631 GXX327631:GXZ327631 HHT327631:HHV327631 HRP327631:HRR327631 IBL327631:IBN327631 ILH327631:ILJ327631 IVD327631:IVF327631 JEZ327631:JFB327631 JOV327631:JOX327631 JYR327631:JYT327631 KIN327631:KIP327631 KSJ327631:KSL327631 LCF327631:LCH327631 LMB327631:LMD327631 LVX327631:LVZ327631 MFT327631:MFV327631 MPP327631:MPR327631 MZL327631:MZN327631 NJH327631:NJJ327631 NTD327631:NTF327631 OCZ327631:ODB327631 OMV327631:OMX327631 OWR327631:OWT327631 PGN327631:PGP327631 PQJ327631:PQL327631 QAF327631:QAH327631 QKB327631:QKD327631 QTX327631:QTZ327631 RDT327631:RDV327631 RNP327631:RNR327631 RXL327631:RXN327631 SHH327631:SHJ327631 SRD327631:SRF327631 TAZ327631:TBB327631 TKV327631:TKX327631 TUR327631:TUT327631 UEN327631:UEP327631 UOJ327631:UOL327631 UYF327631:UYH327631 VIB327631:VID327631 VRX327631:VRZ327631 WBT327631:WBV327631 WLP327631:WLR327631 WVL327631:WVN327631 D393167:F393167 IZ393167:JB393167 SV393167:SX393167 ACR393167:ACT393167 AMN393167:AMP393167 AWJ393167:AWL393167 BGF393167:BGH393167 BQB393167:BQD393167 BZX393167:BZZ393167 CJT393167:CJV393167 CTP393167:CTR393167 DDL393167:DDN393167 DNH393167:DNJ393167 DXD393167:DXF393167 EGZ393167:EHB393167 EQV393167:EQX393167 FAR393167:FAT393167 FKN393167:FKP393167 FUJ393167:FUL393167 GEF393167:GEH393167 GOB393167:GOD393167 GXX393167:GXZ393167 HHT393167:HHV393167 HRP393167:HRR393167 IBL393167:IBN393167 ILH393167:ILJ393167 IVD393167:IVF393167 JEZ393167:JFB393167 JOV393167:JOX393167 JYR393167:JYT393167 KIN393167:KIP393167 KSJ393167:KSL393167 LCF393167:LCH393167 LMB393167:LMD393167 LVX393167:LVZ393167 MFT393167:MFV393167 MPP393167:MPR393167 MZL393167:MZN393167 NJH393167:NJJ393167 NTD393167:NTF393167 OCZ393167:ODB393167 OMV393167:OMX393167 OWR393167:OWT393167 PGN393167:PGP393167 PQJ393167:PQL393167 QAF393167:QAH393167 QKB393167:QKD393167 QTX393167:QTZ393167 RDT393167:RDV393167 RNP393167:RNR393167 RXL393167:RXN393167 SHH393167:SHJ393167 SRD393167:SRF393167 TAZ393167:TBB393167 TKV393167:TKX393167 TUR393167:TUT393167 UEN393167:UEP393167 UOJ393167:UOL393167 UYF393167:UYH393167 VIB393167:VID393167 VRX393167:VRZ393167 WBT393167:WBV393167 WLP393167:WLR393167 WVL393167:WVN393167 D458703:F458703 IZ458703:JB458703 SV458703:SX458703 ACR458703:ACT458703 AMN458703:AMP458703 AWJ458703:AWL458703 BGF458703:BGH458703 BQB458703:BQD458703 BZX458703:BZZ458703 CJT458703:CJV458703 CTP458703:CTR458703 DDL458703:DDN458703 DNH458703:DNJ458703 DXD458703:DXF458703 EGZ458703:EHB458703 EQV458703:EQX458703 FAR458703:FAT458703 FKN458703:FKP458703 FUJ458703:FUL458703 GEF458703:GEH458703 GOB458703:GOD458703 GXX458703:GXZ458703 HHT458703:HHV458703 HRP458703:HRR458703 IBL458703:IBN458703 ILH458703:ILJ458703 IVD458703:IVF458703 JEZ458703:JFB458703 JOV458703:JOX458703 JYR458703:JYT458703 KIN458703:KIP458703 KSJ458703:KSL458703 LCF458703:LCH458703 LMB458703:LMD458703 LVX458703:LVZ458703 MFT458703:MFV458703 MPP458703:MPR458703 MZL458703:MZN458703 NJH458703:NJJ458703 NTD458703:NTF458703 OCZ458703:ODB458703 OMV458703:OMX458703 OWR458703:OWT458703 PGN458703:PGP458703 PQJ458703:PQL458703 QAF458703:QAH458703 QKB458703:QKD458703 QTX458703:QTZ458703 RDT458703:RDV458703 RNP458703:RNR458703 RXL458703:RXN458703 SHH458703:SHJ458703 SRD458703:SRF458703 TAZ458703:TBB458703 TKV458703:TKX458703 TUR458703:TUT458703 UEN458703:UEP458703 UOJ458703:UOL458703 UYF458703:UYH458703 VIB458703:VID458703 VRX458703:VRZ458703 WBT458703:WBV458703 WLP458703:WLR458703 WVL458703:WVN458703 D524239:F524239 IZ524239:JB524239 SV524239:SX524239 ACR524239:ACT524239 AMN524239:AMP524239 AWJ524239:AWL524239 BGF524239:BGH524239 BQB524239:BQD524239 BZX524239:BZZ524239 CJT524239:CJV524239 CTP524239:CTR524239 DDL524239:DDN524239 DNH524239:DNJ524239 DXD524239:DXF524239 EGZ524239:EHB524239 EQV524239:EQX524239 FAR524239:FAT524239 FKN524239:FKP524239 FUJ524239:FUL524239 GEF524239:GEH524239 GOB524239:GOD524239 GXX524239:GXZ524239 HHT524239:HHV524239 HRP524239:HRR524239 IBL524239:IBN524239 ILH524239:ILJ524239 IVD524239:IVF524239 JEZ524239:JFB524239 JOV524239:JOX524239 JYR524239:JYT524239 KIN524239:KIP524239 KSJ524239:KSL524239 LCF524239:LCH524239 LMB524239:LMD524239 LVX524239:LVZ524239 MFT524239:MFV524239 MPP524239:MPR524239 MZL524239:MZN524239 NJH524239:NJJ524239 NTD524239:NTF524239 OCZ524239:ODB524239 OMV524239:OMX524239 OWR524239:OWT524239 PGN524239:PGP524239 PQJ524239:PQL524239 QAF524239:QAH524239 QKB524239:QKD524239 QTX524239:QTZ524239 RDT524239:RDV524239 RNP524239:RNR524239 RXL524239:RXN524239 SHH524239:SHJ524239 SRD524239:SRF524239 TAZ524239:TBB524239 TKV524239:TKX524239 TUR524239:TUT524239 UEN524239:UEP524239 UOJ524239:UOL524239 UYF524239:UYH524239 VIB524239:VID524239 VRX524239:VRZ524239 WBT524239:WBV524239 WLP524239:WLR524239 WVL524239:WVN524239 D589775:F589775 IZ589775:JB589775 SV589775:SX589775 ACR589775:ACT589775 AMN589775:AMP589775 AWJ589775:AWL589775 BGF589775:BGH589775 BQB589775:BQD589775 BZX589775:BZZ589775 CJT589775:CJV589775 CTP589775:CTR589775 DDL589775:DDN589775 DNH589775:DNJ589775 DXD589775:DXF589775 EGZ589775:EHB589775 EQV589775:EQX589775 FAR589775:FAT589775 FKN589775:FKP589775 FUJ589775:FUL589775 GEF589775:GEH589775 GOB589775:GOD589775 GXX589775:GXZ589775 HHT589775:HHV589775 HRP589775:HRR589775 IBL589775:IBN589775 ILH589775:ILJ589775 IVD589775:IVF589775 JEZ589775:JFB589775 JOV589775:JOX589775 JYR589775:JYT589775 KIN589775:KIP589775 KSJ589775:KSL589775 LCF589775:LCH589775 LMB589775:LMD589775 LVX589775:LVZ589775 MFT589775:MFV589775 MPP589775:MPR589775 MZL589775:MZN589775 NJH589775:NJJ589775 NTD589775:NTF589775 OCZ589775:ODB589775 OMV589775:OMX589775 OWR589775:OWT589775 PGN589775:PGP589775 PQJ589775:PQL589775 QAF589775:QAH589775 QKB589775:QKD589775 QTX589775:QTZ589775 RDT589775:RDV589775 RNP589775:RNR589775 RXL589775:RXN589775 SHH589775:SHJ589775 SRD589775:SRF589775 TAZ589775:TBB589775 TKV589775:TKX589775 TUR589775:TUT589775 UEN589775:UEP589775 UOJ589775:UOL589775 UYF589775:UYH589775 VIB589775:VID589775 VRX589775:VRZ589775 WBT589775:WBV589775 WLP589775:WLR589775 WVL589775:WVN589775 D655311:F655311 IZ655311:JB655311 SV655311:SX655311 ACR655311:ACT655311 AMN655311:AMP655311 AWJ655311:AWL655311 BGF655311:BGH655311 BQB655311:BQD655311 BZX655311:BZZ655311 CJT655311:CJV655311 CTP655311:CTR655311 DDL655311:DDN655311 DNH655311:DNJ655311 DXD655311:DXF655311 EGZ655311:EHB655311 EQV655311:EQX655311 FAR655311:FAT655311 FKN655311:FKP655311 FUJ655311:FUL655311 GEF655311:GEH655311 GOB655311:GOD655311 GXX655311:GXZ655311 HHT655311:HHV655311 HRP655311:HRR655311 IBL655311:IBN655311 ILH655311:ILJ655311 IVD655311:IVF655311 JEZ655311:JFB655311 JOV655311:JOX655311 JYR655311:JYT655311 KIN655311:KIP655311 KSJ655311:KSL655311 LCF655311:LCH655311 LMB655311:LMD655311 LVX655311:LVZ655311 MFT655311:MFV655311 MPP655311:MPR655311 MZL655311:MZN655311 NJH655311:NJJ655311 NTD655311:NTF655311 OCZ655311:ODB655311 OMV655311:OMX655311 OWR655311:OWT655311 PGN655311:PGP655311 PQJ655311:PQL655311 QAF655311:QAH655311 QKB655311:QKD655311 QTX655311:QTZ655311 RDT655311:RDV655311 RNP655311:RNR655311 RXL655311:RXN655311 SHH655311:SHJ655311 SRD655311:SRF655311 TAZ655311:TBB655311 TKV655311:TKX655311 TUR655311:TUT655311 UEN655311:UEP655311 UOJ655311:UOL655311 UYF655311:UYH655311 VIB655311:VID655311 VRX655311:VRZ655311 WBT655311:WBV655311 WLP655311:WLR655311 WVL655311:WVN655311 D720847:F720847 IZ720847:JB720847 SV720847:SX720847 ACR720847:ACT720847 AMN720847:AMP720847 AWJ720847:AWL720847 BGF720847:BGH720847 BQB720847:BQD720847 BZX720847:BZZ720847 CJT720847:CJV720847 CTP720847:CTR720847 DDL720847:DDN720847 DNH720847:DNJ720847 DXD720847:DXF720847 EGZ720847:EHB720847 EQV720847:EQX720847 FAR720847:FAT720847 FKN720847:FKP720847 FUJ720847:FUL720847 GEF720847:GEH720847 GOB720847:GOD720847 GXX720847:GXZ720847 HHT720847:HHV720847 HRP720847:HRR720847 IBL720847:IBN720847 ILH720847:ILJ720847 IVD720847:IVF720847 JEZ720847:JFB720847 JOV720847:JOX720847 JYR720847:JYT720847 KIN720847:KIP720847 KSJ720847:KSL720847 LCF720847:LCH720847 LMB720847:LMD720847 LVX720847:LVZ720847 MFT720847:MFV720847 MPP720847:MPR720847 MZL720847:MZN720847 NJH720847:NJJ720847 NTD720847:NTF720847 OCZ720847:ODB720847 OMV720847:OMX720847 OWR720847:OWT720847 PGN720847:PGP720847 PQJ720847:PQL720847 QAF720847:QAH720847 QKB720847:QKD720847 QTX720847:QTZ720847 RDT720847:RDV720847 RNP720847:RNR720847 RXL720847:RXN720847 SHH720847:SHJ720847 SRD720847:SRF720847 TAZ720847:TBB720847 TKV720847:TKX720847 TUR720847:TUT720847 UEN720847:UEP720847 UOJ720847:UOL720847 UYF720847:UYH720847 VIB720847:VID720847 VRX720847:VRZ720847 WBT720847:WBV720847 WLP720847:WLR720847 WVL720847:WVN720847 D786383:F786383 IZ786383:JB786383 SV786383:SX786383 ACR786383:ACT786383 AMN786383:AMP786383 AWJ786383:AWL786383 BGF786383:BGH786383 BQB786383:BQD786383 BZX786383:BZZ786383 CJT786383:CJV786383 CTP786383:CTR786383 DDL786383:DDN786383 DNH786383:DNJ786383 DXD786383:DXF786383 EGZ786383:EHB786383 EQV786383:EQX786383 FAR786383:FAT786383 FKN786383:FKP786383 FUJ786383:FUL786383 GEF786383:GEH786383 GOB786383:GOD786383 GXX786383:GXZ786383 HHT786383:HHV786383 HRP786383:HRR786383 IBL786383:IBN786383 ILH786383:ILJ786383 IVD786383:IVF786383 JEZ786383:JFB786383 JOV786383:JOX786383 JYR786383:JYT786383 KIN786383:KIP786383 KSJ786383:KSL786383 LCF786383:LCH786383 LMB786383:LMD786383 LVX786383:LVZ786383 MFT786383:MFV786383 MPP786383:MPR786383 MZL786383:MZN786383 NJH786383:NJJ786383 NTD786383:NTF786383 OCZ786383:ODB786383 OMV786383:OMX786383 OWR786383:OWT786383 PGN786383:PGP786383 PQJ786383:PQL786383 QAF786383:QAH786383 QKB786383:QKD786383 QTX786383:QTZ786383 RDT786383:RDV786383 RNP786383:RNR786383 RXL786383:RXN786383 SHH786383:SHJ786383 SRD786383:SRF786383 TAZ786383:TBB786383 TKV786383:TKX786383 TUR786383:TUT786383 UEN786383:UEP786383 UOJ786383:UOL786383 UYF786383:UYH786383 VIB786383:VID786383 VRX786383:VRZ786383 WBT786383:WBV786383 WLP786383:WLR786383 WVL786383:WVN786383 D851919:F851919 IZ851919:JB851919 SV851919:SX851919 ACR851919:ACT851919 AMN851919:AMP851919 AWJ851919:AWL851919 BGF851919:BGH851919 BQB851919:BQD851919 BZX851919:BZZ851919 CJT851919:CJV851919 CTP851919:CTR851919 DDL851919:DDN851919 DNH851919:DNJ851919 DXD851919:DXF851919 EGZ851919:EHB851919 EQV851919:EQX851919 FAR851919:FAT851919 FKN851919:FKP851919 FUJ851919:FUL851919 GEF851919:GEH851919 GOB851919:GOD851919 GXX851919:GXZ851919 HHT851919:HHV851919 HRP851919:HRR851919 IBL851919:IBN851919 ILH851919:ILJ851919 IVD851919:IVF851919 JEZ851919:JFB851919 JOV851919:JOX851919 JYR851919:JYT851919 KIN851919:KIP851919 KSJ851919:KSL851919 LCF851919:LCH851919 LMB851919:LMD851919 LVX851919:LVZ851919 MFT851919:MFV851919 MPP851919:MPR851919 MZL851919:MZN851919 NJH851919:NJJ851919 NTD851919:NTF851919 OCZ851919:ODB851919 OMV851919:OMX851919 OWR851919:OWT851919 PGN851919:PGP851919 PQJ851919:PQL851919 QAF851919:QAH851919 QKB851919:QKD851919 QTX851919:QTZ851919 RDT851919:RDV851919 RNP851919:RNR851919 RXL851919:RXN851919 SHH851919:SHJ851919 SRD851919:SRF851919 TAZ851919:TBB851919 TKV851919:TKX851919 TUR851919:TUT851919 UEN851919:UEP851919 UOJ851919:UOL851919 UYF851919:UYH851919 VIB851919:VID851919 VRX851919:VRZ851919 WBT851919:WBV851919 WLP851919:WLR851919 WVL851919:WVN851919 D917455:F917455 IZ917455:JB917455 SV917455:SX917455 ACR917455:ACT917455 AMN917455:AMP917455 AWJ917455:AWL917455 BGF917455:BGH917455 BQB917455:BQD917455 BZX917455:BZZ917455 CJT917455:CJV917455 CTP917455:CTR917455 DDL917455:DDN917455 DNH917455:DNJ917455 DXD917455:DXF917455 EGZ917455:EHB917455 EQV917455:EQX917455 FAR917455:FAT917455 FKN917455:FKP917455 FUJ917455:FUL917455 GEF917455:GEH917455 GOB917455:GOD917455 GXX917455:GXZ917455 HHT917455:HHV917455 HRP917455:HRR917455 IBL917455:IBN917455 ILH917455:ILJ917455 IVD917455:IVF917455 JEZ917455:JFB917455 JOV917455:JOX917455 JYR917455:JYT917455 KIN917455:KIP917455 KSJ917455:KSL917455 LCF917455:LCH917455 LMB917455:LMD917455 LVX917455:LVZ917455 MFT917455:MFV917455 MPP917455:MPR917455 MZL917455:MZN917455 NJH917455:NJJ917455 NTD917455:NTF917455 OCZ917455:ODB917455 OMV917455:OMX917455 OWR917455:OWT917455 PGN917455:PGP917455 PQJ917455:PQL917455 QAF917455:QAH917455 QKB917455:QKD917455 QTX917455:QTZ917455 RDT917455:RDV917455 RNP917455:RNR917455 RXL917455:RXN917455 SHH917455:SHJ917455 SRD917455:SRF917455 TAZ917455:TBB917455 TKV917455:TKX917455 TUR917455:TUT917455 UEN917455:UEP917455 UOJ917455:UOL917455 UYF917455:UYH917455 VIB917455:VID917455 VRX917455:VRZ917455 WBT917455:WBV917455 WLP917455:WLR917455 WVL917455:WVN917455 D982991:F982991 IZ982991:JB982991 SV982991:SX982991 ACR982991:ACT982991 AMN982991:AMP982991 AWJ982991:AWL982991 BGF982991:BGH982991 BQB982991:BQD982991 BZX982991:BZZ982991 CJT982991:CJV982991 CTP982991:CTR982991 DDL982991:DDN982991 DNH982991:DNJ982991 DXD982991:DXF982991 EGZ982991:EHB982991 EQV982991:EQX982991 FAR982991:FAT982991 FKN982991:FKP982991 FUJ982991:FUL982991 GEF982991:GEH982991 GOB982991:GOD982991 GXX982991:GXZ982991 HHT982991:HHV982991 HRP982991:HRR982991 IBL982991:IBN982991 ILH982991:ILJ982991 IVD982991:IVF982991 JEZ982991:JFB982991 JOV982991:JOX982991 JYR982991:JYT982991 KIN982991:KIP982991 KSJ982991:KSL982991 LCF982991:LCH982991 LMB982991:LMD982991 LVX982991:LVZ982991 MFT982991:MFV982991 MPP982991:MPR982991 MZL982991:MZN982991 NJH982991:NJJ982991 NTD982991:NTF982991 OCZ982991:ODB982991 OMV982991:OMX982991 OWR982991:OWT982991 PGN982991:PGP982991 PQJ982991:PQL982991 QAF982991:QAH982991 QKB982991:QKD982991 QTX982991:QTZ982991 RDT982991:RDV982991 RNP982991:RNR982991 RXL982991:RXN982991 SHH982991:SHJ982991 SRD982991:SRF982991 TAZ982991:TBB982991 TKV982991:TKX982991 TUR982991:TUT982991 UEN982991:UEP982991 UOJ982991:UOL982991 UYF982991:UYH982991 VIB982991:VID982991 VRX982991:VRZ982991 WBT982991:WBV982991 WLP982991:WLR982991 D19:F19">
      <formula1>#REF!</formula1>
    </dataValidation>
    <dataValidation type="list" errorStyle="warning" allowBlank="1" showInputMessage="1" showErrorMessage="1" sqref="WVR982983:WVV982983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79:N65479 JF65479:JJ65479 TB65479:TF65479 ACX65479:ADB65479 AMT65479:AMX65479 AWP65479:AWT65479 BGL65479:BGP65479 BQH65479:BQL65479 CAD65479:CAH65479 CJZ65479:CKD65479 CTV65479:CTZ65479 DDR65479:DDV65479 DNN65479:DNR65479 DXJ65479:DXN65479 EHF65479:EHJ65479 ERB65479:ERF65479 FAX65479:FBB65479 FKT65479:FKX65479 FUP65479:FUT65479 GEL65479:GEP65479 GOH65479:GOL65479 GYD65479:GYH65479 HHZ65479:HID65479 HRV65479:HRZ65479 IBR65479:IBV65479 ILN65479:ILR65479 IVJ65479:IVN65479 JFF65479:JFJ65479 JPB65479:JPF65479 JYX65479:JZB65479 KIT65479:KIX65479 KSP65479:KST65479 LCL65479:LCP65479 LMH65479:LML65479 LWD65479:LWH65479 MFZ65479:MGD65479 MPV65479:MPZ65479 MZR65479:MZV65479 NJN65479:NJR65479 NTJ65479:NTN65479 ODF65479:ODJ65479 ONB65479:ONF65479 OWX65479:OXB65479 PGT65479:PGX65479 PQP65479:PQT65479 QAL65479:QAP65479 QKH65479:QKL65479 QUD65479:QUH65479 RDZ65479:RED65479 RNV65479:RNZ65479 RXR65479:RXV65479 SHN65479:SHR65479 SRJ65479:SRN65479 TBF65479:TBJ65479 TLB65479:TLF65479 TUX65479:TVB65479 UET65479:UEX65479 UOP65479:UOT65479 UYL65479:UYP65479 VIH65479:VIL65479 VSD65479:VSH65479 WBZ65479:WCD65479 WLV65479:WLZ65479 WVR65479:WVV65479 J131015:N131015 JF131015:JJ131015 TB131015:TF131015 ACX131015:ADB131015 AMT131015:AMX131015 AWP131015:AWT131015 BGL131015:BGP131015 BQH131015:BQL131015 CAD131015:CAH131015 CJZ131015:CKD131015 CTV131015:CTZ131015 DDR131015:DDV131015 DNN131015:DNR131015 DXJ131015:DXN131015 EHF131015:EHJ131015 ERB131015:ERF131015 FAX131015:FBB131015 FKT131015:FKX131015 FUP131015:FUT131015 GEL131015:GEP131015 GOH131015:GOL131015 GYD131015:GYH131015 HHZ131015:HID131015 HRV131015:HRZ131015 IBR131015:IBV131015 ILN131015:ILR131015 IVJ131015:IVN131015 JFF131015:JFJ131015 JPB131015:JPF131015 JYX131015:JZB131015 KIT131015:KIX131015 KSP131015:KST131015 LCL131015:LCP131015 LMH131015:LML131015 LWD131015:LWH131015 MFZ131015:MGD131015 MPV131015:MPZ131015 MZR131015:MZV131015 NJN131015:NJR131015 NTJ131015:NTN131015 ODF131015:ODJ131015 ONB131015:ONF131015 OWX131015:OXB131015 PGT131015:PGX131015 PQP131015:PQT131015 QAL131015:QAP131015 QKH131015:QKL131015 QUD131015:QUH131015 RDZ131015:RED131015 RNV131015:RNZ131015 RXR131015:RXV131015 SHN131015:SHR131015 SRJ131015:SRN131015 TBF131015:TBJ131015 TLB131015:TLF131015 TUX131015:TVB131015 UET131015:UEX131015 UOP131015:UOT131015 UYL131015:UYP131015 VIH131015:VIL131015 VSD131015:VSH131015 WBZ131015:WCD131015 WLV131015:WLZ131015 WVR131015:WVV131015 J196551:N196551 JF196551:JJ196551 TB196551:TF196551 ACX196551:ADB196551 AMT196551:AMX196551 AWP196551:AWT196551 BGL196551:BGP196551 BQH196551:BQL196551 CAD196551:CAH196551 CJZ196551:CKD196551 CTV196551:CTZ196551 DDR196551:DDV196551 DNN196551:DNR196551 DXJ196551:DXN196551 EHF196551:EHJ196551 ERB196551:ERF196551 FAX196551:FBB196551 FKT196551:FKX196551 FUP196551:FUT196551 GEL196551:GEP196551 GOH196551:GOL196551 GYD196551:GYH196551 HHZ196551:HID196551 HRV196551:HRZ196551 IBR196551:IBV196551 ILN196551:ILR196551 IVJ196551:IVN196551 JFF196551:JFJ196551 JPB196551:JPF196551 JYX196551:JZB196551 KIT196551:KIX196551 KSP196551:KST196551 LCL196551:LCP196551 LMH196551:LML196551 LWD196551:LWH196551 MFZ196551:MGD196551 MPV196551:MPZ196551 MZR196551:MZV196551 NJN196551:NJR196551 NTJ196551:NTN196551 ODF196551:ODJ196551 ONB196551:ONF196551 OWX196551:OXB196551 PGT196551:PGX196551 PQP196551:PQT196551 QAL196551:QAP196551 QKH196551:QKL196551 QUD196551:QUH196551 RDZ196551:RED196551 RNV196551:RNZ196551 RXR196551:RXV196551 SHN196551:SHR196551 SRJ196551:SRN196551 TBF196551:TBJ196551 TLB196551:TLF196551 TUX196551:TVB196551 UET196551:UEX196551 UOP196551:UOT196551 UYL196551:UYP196551 VIH196551:VIL196551 VSD196551:VSH196551 WBZ196551:WCD196551 WLV196551:WLZ196551 WVR196551:WVV196551 J262087:N262087 JF262087:JJ262087 TB262087:TF262087 ACX262087:ADB262087 AMT262087:AMX262087 AWP262087:AWT262087 BGL262087:BGP262087 BQH262087:BQL262087 CAD262087:CAH262087 CJZ262087:CKD262087 CTV262087:CTZ262087 DDR262087:DDV262087 DNN262087:DNR262087 DXJ262087:DXN262087 EHF262087:EHJ262087 ERB262087:ERF262087 FAX262087:FBB262087 FKT262087:FKX262087 FUP262087:FUT262087 GEL262087:GEP262087 GOH262087:GOL262087 GYD262087:GYH262087 HHZ262087:HID262087 HRV262087:HRZ262087 IBR262087:IBV262087 ILN262087:ILR262087 IVJ262087:IVN262087 JFF262087:JFJ262087 JPB262087:JPF262087 JYX262087:JZB262087 KIT262087:KIX262087 KSP262087:KST262087 LCL262087:LCP262087 LMH262087:LML262087 LWD262087:LWH262087 MFZ262087:MGD262087 MPV262087:MPZ262087 MZR262087:MZV262087 NJN262087:NJR262087 NTJ262087:NTN262087 ODF262087:ODJ262087 ONB262087:ONF262087 OWX262087:OXB262087 PGT262087:PGX262087 PQP262087:PQT262087 QAL262087:QAP262087 QKH262087:QKL262087 QUD262087:QUH262087 RDZ262087:RED262087 RNV262087:RNZ262087 RXR262087:RXV262087 SHN262087:SHR262087 SRJ262087:SRN262087 TBF262087:TBJ262087 TLB262087:TLF262087 TUX262087:TVB262087 UET262087:UEX262087 UOP262087:UOT262087 UYL262087:UYP262087 VIH262087:VIL262087 VSD262087:VSH262087 WBZ262087:WCD262087 WLV262087:WLZ262087 WVR262087:WVV262087 J327623:N327623 JF327623:JJ327623 TB327623:TF327623 ACX327623:ADB327623 AMT327623:AMX327623 AWP327623:AWT327623 BGL327623:BGP327623 BQH327623:BQL327623 CAD327623:CAH327623 CJZ327623:CKD327623 CTV327623:CTZ327623 DDR327623:DDV327623 DNN327623:DNR327623 DXJ327623:DXN327623 EHF327623:EHJ327623 ERB327623:ERF327623 FAX327623:FBB327623 FKT327623:FKX327623 FUP327623:FUT327623 GEL327623:GEP327623 GOH327623:GOL327623 GYD327623:GYH327623 HHZ327623:HID327623 HRV327623:HRZ327623 IBR327623:IBV327623 ILN327623:ILR327623 IVJ327623:IVN327623 JFF327623:JFJ327623 JPB327623:JPF327623 JYX327623:JZB327623 KIT327623:KIX327623 KSP327623:KST327623 LCL327623:LCP327623 LMH327623:LML327623 LWD327623:LWH327623 MFZ327623:MGD327623 MPV327623:MPZ327623 MZR327623:MZV327623 NJN327623:NJR327623 NTJ327623:NTN327623 ODF327623:ODJ327623 ONB327623:ONF327623 OWX327623:OXB327623 PGT327623:PGX327623 PQP327623:PQT327623 QAL327623:QAP327623 QKH327623:QKL327623 QUD327623:QUH327623 RDZ327623:RED327623 RNV327623:RNZ327623 RXR327623:RXV327623 SHN327623:SHR327623 SRJ327623:SRN327623 TBF327623:TBJ327623 TLB327623:TLF327623 TUX327623:TVB327623 UET327623:UEX327623 UOP327623:UOT327623 UYL327623:UYP327623 VIH327623:VIL327623 VSD327623:VSH327623 WBZ327623:WCD327623 WLV327623:WLZ327623 WVR327623:WVV327623 J393159:N393159 JF393159:JJ393159 TB393159:TF393159 ACX393159:ADB393159 AMT393159:AMX393159 AWP393159:AWT393159 BGL393159:BGP393159 BQH393159:BQL393159 CAD393159:CAH393159 CJZ393159:CKD393159 CTV393159:CTZ393159 DDR393159:DDV393159 DNN393159:DNR393159 DXJ393159:DXN393159 EHF393159:EHJ393159 ERB393159:ERF393159 FAX393159:FBB393159 FKT393159:FKX393159 FUP393159:FUT393159 GEL393159:GEP393159 GOH393159:GOL393159 GYD393159:GYH393159 HHZ393159:HID393159 HRV393159:HRZ393159 IBR393159:IBV393159 ILN393159:ILR393159 IVJ393159:IVN393159 JFF393159:JFJ393159 JPB393159:JPF393159 JYX393159:JZB393159 KIT393159:KIX393159 KSP393159:KST393159 LCL393159:LCP393159 LMH393159:LML393159 LWD393159:LWH393159 MFZ393159:MGD393159 MPV393159:MPZ393159 MZR393159:MZV393159 NJN393159:NJR393159 NTJ393159:NTN393159 ODF393159:ODJ393159 ONB393159:ONF393159 OWX393159:OXB393159 PGT393159:PGX393159 PQP393159:PQT393159 QAL393159:QAP393159 QKH393159:QKL393159 QUD393159:QUH393159 RDZ393159:RED393159 RNV393159:RNZ393159 RXR393159:RXV393159 SHN393159:SHR393159 SRJ393159:SRN393159 TBF393159:TBJ393159 TLB393159:TLF393159 TUX393159:TVB393159 UET393159:UEX393159 UOP393159:UOT393159 UYL393159:UYP393159 VIH393159:VIL393159 VSD393159:VSH393159 WBZ393159:WCD393159 WLV393159:WLZ393159 WVR393159:WVV393159 J458695:N458695 JF458695:JJ458695 TB458695:TF458695 ACX458695:ADB458695 AMT458695:AMX458695 AWP458695:AWT458695 BGL458695:BGP458695 BQH458695:BQL458695 CAD458695:CAH458695 CJZ458695:CKD458695 CTV458695:CTZ458695 DDR458695:DDV458695 DNN458695:DNR458695 DXJ458695:DXN458695 EHF458695:EHJ458695 ERB458695:ERF458695 FAX458695:FBB458695 FKT458695:FKX458695 FUP458695:FUT458695 GEL458695:GEP458695 GOH458695:GOL458695 GYD458695:GYH458695 HHZ458695:HID458695 HRV458695:HRZ458695 IBR458695:IBV458695 ILN458695:ILR458695 IVJ458695:IVN458695 JFF458695:JFJ458695 JPB458695:JPF458695 JYX458695:JZB458695 KIT458695:KIX458695 KSP458695:KST458695 LCL458695:LCP458695 LMH458695:LML458695 LWD458695:LWH458695 MFZ458695:MGD458695 MPV458695:MPZ458695 MZR458695:MZV458695 NJN458695:NJR458695 NTJ458695:NTN458695 ODF458695:ODJ458695 ONB458695:ONF458695 OWX458695:OXB458695 PGT458695:PGX458695 PQP458695:PQT458695 QAL458695:QAP458695 QKH458695:QKL458695 QUD458695:QUH458695 RDZ458695:RED458695 RNV458695:RNZ458695 RXR458695:RXV458695 SHN458695:SHR458695 SRJ458695:SRN458695 TBF458695:TBJ458695 TLB458695:TLF458695 TUX458695:TVB458695 UET458695:UEX458695 UOP458695:UOT458695 UYL458695:UYP458695 VIH458695:VIL458695 VSD458695:VSH458695 WBZ458695:WCD458695 WLV458695:WLZ458695 WVR458695:WVV458695 J524231:N524231 JF524231:JJ524231 TB524231:TF524231 ACX524231:ADB524231 AMT524231:AMX524231 AWP524231:AWT524231 BGL524231:BGP524231 BQH524231:BQL524231 CAD524231:CAH524231 CJZ524231:CKD524231 CTV524231:CTZ524231 DDR524231:DDV524231 DNN524231:DNR524231 DXJ524231:DXN524231 EHF524231:EHJ524231 ERB524231:ERF524231 FAX524231:FBB524231 FKT524231:FKX524231 FUP524231:FUT524231 GEL524231:GEP524231 GOH524231:GOL524231 GYD524231:GYH524231 HHZ524231:HID524231 HRV524231:HRZ524231 IBR524231:IBV524231 ILN524231:ILR524231 IVJ524231:IVN524231 JFF524231:JFJ524231 JPB524231:JPF524231 JYX524231:JZB524231 KIT524231:KIX524231 KSP524231:KST524231 LCL524231:LCP524231 LMH524231:LML524231 LWD524231:LWH524231 MFZ524231:MGD524231 MPV524231:MPZ524231 MZR524231:MZV524231 NJN524231:NJR524231 NTJ524231:NTN524231 ODF524231:ODJ524231 ONB524231:ONF524231 OWX524231:OXB524231 PGT524231:PGX524231 PQP524231:PQT524231 QAL524231:QAP524231 QKH524231:QKL524231 QUD524231:QUH524231 RDZ524231:RED524231 RNV524231:RNZ524231 RXR524231:RXV524231 SHN524231:SHR524231 SRJ524231:SRN524231 TBF524231:TBJ524231 TLB524231:TLF524231 TUX524231:TVB524231 UET524231:UEX524231 UOP524231:UOT524231 UYL524231:UYP524231 VIH524231:VIL524231 VSD524231:VSH524231 WBZ524231:WCD524231 WLV524231:WLZ524231 WVR524231:WVV524231 J589767:N589767 JF589767:JJ589767 TB589767:TF589767 ACX589767:ADB589767 AMT589767:AMX589767 AWP589767:AWT589767 BGL589767:BGP589767 BQH589767:BQL589767 CAD589767:CAH589767 CJZ589767:CKD589767 CTV589767:CTZ589767 DDR589767:DDV589767 DNN589767:DNR589767 DXJ589767:DXN589767 EHF589767:EHJ589767 ERB589767:ERF589767 FAX589767:FBB589767 FKT589767:FKX589767 FUP589767:FUT589767 GEL589767:GEP589767 GOH589767:GOL589767 GYD589767:GYH589767 HHZ589767:HID589767 HRV589767:HRZ589767 IBR589767:IBV589767 ILN589767:ILR589767 IVJ589767:IVN589767 JFF589767:JFJ589767 JPB589767:JPF589767 JYX589767:JZB589767 KIT589767:KIX589767 KSP589767:KST589767 LCL589767:LCP589767 LMH589767:LML589767 LWD589767:LWH589767 MFZ589767:MGD589767 MPV589767:MPZ589767 MZR589767:MZV589767 NJN589767:NJR589767 NTJ589767:NTN589767 ODF589767:ODJ589767 ONB589767:ONF589767 OWX589767:OXB589767 PGT589767:PGX589767 PQP589767:PQT589767 QAL589767:QAP589767 QKH589767:QKL589767 QUD589767:QUH589767 RDZ589767:RED589767 RNV589767:RNZ589767 RXR589767:RXV589767 SHN589767:SHR589767 SRJ589767:SRN589767 TBF589767:TBJ589767 TLB589767:TLF589767 TUX589767:TVB589767 UET589767:UEX589767 UOP589767:UOT589767 UYL589767:UYP589767 VIH589767:VIL589767 VSD589767:VSH589767 WBZ589767:WCD589767 WLV589767:WLZ589767 WVR589767:WVV589767 J655303:N655303 JF655303:JJ655303 TB655303:TF655303 ACX655303:ADB655303 AMT655303:AMX655303 AWP655303:AWT655303 BGL655303:BGP655303 BQH655303:BQL655303 CAD655303:CAH655303 CJZ655303:CKD655303 CTV655303:CTZ655303 DDR655303:DDV655303 DNN655303:DNR655303 DXJ655303:DXN655303 EHF655303:EHJ655303 ERB655303:ERF655303 FAX655303:FBB655303 FKT655303:FKX655303 FUP655303:FUT655303 GEL655303:GEP655303 GOH655303:GOL655303 GYD655303:GYH655303 HHZ655303:HID655303 HRV655303:HRZ655303 IBR655303:IBV655303 ILN655303:ILR655303 IVJ655303:IVN655303 JFF655303:JFJ655303 JPB655303:JPF655303 JYX655303:JZB655303 KIT655303:KIX655303 KSP655303:KST655303 LCL655303:LCP655303 LMH655303:LML655303 LWD655303:LWH655303 MFZ655303:MGD655303 MPV655303:MPZ655303 MZR655303:MZV655303 NJN655303:NJR655303 NTJ655303:NTN655303 ODF655303:ODJ655303 ONB655303:ONF655303 OWX655303:OXB655303 PGT655303:PGX655303 PQP655303:PQT655303 QAL655303:QAP655303 QKH655303:QKL655303 QUD655303:QUH655303 RDZ655303:RED655303 RNV655303:RNZ655303 RXR655303:RXV655303 SHN655303:SHR655303 SRJ655303:SRN655303 TBF655303:TBJ655303 TLB655303:TLF655303 TUX655303:TVB655303 UET655303:UEX655303 UOP655303:UOT655303 UYL655303:UYP655303 VIH655303:VIL655303 VSD655303:VSH655303 WBZ655303:WCD655303 WLV655303:WLZ655303 WVR655303:WVV655303 J720839:N720839 JF720839:JJ720839 TB720839:TF720839 ACX720839:ADB720839 AMT720839:AMX720839 AWP720839:AWT720839 BGL720839:BGP720839 BQH720839:BQL720839 CAD720839:CAH720839 CJZ720839:CKD720839 CTV720839:CTZ720839 DDR720839:DDV720839 DNN720839:DNR720839 DXJ720839:DXN720839 EHF720839:EHJ720839 ERB720839:ERF720839 FAX720839:FBB720839 FKT720839:FKX720839 FUP720839:FUT720839 GEL720839:GEP720839 GOH720839:GOL720839 GYD720839:GYH720839 HHZ720839:HID720839 HRV720839:HRZ720839 IBR720839:IBV720839 ILN720839:ILR720839 IVJ720839:IVN720839 JFF720839:JFJ720839 JPB720839:JPF720839 JYX720839:JZB720839 KIT720839:KIX720839 KSP720839:KST720839 LCL720839:LCP720839 LMH720839:LML720839 LWD720839:LWH720839 MFZ720839:MGD720839 MPV720839:MPZ720839 MZR720839:MZV720839 NJN720839:NJR720839 NTJ720839:NTN720839 ODF720839:ODJ720839 ONB720839:ONF720839 OWX720839:OXB720839 PGT720839:PGX720839 PQP720839:PQT720839 QAL720839:QAP720839 QKH720839:QKL720839 QUD720839:QUH720839 RDZ720839:RED720839 RNV720839:RNZ720839 RXR720839:RXV720839 SHN720839:SHR720839 SRJ720839:SRN720839 TBF720839:TBJ720839 TLB720839:TLF720839 TUX720839:TVB720839 UET720839:UEX720839 UOP720839:UOT720839 UYL720839:UYP720839 VIH720839:VIL720839 VSD720839:VSH720839 WBZ720839:WCD720839 WLV720839:WLZ720839 WVR720839:WVV720839 J786375:N786375 JF786375:JJ786375 TB786375:TF786375 ACX786375:ADB786375 AMT786375:AMX786375 AWP786375:AWT786375 BGL786375:BGP786375 BQH786375:BQL786375 CAD786375:CAH786375 CJZ786375:CKD786375 CTV786375:CTZ786375 DDR786375:DDV786375 DNN786375:DNR786375 DXJ786375:DXN786375 EHF786375:EHJ786375 ERB786375:ERF786375 FAX786375:FBB786375 FKT786375:FKX786375 FUP786375:FUT786375 GEL786375:GEP786375 GOH786375:GOL786375 GYD786375:GYH786375 HHZ786375:HID786375 HRV786375:HRZ786375 IBR786375:IBV786375 ILN786375:ILR786375 IVJ786375:IVN786375 JFF786375:JFJ786375 JPB786375:JPF786375 JYX786375:JZB786375 KIT786375:KIX786375 KSP786375:KST786375 LCL786375:LCP786375 LMH786375:LML786375 LWD786375:LWH786375 MFZ786375:MGD786375 MPV786375:MPZ786375 MZR786375:MZV786375 NJN786375:NJR786375 NTJ786375:NTN786375 ODF786375:ODJ786375 ONB786375:ONF786375 OWX786375:OXB786375 PGT786375:PGX786375 PQP786375:PQT786375 QAL786375:QAP786375 QKH786375:QKL786375 QUD786375:QUH786375 RDZ786375:RED786375 RNV786375:RNZ786375 RXR786375:RXV786375 SHN786375:SHR786375 SRJ786375:SRN786375 TBF786375:TBJ786375 TLB786375:TLF786375 TUX786375:TVB786375 UET786375:UEX786375 UOP786375:UOT786375 UYL786375:UYP786375 VIH786375:VIL786375 VSD786375:VSH786375 WBZ786375:WCD786375 WLV786375:WLZ786375 WVR786375:WVV786375 J851911:N851911 JF851911:JJ851911 TB851911:TF851911 ACX851911:ADB851911 AMT851911:AMX851911 AWP851911:AWT851911 BGL851911:BGP851911 BQH851911:BQL851911 CAD851911:CAH851911 CJZ851911:CKD851911 CTV851911:CTZ851911 DDR851911:DDV851911 DNN851911:DNR851911 DXJ851911:DXN851911 EHF851911:EHJ851911 ERB851911:ERF851911 FAX851911:FBB851911 FKT851911:FKX851911 FUP851911:FUT851911 GEL851911:GEP851911 GOH851911:GOL851911 GYD851911:GYH851911 HHZ851911:HID851911 HRV851911:HRZ851911 IBR851911:IBV851911 ILN851911:ILR851911 IVJ851911:IVN851911 JFF851911:JFJ851911 JPB851911:JPF851911 JYX851911:JZB851911 KIT851911:KIX851911 KSP851911:KST851911 LCL851911:LCP851911 LMH851911:LML851911 LWD851911:LWH851911 MFZ851911:MGD851911 MPV851911:MPZ851911 MZR851911:MZV851911 NJN851911:NJR851911 NTJ851911:NTN851911 ODF851911:ODJ851911 ONB851911:ONF851911 OWX851911:OXB851911 PGT851911:PGX851911 PQP851911:PQT851911 QAL851911:QAP851911 QKH851911:QKL851911 QUD851911:QUH851911 RDZ851911:RED851911 RNV851911:RNZ851911 RXR851911:RXV851911 SHN851911:SHR851911 SRJ851911:SRN851911 TBF851911:TBJ851911 TLB851911:TLF851911 TUX851911:TVB851911 UET851911:UEX851911 UOP851911:UOT851911 UYL851911:UYP851911 VIH851911:VIL851911 VSD851911:VSH851911 WBZ851911:WCD851911 WLV851911:WLZ851911 WVR851911:WVV851911 J917447:N917447 JF917447:JJ917447 TB917447:TF917447 ACX917447:ADB917447 AMT917447:AMX917447 AWP917447:AWT917447 BGL917447:BGP917447 BQH917447:BQL917447 CAD917447:CAH917447 CJZ917447:CKD917447 CTV917447:CTZ917447 DDR917447:DDV917447 DNN917447:DNR917447 DXJ917447:DXN917447 EHF917447:EHJ917447 ERB917447:ERF917447 FAX917447:FBB917447 FKT917447:FKX917447 FUP917447:FUT917447 GEL917447:GEP917447 GOH917447:GOL917447 GYD917447:GYH917447 HHZ917447:HID917447 HRV917447:HRZ917447 IBR917447:IBV917447 ILN917447:ILR917447 IVJ917447:IVN917447 JFF917447:JFJ917447 JPB917447:JPF917447 JYX917447:JZB917447 KIT917447:KIX917447 KSP917447:KST917447 LCL917447:LCP917447 LMH917447:LML917447 LWD917447:LWH917447 MFZ917447:MGD917447 MPV917447:MPZ917447 MZR917447:MZV917447 NJN917447:NJR917447 NTJ917447:NTN917447 ODF917447:ODJ917447 ONB917447:ONF917447 OWX917447:OXB917447 PGT917447:PGX917447 PQP917447:PQT917447 QAL917447:QAP917447 QKH917447:QKL917447 QUD917447:QUH917447 RDZ917447:RED917447 RNV917447:RNZ917447 RXR917447:RXV917447 SHN917447:SHR917447 SRJ917447:SRN917447 TBF917447:TBJ917447 TLB917447:TLF917447 TUX917447:TVB917447 UET917447:UEX917447 UOP917447:UOT917447 UYL917447:UYP917447 VIH917447:VIL917447 VSD917447:VSH917447 WBZ917447:WCD917447 WLV917447:WLZ917447 WVR917447:WVV917447 J982983:N982983 JF982983:JJ982983 TB982983:TF982983 ACX982983:ADB982983 AMT982983:AMX982983 AWP982983:AWT982983 BGL982983:BGP982983 BQH982983:BQL982983 CAD982983:CAH982983 CJZ982983:CKD982983 CTV982983:CTZ982983 DDR982983:DDV982983 DNN982983:DNR982983 DXJ982983:DXN982983 EHF982983:EHJ982983 ERB982983:ERF982983 FAX982983:FBB982983 FKT982983:FKX982983 FUP982983:FUT982983 GEL982983:GEP982983 GOH982983:GOL982983 GYD982983:GYH982983 HHZ982983:HID982983 HRV982983:HRZ982983 IBR982983:IBV982983 ILN982983:ILR982983 IVJ982983:IVN982983 JFF982983:JFJ982983 JPB982983:JPF982983 JYX982983:JZB982983 KIT982983:KIX982983 KSP982983:KST982983 LCL982983:LCP982983 LMH982983:LML982983 LWD982983:LWH982983 MFZ982983:MGD982983 MPV982983:MPZ982983 MZR982983:MZV982983 NJN982983:NJR982983 NTJ982983:NTN982983 ODF982983:ODJ982983 ONB982983:ONF982983 OWX982983:OXB982983 PGT982983:PGX982983 PQP982983:PQT982983 QAL982983:QAP982983 QKH982983:QKL982983 QUD982983:QUH982983 RDZ982983:RED982983 RNV982983:RNZ982983 RXR982983:RXV982983 SHN982983:SHR982983 SRJ982983:SRN982983 TBF982983:TBJ982983 TLB982983:TLF982983 TUX982983:TVB982983 UET982983:UEX982983 UOP982983:UOT982983 UYL982983:UYP982983 VIH982983:VIL982983 VSD982983:VSH982983 WBZ982983:WCD982983 WLV982983:WLZ982983 J11:N11">
      <formula1>#REF!</formula1>
    </dataValidation>
  </dataValidations>
  <pageMargins left="0.7" right="0.7" top="0.75" bottom="0.75" header="0.3" footer="0.3"/>
  <pageSetup paperSize="9" scale="6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72"/>
      <c r="E1" s="273"/>
      <c r="F1" s="273"/>
      <c r="G1" s="273"/>
      <c r="H1" s="273"/>
      <c r="I1" s="273"/>
      <c r="T1" s="5"/>
      <c r="U1" s="5" t="s">
        <v>104</v>
      </c>
    </row>
    <row r="2" spans="1:256">
      <c r="D2" s="272"/>
      <c r="E2" s="273"/>
      <c r="F2" s="273"/>
      <c r="G2" s="273"/>
      <c r="H2" s="273"/>
      <c r="I2" s="273"/>
      <c r="T2" s="5"/>
      <c r="U2" s="5"/>
    </row>
    <row r="3" spans="1:256">
      <c r="D3" s="273"/>
      <c r="E3" s="273"/>
      <c r="F3" s="273"/>
      <c r="G3" s="273"/>
      <c r="H3" s="273"/>
      <c r="I3" s="273"/>
      <c r="S3" s="10"/>
      <c r="T3" s="7" t="s">
        <v>105</v>
      </c>
      <c r="U3" s="129"/>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30" t="s">
        <v>163</v>
      </c>
      <c r="U6" s="20"/>
    </row>
    <row r="7" spans="1:256" ht="35.25" customHeight="1">
      <c r="D7" s="9"/>
      <c r="E7" s="323" t="e">
        <f>#REF!</f>
        <v>#REF!</v>
      </c>
      <c r="F7" s="323"/>
      <c r="G7" s="323"/>
      <c r="H7" s="323"/>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75" t="s">
        <v>1</v>
      </c>
      <c r="E9" s="275"/>
      <c r="F9" s="275"/>
      <c r="G9" s="275"/>
      <c r="H9" s="275"/>
      <c r="I9" s="275"/>
      <c r="J9" s="275"/>
      <c r="K9" s="275"/>
      <c r="L9" s="275"/>
      <c r="M9" s="275"/>
      <c r="N9" s="275"/>
      <c r="O9" s="275"/>
      <c r="P9" s="275"/>
      <c r="Q9" s="275"/>
      <c r="R9" s="275"/>
      <c r="S9" s="275"/>
      <c r="T9" s="275"/>
      <c r="U9" s="27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75" t="s">
        <v>2</v>
      </c>
      <c r="E10" s="275"/>
      <c r="F10" s="275"/>
      <c r="G10" s="275"/>
      <c r="H10" s="275"/>
      <c r="I10" s="275"/>
      <c r="J10" s="275"/>
      <c r="K10" s="275"/>
      <c r="L10" s="275"/>
      <c r="M10" s="275"/>
      <c r="N10" s="275"/>
      <c r="O10" s="275"/>
      <c r="P10" s="275"/>
      <c r="Q10" s="275"/>
      <c r="R10" s="275"/>
      <c r="S10" s="275"/>
      <c r="T10" s="275"/>
      <c r="U10" s="275"/>
      <c r="V10" s="21"/>
      <c r="W10" s="21"/>
      <c r="X10" s="131"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70" t="s">
        <v>109</v>
      </c>
      <c r="K11" s="270"/>
      <c r="L11" s="270"/>
      <c r="M11" s="270"/>
      <c r="N11" s="270"/>
      <c r="Q11" s="14"/>
      <c r="R11" s="277"/>
      <c r="S11" s="277"/>
      <c r="T11" s="277"/>
      <c r="U11" s="277"/>
    </row>
    <row r="12" spans="1:256" ht="19.5" customHeight="1">
      <c r="D12" s="279" t="s">
        <v>110</v>
      </c>
      <c r="E12" s="320"/>
      <c r="F12" s="320"/>
      <c r="G12" s="320"/>
      <c r="H12" s="320"/>
      <c r="I12" s="321" t="str">
        <f>X12</f>
        <v>Строительство ВЛИ-0,38 кВ от ВЛИ-0,38 кВ от КТП-10/0,4кВ № 2910 , ПС №264 "Мцыри", в т.ч. ПИР, МО, Солнечногорский р-н, д. Общественник</v>
      </c>
      <c r="J12" s="321"/>
      <c r="K12" s="321"/>
      <c r="L12" s="321"/>
      <c r="M12" s="321"/>
      <c r="N12" s="321"/>
      <c r="O12" s="321"/>
      <c r="P12" s="321"/>
      <c r="Q12" s="321"/>
      <c r="R12" s="321"/>
      <c r="S12" s="321"/>
      <c r="T12" s="321"/>
      <c r="U12" s="321"/>
      <c r="X12" s="133" t="s">
        <v>199</v>
      </c>
      <c r="Y12" s="1" t="s">
        <v>7</v>
      </c>
    </row>
    <row r="13" spans="1:256">
      <c r="E13" s="53"/>
      <c r="F13" s="53"/>
      <c r="G13" s="53" t="s">
        <v>112</v>
      </c>
      <c r="X13" s="134"/>
    </row>
    <row r="14" spans="1:256" ht="15.75">
      <c r="E14" s="53"/>
      <c r="F14" s="285" t="str">
        <f>CONCATENATE("Код SAP ",X14)</f>
        <v>Код SAP I-285608</v>
      </c>
      <c r="G14" s="322"/>
      <c r="H14" s="322"/>
      <c r="I14" s="322"/>
      <c r="X14" s="133" t="s">
        <v>200</v>
      </c>
      <c r="Y14" s="1" t="s">
        <v>8</v>
      </c>
    </row>
    <row r="15" spans="1:256" ht="21.75" customHeight="1">
      <c r="G15" s="10" t="s">
        <v>114</v>
      </c>
      <c r="H15" s="270" t="s">
        <v>115</v>
      </c>
      <c r="I15" s="270"/>
      <c r="J15" s="270"/>
      <c r="K15" s="270"/>
      <c r="N15" s="30"/>
      <c r="O15" s="30"/>
      <c r="P15" s="14" t="s">
        <v>116</v>
      </c>
      <c r="Q15" s="270"/>
      <c r="R15" s="270"/>
      <c r="S15" s="270"/>
      <c r="T15" s="270"/>
      <c r="U15" s="270"/>
      <c r="X15" s="133" t="s">
        <v>201</v>
      </c>
      <c r="Y15" s="1" t="s">
        <v>12</v>
      </c>
    </row>
    <row r="16" spans="1:256" ht="15.75">
      <c r="H16" s="30"/>
      <c r="I16" s="14" t="s">
        <v>118</v>
      </c>
      <c r="J16" s="317" t="s">
        <v>119</v>
      </c>
      <c r="K16" s="317"/>
      <c r="P16" s="14" t="s">
        <v>120</v>
      </c>
      <c r="Q16" s="318"/>
      <c r="R16" s="318"/>
      <c r="S16" s="318"/>
      <c r="T16" s="318"/>
      <c r="U16" s="318"/>
      <c r="X16" s="151">
        <v>0.12</v>
      </c>
      <c r="Y16" s="1" t="s">
        <v>14</v>
      </c>
      <c r="AB16" s="1"/>
      <c r="AC16" s="1"/>
      <c r="AD16" s="1"/>
      <c r="AE16" s="1"/>
      <c r="AF16" s="1"/>
    </row>
    <row r="17" spans="1:256" ht="15.75">
      <c r="H17" s="30"/>
      <c r="I17" s="30"/>
      <c r="J17" s="30"/>
      <c r="K17" s="14" t="s">
        <v>122</v>
      </c>
      <c r="L17" s="319"/>
      <c r="M17" s="319"/>
      <c r="N17" s="319"/>
      <c r="O17" s="319"/>
      <c r="P17" s="319"/>
      <c r="Q17" s="319"/>
      <c r="R17" s="319"/>
      <c r="S17" s="319"/>
      <c r="T17" s="319"/>
      <c r="U17" s="319"/>
      <c r="X17" s="54">
        <v>44938</v>
      </c>
      <c r="Y17" s="1" t="s">
        <v>15</v>
      </c>
      <c r="AB17" s="1"/>
      <c r="AC17" s="1"/>
      <c r="AD17" s="1"/>
      <c r="AE17" s="1"/>
      <c r="AF17" s="1"/>
    </row>
    <row r="18" spans="1:256" ht="15.75">
      <c r="D18" s="26" t="s">
        <v>123</v>
      </c>
      <c r="E18" s="56"/>
      <c r="F18" s="56"/>
      <c r="G18" s="56"/>
      <c r="H18" s="56"/>
      <c r="I18" s="56"/>
      <c r="J18" s="56"/>
      <c r="K18" s="56"/>
      <c r="L18" s="56"/>
      <c r="M18" s="56"/>
      <c r="N18" s="56"/>
      <c r="O18" s="56"/>
      <c r="P18" s="56"/>
      <c r="Q18" s="56"/>
      <c r="R18" s="56"/>
      <c r="S18" s="56"/>
      <c r="T18" s="56"/>
      <c r="U18" s="56"/>
      <c r="X18" s="52">
        <v>8701</v>
      </c>
      <c r="Y18" s="1" t="s">
        <v>17</v>
      </c>
    </row>
    <row r="19" spans="1:256" ht="15.75">
      <c r="D19" s="269" t="s">
        <v>16</v>
      </c>
      <c r="E19" s="269"/>
      <c r="F19" s="269"/>
      <c r="H19" s="270" t="s">
        <v>124</v>
      </c>
      <c r="I19" s="270"/>
      <c r="J19" s="270"/>
      <c r="L19" s="270"/>
      <c r="M19" s="270"/>
      <c r="N19" s="270"/>
      <c r="P19" s="270" t="str">
        <f>X15</f>
        <v>МО, Солнечногорский р-н, д. Общественник</v>
      </c>
      <c r="Q19" s="270"/>
      <c r="R19" s="270"/>
      <c r="S19" s="270"/>
      <c r="T19" s="270"/>
      <c r="U19" s="270"/>
      <c r="X19" s="52">
        <v>189559.72</v>
      </c>
      <c r="Y19" s="1" t="s">
        <v>125</v>
      </c>
    </row>
    <row r="20" spans="1:256" ht="15.75">
      <c r="D20" s="262" t="s">
        <v>18</v>
      </c>
      <c r="E20" s="262"/>
      <c r="F20" s="262"/>
      <c r="I20" s="47" t="s">
        <v>19</v>
      </c>
      <c r="M20" s="47" t="s">
        <v>20</v>
      </c>
      <c r="Q20" s="47" t="s">
        <v>21</v>
      </c>
      <c r="X20" s="133" t="s">
        <v>202</v>
      </c>
      <c r="Y20" s="1" t="s">
        <v>24</v>
      </c>
    </row>
    <row r="21" spans="1:256">
      <c r="D21" s="53"/>
      <c r="E21" s="53"/>
      <c r="F21" s="53"/>
      <c r="I21" s="47"/>
      <c r="M21" s="47"/>
      <c r="Q21" s="47"/>
    </row>
    <row r="22" spans="1:256" ht="15.75">
      <c r="F22" s="10" t="s">
        <v>23</v>
      </c>
      <c r="G22" s="263" t="str">
        <f>CONCATENATE("Выполнение ",X10)</f>
        <v>Выполнение ПИР, СМР, ПНР</v>
      </c>
      <c r="H22" s="263"/>
      <c r="I22" s="263"/>
      <c r="J22" s="263"/>
      <c r="K22" s="263"/>
      <c r="L22" s="263"/>
      <c r="M22" s="263"/>
      <c r="N22" s="263"/>
      <c r="O22" s="263"/>
      <c r="P22" s="263"/>
      <c r="Q22" s="263"/>
      <c r="R22" s="263"/>
      <c r="S22" s="263"/>
      <c r="T22" s="263"/>
      <c r="U22" s="263"/>
      <c r="X22" s="54"/>
    </row>
    <row r="23" spans="1:256">
      <c r="D23" s="316" t="s">
        <v>127</v>
      </c>
      <c r="E23" s="316"/>
      <c r="F23" s="316"/>
      <c r="H23" s="50" t="s">
        <v>128</v>
      </c>
      <c r="I23" s="266" t="str">
        <f>I12</f>
        <v>Строительство ВЛИ-0,38 кВ от ВЛИ-0,38 кВ от КТП-10/0,4кВ № 2910 , ПС №264 "Мцыри", в т.ч. ПИР, МО, Солнечногорский р-н, д. Общественник</v>
      </c>
      <c r="J23" s="266"/>
      <c r="K23" s="266"/>
      <c r="L23" s="266"/>
      <c r="M23" s="266"/>
      <c r="N23" s="266"/>
      <c r="O23" s="266"/>
      <c r="P23" s="266"/>
      <c r="Q23" s="266"/>
      <c r="R23" s="266"/>
      <c r="S23" s="266"/>
      <c r="T23" s="266"/>
      <c r="U23" s="266"/>
    </row>
    <row r="24" spans="1:256">
      <c r="D24" s="53"/>
      <c r="E24" s="53"/>
      <c r="F24" s="53"/>
      <c r="G24" s="30"/>
    </row>
    <row r="25" spans="1:256">
      <c r="D25" s="26" t="s">
        <v>26</v>
      </c>
      <c r="E25" s="56"/>
      <c r="F25" s="56"/>
      <c r="G25" s="30"/>
      <c r="I25" s="263" t="str">
        <f>CONCATENATE("ТУ №",X20,": Строительство ВЛ-0,4 кВ протяженностью ",X16," км")</f>
        <v>ТУ №С8-22-302-88546(213663): Строительство ВЛ-0,4 кВ протяженностью 0,12 км</v>
      </c>
      <c r="J25" s="263"/>
      <c r="K25" s="263"/>
      <c r="L25" s="263"/>
      <c r="M25" s="263"/>
      <c r="N25" s="263"/>
      <c r="O25" s="263"/>
      <c r="P25" s="263"/>
      <c r="Q25" s="263"/>
      <c r="R25" s="263"/>
      <c r="S25" s="263"/>
      <c r="T25" s="263"/>
      <c r="U25" s="263"/>
    </row>
    <row r="26" spans="1:256">
      <c r="B26" s="58" t="s">
        <v>27</v>
      </c>
      <c r="C26" s="58" t="s">
        <v>28</v>
      </c>
      <c r="D26" s="257" t="s">
        <v>29</v>
      </c>
      <c r="E26" s="257"/>
      <c r="F26" s="257"/>
      <c r="G26" s="257"/>
      <c r="H26" s="257"/>
      <c r="I26" s="257"/>
      <c r="J26" s="257"/>
      <c r="K26" s="257"/>
      <c r="L26" s="257"/>
      <c r="M26" s="257"/>
      <c r="N26" s="257"/>
      <c r="O26" s="257"/>
      <c r="P26" s="257"/>
      <c r="Q26" s="257"/>
      <c r="R26" s="257"/>
      <c r="S26" s="257"/>
      <c r="T26" s="257"/>
      <c r="U26" s="257"/>
    </row>
    <row r="27" spans="1:256">
      <c r="A27" s="30"/>
      <c r="B27" s="2" t="b">
        <f>OR(B28:B49)</f>
        <v>1</v>
      </c>
      <c r="C27" s="2" t="b">
        <f>OR(C28:C49)</f>
        <v>0</v>
      </c>
      <c r="D27" s="258" t="s">
        <v>30</v>
      </c>
      <c r="E27" s="259"/>
      <c r="F27" s="259"/>
      <c r="G27" s="259"/>
      <c r="H27" s="259"/>
      <c r="I27" s="259"/>
      <c r="J27" s="259"/>
      <c r="K27" s="260"/>
      <c r="L27" s="261" t="s">
        <v>31</v>
      </c>
      <c r="M27" s="261"/>
      <c r="N27" s="261"/>
      <c r="O27" s="261"/>
      <c r="P27" s="261"/>
      <c r="Q27" s="261"/>
      <c r="R27" s="261"/>
      <c r="S27" s="261"/>
      <c r="T27" s="261"/>
      <c r="U27" s="261"/>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7"/>
      <c r="B28" s="59" t="b">
        <v>1</v>
      </c>
      <c r="C28" s="59"/>
      <c r="D28" s="62"/>
      <c r="E28" s="235" t="s">
        <v>32</v>
      </c>
      <c r="F28" s="236"/>
      <c r="G28" s="236"/>
      <c r="H28" s="236"/>
      <c r="I28" s="236"/>
      <c r="J28" s="236"/>
      <c r="K28" s="237"/>
      <c r="L28" s="220"/>
      <c r="M28" s="220"/>
      <c r="N28" s="220"/>
      <c r="O28" s="220"/>
      <c r="P28" s="220"/>
      <c r="Q28" s="220"/>
      <c r="R28" s="220"/>
      <c r="S28" s="220"/>
      <c r="T28" s="220"/>
      <c r="U28" s="220"/>
      <c r="V28" s="57"/>
      <c r="W28" s="57"/>
      <c r="X28" s="57"/>
      <c r="Y28" s="57"/>
      <c r="Z28" s="57"/>
      <c r="AA28" s="57"/>
      <c r="AB28" s="57"/>
      <c r="AC28" s="57"/>
      <c r="AD28" s="57"/>
      <c r="AE28" s="57"/>
      <c r="AF28" s="57"/>
      <c r="AG28" s="57"/>
      <c r="AH28" s="57"/>
      <c r="AI28" s="57"/>
      <c r="AJ28" s="57"/>
      <c r="AK28" s="57"/>
      <c r="AL28" s="57"/>
      <c r="AM28" s="57"/>
      <c r="AN28" s="57"/>
      <c r="AO28" s="57"/>
      <c r="AP28" s="57"/>
      <c r="AQ28" s="57"/>
      <c r="AR28" s="57"/>
      <c r="AS28" s="57"/>
      <c r="AT28" s="57"/>
      <c r="AU28" s="57"/>
      <c r="AV28" s="57"/>
      <c r="AW28" s="57"/>
      <c r="AX28" s="57"/>
      <c r="AY28" s="57"/>
      <c r="AZ28" s="57"/>
      <c r="BA28" s="57"/>
      <c r="BB28" s="57"/>
      <c r="BC28" s="57"/>
      <c r="BD28" s="57"/>
      <c r="BE28" s="57"/>
      <c r="BF28" s="57"/>
      <c r="BG28" s="57"/>
      <c r="BH28" s="57"/>
      <c r="BI28" s="57"/>
      <c r="BJ28" s="57"/>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c r="DJ28" s="57"/>
      <c r="DK28" s="57"/>
      <c r="DL28" s="57"/>
      <c r="DM28" s="57"/>
      <c r="DN28" s="57"/>
      <c r="DO28" s="57"/>
      <c r="DP28" s="57"/>
      <c r="DQ28" s="57"/>
      <c r="DR28" s="57"/>
      <c r="DS28" s="57"/>
      <c r="DT28" s="57"/>
      <c r="DU28" s="57"/>
      <c r="DV28" s="57"/>
      <c r="DW28" s="57"/>
      <c r="DX28" s="57"/>
      <c r="DY28" s="57"/>
      <c r="DZ28" s="57"/>
      <c r="EA28" s="57"/>
      <c r="EB28" s="57"/>
      <c r="EC28" s="57"/>
      <c r="ED28" s="57"/>
      <c r="EE28" s="57"/>
      <c r="EF28" s="57"/>
      <c r="EG28" s="57"/>
      <c r="EH28" s="57"/>
      <c r="EI28" s="57"/>
      <c r="EJ28" s="57"/>
      <c r="EK28" s="57"/>
      <c r="EL28" s="57"/>
      <c r="EM28" s="57"/>
      <c r="EN28" s="57"/>
      <c r="EO28" s="57"/>
      <c r="EP28" s="57"/>
      <c r="EQ28" s="57"/>
      <c r="ER28" s="57"/>
      <c r="ES28" s="57"/>
      <c r="ET28" s="57"/>
      <c r="EU28" s="57"/>
      <c r="EV28" s="57"/>
      <c r="EW28" s="57"/>
      <c r="EX28" s="57"/>
      <c r="EY28" s="57"/>
      <c r="EZ28" s="57"/>
      <c r="FA28" s="57"/>
      <c r="FB28" s="57"/>
      <c r="FC28" s="57"/>
      <c r="FD28" s="57"/>
      <c r="FE28" s="57"/>
      <c r="FF28" s="57"/>
      <c r="FG28" s="57"/>
      <c r="FH28" s="57"/>
      <c r="FI28" s="57"/>
      <c r="FJ28" s="57"/>
      <c r="FK28" s="57"/>
      <c r="FL28" s="57"/>
      <c r="FM28" s="57"/>
      <c r="FN28" s="57"/>
      <c r="FO28" s="57"/>
      <c r="FP28" s="57"/>
      <c r="FQ28" s="57"/>
      <c r="FR28" s="57"/>
      <c r="FS28" s="57"/>
      <c r="FT28" s="57"/>
      <c r="FU28" s="57"/>
      <c r="FV28" s="57"/>
      <c r="FW28" s="57"/>
      <c r="FX28" s="57"/>
      <c r="FY28" s="57"/>
      <c r="FZ28" s="57"/>
      <c r="GA28" s="57"/>
      <c r="GB28" s="57"/>
      <c r="GC28" s="57"/>
      <c r="GD28" s="57"/>
      <c r="GE28" s="57"/>
      <c r="GF28" s="57"/>
      <c r="GG28" s="57"/>
      <c r="GH28" s="57"/>
      <c r="GI28" s="57"/>
      <c r="GJ28" s="57"/>
      <c r="GK28" s="57"/>
      <c r="GL28" s="57"/>
      <c r="GM28" s="57"/>
      <c r="GN28" s="57"/>
      <c r="GO28" s="57"/>
      <c r="GP28" s="57"/>
      <c r="GQ28" s="57"/>
      <c r="GR28" s="57"/>
      <c r="GS28" s="57"/>
      <c r="GT28" s="57"/>
      <c r="GU28" s="57"/>
      <c r="GV28" s="57"/>
      <c r="GW28" s="57"/>
      <c r="GX28" s="57"/>
      <c r="GY28" s="57"/>
      <c r="GZ28" s="57"/>
      <c r="HA28" s="57"/>
      <c r="HB28" s="57"/>
      <c r="HC28" s="57"/>
      <c r="HD28" s="57"/>
      <c r="HE28" s="57"/>
      <c r="HF28" s="57"/>
      <c r="HG28" s="57"/>
      <c r="HH28" s="57"/>
      <c r="HI28" s="57"/>
      <c r="HJ28" s="57"/>
      <c r="HK28" s="57"/>
      <c r="HL28" s="57"/>
      <c r="HM28" s="57"/>
      <c r="HN28" s="57"/>
      <c r="HO28" s="57"/>
      <c r="HP28" s="57"/>
      <c r="HQ28" s="57"/>
      <c r="HR28" s="57"/>
      <c r="HS28" s="57"/>
      <c r="HT28" s="57"/>
      <c r="HU28" s="57"/>
      <c r="HV28" s="57"/>
      <c r="HW28" s="57"/>
      <c r="HX28" s="57"/>
      <c r="HY28" s="57"/>
      <c r="HZ28" s="57"/>
      <c r="IA28" s="57"/>
      <c r="IB28" s="57"/>
      <c r="IC28" s="57"/>
      <c r="ID28" s="57"/>
      <c r="IE28" s="57"/>
      <c r="IF28" s="57"/>
      <c r="IG28" s="57"/>
      <c r="IH28" s="57"/>
      <c r="II28" s="57"/>
      <c r="IJ28" s="57"/>
      <c r="IK28" s="57"/>
      <c r="IL28" s="57"/>
      <c r="IM28" s="57"/>
      <c r="IN28" s="57"/>
      <c r="IO28" s="57"/>
      <c r="IP28" s="57"/>
      <c r="IQ28" s="57"/>
      <c r="IR28" s="57"/>
      <c r="IS28" s="57"/>
      <c r="IT28" s="57"/>
      <c r="IU28" s="57"/>
      <c r="IV28" s="57"/>
    </row>
    <row r="29" spans="1:256">
      <c r="A29" s="9"/>
      <c r="B29" s="59" t="b">
        <v>1</v>
      </c>
      <c r="C29" s="59"/>
      <c r="D29" s="66"/>
      <c r="E29" s="9"/>
      <c r="F29" s="235" t="s">
        <v>34</v>
      </c>
      <c r="G29" s="236"/>
      <c r="H29" s="236"/>
      <c r="I29" s="236"/>
      <c r="J29" s="236"/>
      <c r="K29" s="237"/>
      <c r="L29" s="235"/>
      <c r="M29" s="236"/>
      <c r="N29" s="236"/>
      <c r="O29" s="236"/>
      <c r="P29" s="236"/>
      <c r="Q29" s="236"/>
      <c r="R29" s="236"/>
      <c r="S29" s="236"/>
      <c r="T29" s="236"/>
      <c r="U29" s="23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9" t="b">
        <v>1</v>
      </c>
      <c r="C30" s="59"/>
      <c r="D30" s="66"/>
      <c r="E30" s="9"/>
      <c r="F30" s="235" t="s">
        <v>36</v>
      </c>
      <c r="G30" s="236"/>
      <c r="H30" s="236"/>
      <c r="I30" s="236"/>
      <c r="J30" s="236"/>
      <c r="K30" s="237"/>
      <c r="L30" s="254" t="s">
        <v>37</v>
      </c>
      <c r="M30" s="255"/>
      <c r="N30" s="255"/>
      <c r="O30" s="255"/>
      <c r="P30" s="255"/>
      <c r="Q30" s="255"/>
      <c r="R30" s="255"/>
      <c r="S30" s="255"/>
      <c r="T30" s="255"/>
      <c r="U30" s="256"/>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9" t="b">
        <v>1</v>
      </c>
      <c r="C31" s="59"/>
      <c r="D31" s="66"/>
      <c r="E31" s="9"/>
      <c r="F31" s="235" t="s">
        <v>129</v>
      </c>
      <c r="G31" s="236"/>
      <c r="H31" s="236"/>
      <c r="I31" s="236"/>
      <c r="J31" s="236"/>
      <c r="K31" s="237"/>
      <c r="L31" s="313"/>
      <c r="M31" s="314"/>
      <c r="N31" s="314"/>
      <c r="O31" s="314"/>
      <c r="P31" s="314"/>
      <c r="Q31" s="314"/>
      <c r="R31" s="314"/>
      <c r="S31" s="314"/>
      <c r="T31" s="314"/>
      <c r="U31" s="315"/>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9" t="b">
        <v>1</v>
      </c>
      <c r="C32" s="59"/>
      <c r="D32" s="66"/>
      <c r="E32" s="9"/>
      <c r="F32" s="235" t="s">
        <v>38</v>
      </c>
      <c r="G32" s="236"/>
      <c r="H32" s="236"/>
      <c r="I32" s="236"/>
      <c r="J32" s="236"/>
      <c r="K32" s="237"/>
      <c r="L32" s="254"/>
      <c r="M32" s="236"/>
      <c r="N32" s="236"/>
      <c r="O32" s="236"/>
      <c r="P32" s="236"/>
      <c r="Q32" s="236"/>
      <c r="R32" s="236"/>
      <c r="S32" s="236"/>
      <c r="T32" s="236"/>
      <c r="U32" s="237"/>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9"/>
      <c r="C33" s="59"/>
      <c r="D33" s="62"/>
      <c r="E33" s="235" t="s">
        <v>130</v>
      </c>
      <c r="F33" s="236"/>
      <c r="G33" s="236"/>
      <c r="H33" s="236"/>
      <c r="I33" s="236"/>
      <c r="J33" s="236"/>
      <c r="K33" s="237"/>
      <c r="L33" s="135"/>
      <c r="M33" s="136"/>
      <c r="N33" s="136"/>
      <c r="O33" s="136"/>
      <c r="P33" s="136"/>
      <c r="Q33" s="136"/>
      <c r="R33" s="136"/>
      <c r="S33" s="136"/>
      <c r="T33" s="136"/>
      <c r="U33" s="137"/>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9" t="b">
        <v>0</v>
      </c>
      <c r="C34" s="59"/>
      <c r="D34" s="66"/>
      <c r="E34" s="235" t="s">
        <v>40</v>
      </c>
      <c r="F34" s="236"/>
      <c r="G34" s="236"/>
      <c r="H34" s="236"/>
      <c r="I34" s="236"/>
      <c r="J34" s="236"/>
      <c r="K34" s="237"/>
      <c r="L34" s="253"/>
      <c r="M34" s="240"/>
      <c r="N34" s="240"/>
      <c r="O34" s="240"/>
      <c r="P34" s="240"/>
      <c r="Q34" s="240"/>
      <c r="R34" s="240"/>
      <c r="S34" s="240"/>
      <c r="T34" s="240"/>
      <c r="U34" s="240"/>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1.5" customHeight="1">
      <c r="A35" s="9"/>
      <c r="B35" s="59" t="b">
        <v>1</v>
      </c>
      <c r="C35" s="59"/>
      <c r="D35" s="66"/>
      <c r="E35" s="247" t="s">
        <v>131</v>
      </c>
      <c r="F35" s="248"/>
      <c r="G35" s="248"/>
      <c r="H35" s="248"/>
      <c r="I35" s="248"/>
      <c r="J35" s="248"/>
      <c r="K35" s="249"/>
      <c r="L35" s="239" t="s">
        <v>42</v>
      </c>
      <c r="M35" s="240"/>
      <c r="N35" s="240"/>
      <c r="O35" s="240"/>
      <c r="P35" s="240"/>
      <c r="Q35" s="240"/>
      <c r="R35" s="240"/>
      <c r="S35" s="240"/>
      <c r="T35" s="240"/>
      <c r="U35" s="240"/>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9"/>
      <c r="C36" s="59"/>
      <c r="D36" s="66"/>
      <c r="E36" s="61"/>
      <c r="F36" s="248" t="s">
        <v>132</v>
      </c>
      <c r="G36" s="248"/>
      <c r="H36" s="248"/>
      <c r="I36" s="248"/>
      <c r="J36" s="248"/>
      <c r="K36" s="249"/>
      <c r="L36" s="310"/>
      <c r="M36" s="311"/>
      <c r="N36" s="311"/>
      <c r="O36" s="311"/>
      <c r="P36" s="311"/>
      <c r="Q36" s="311"/>
      <c r="R36" s="311"/>
      <c r="S36" s="311"/>
      <c r="T36" s="311"/>
      <c r="U36" s="31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9" t="b">
        <v>0</v>
      </c>
      <c r="C37" s="59"/>
      <c r="D37" s="66"/>
      <c r="E37" s="235" t="s">
        <v>43</v>
      </c>
      <c r="F37" s="236"/>
      <c r="G37" s="236"/>
      <c r="H37" s="236"/>
      <c r="I37" s="236"/>
      <c r="J37" s="236"/>
      <c r="K37" s="237"/>
      <c r="L37" s="221"/>
      <c r="M37" s="221"/>
      <c r="N37" s="221"/>
      <c r="O37" s="221"/>
      <c r="P37" s="221"/>
      <c r="Q37" s="221"/>
      <c r="R37" s="221"/>
      <c r="S37" s="221"/>
      <c r="T37" s="221"/>
      <c r="U37" s="221"/>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9" t="b">
        <v>1</v>
      </c>
      <c r="C38" s="59"/>
      <c r="D38" s="66"/>
      <c r="E38" s="235" t="s">
        <v>45</v>
      </c>
      <c r="F38" s="236"/>
      <c r="G38" s="236"/>
      <c r="H38" s="236"/>
      <c r="I38" s="236"/>
      <c r="J38" s="236"/>
      <c r="K38" s="237"/>
      <c r="L38" s="221" t="s">
        <v>46</v>
      </c>
      <c r="M38" s="221"/>
      <c r="N38" s="221"/>
      <c r="O38" s="221"/>
      <c r="P38" s="221"/>
      <c r="Q38" s="221"/>
      <c r="R38" s="221"/>
      <c r="S38" s="221"/>
      <c r="T38" s="221"/>
      <c r="U38" s="221"/>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9" t="b">
        <v>1</v>
      </c>
      <c r="C39" s="59"/>
      <c r="D39" s="66"/>
      <c r="E39" s="62"/>
      <c r="F39" s="235" t="s">
        <v>47</v>
      </c>
      <c r="G39" s="236"/>
      <c r="H39" s="236"/>
      <c r="I39" s="236"/>
      <c r="J39" s="236"/>
      <c r="K39" s="237"/>
      <c r="L39" s="239"/>
      <c r="M39" s="240"/>
      <c r="N39" s="240"/>
      <c r="O39" s="240"/>
      <c r="P39" s="240"/>
      <c r="Q39" s="240"/>
      <c r="R39" s="240"/>
      <c r="S39" s="240"/>
      <c r="T39" s="240"/>
      <c r="U39" s="240"/>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7" customHeight="1">
      <c r="A40" s="9"/>
      <c r="B40" s="59" t="b">
        <v>1</v>
      </c>
      <c r="C40" s="59"/>
      <c r="D40" s="66"/>
      <c r="E40" s="62"/>
      <c r="F40" s="235" t="s">
        <v>48</v>
      </c>
      <c r="G40" s="236"/>
      <c r="H40" s="236"/>
      <c r="I40" s="236"/>
      <c r="J40" s="236"/>
      <c r="K40" s="237"/>
      <c r="L40" s="241" t="s">
        <v>49</v>
      </c>
      <c r="M40" s="242"/>
      <c r="N40" s="242"/>
      <c r="O40" s="242"/>
      <c r="P40" s="242"/>
      <c r="Q40" s="242"/>
      <c r="R40" s="242"/>
      <c r="S40" s="242"/>
      <c r="T40" s="242"/>
      <c r="U40" s="243"/>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27" customHeight="1">
      <c r="A41" s="9"/>
      <c r="B41" s="59" t="b">
        <v>1</v>
      </c>
      <c r="C41" s="59"/>
      <c r="D41" s="66"/>
      <c r="E41" s="62"/>
      <c r="F41" s="235" t="s">
        <v>50</v>
      </c>
      <c r="G41" s="236"/>
      <c r="H41" s="236"/>
      <c r="I41" s="236"/>
      <c r="J41" s="236"/>
      <c r="K41" s="237"/>
      <c r="L41" s="244"/>
      <c r="M41" s="245"/>
      <c r="N41" s="245"/>
      <c r="O41" s="245"/>
      <c r="P41" s="245"/>
      <c r="Q41" s="245"/>
      <c r="R41" s="245"/>
      <c r="S41" s="245"/>
      <c r="T41" s="245"/>
      <c r="U41" s="246"/>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6.5" customHeight="1">
      <c r="A42" s="9"/>
      <c r="B42" s="59"/>
      <c r="C42" s="59" t="b">
        <v>0</v>
      </c>
      <c r="D42" s="66"/>
      <c r="E42" s="62"/>
      <c r="F42" s="235" t="s">
        <v>51</v>
      </c>
      <c r="G42" s="236"/>
      <c r="H42" s="236"/>
      <c r="I42" s="236"/>
      <c r="J42" s="236"/>
      <c r="K42" s="237"/>
      <c r="L42" s="221" t="s">
        <v>52</v>
      </c>
      <c r="M42" s="221"/>
      <c r="N42" s="221"/>
      <c r="O42" s="221"/>
      <c r="P42" s="221"/>
      <c r="Q42" s="221"/>
      <c r="R42" s="221"/>
      <c r="S42" s="221"/>
      <c r="T42" s="221"/>
      <c r="U42" s="221"/>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7.25" customHeight="1">
      <c r="A43" s="9"/>
      <c r="B43" s="59"/>
      <c r="C43" s="59" t="b">
        <v>0</v>
      </c>
      <c r="D43" s="66"/>
      <c r="E43" s="62"/>
      <c r="F43" s="235" t="s">
        <v>53</v>
      </c>
      <c r="G43" s="236"/>
      <c r="H43" s="236"/>
      <c r="I43" s="236"/>
      <c r="J43" s="236"/>
      <c r="K43" s="237"/>
      <c r="L43" s="221" t="s">
        <v>54</v>
      </c>
      <c r="M43" s="221"/>
      <c r="N43" s="221"/>
      <c r="O43" s="221"/>
      <c r="P43" s="221"/>
      <c r="Q43" s="221"/>
      <c r="R43" s="221"/>
      <c r="S43" s="221"/>
      <c r="T43" s="221"/>
      <c r="U43" s="221"/>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9"/>
      <c r="C44" s="59" t="b">
        <v>0</v>
      </c>
      <c r="D44" s="66"/>
      <c r="E44" s="62"/>
      <c r="F44" s="235" t="s">
        <v>55</v>
      </c>
      <c r="G44" s="236"/>
      <c r="H44" s="236"/>
      <c r="I44" s="236"/>
      <c r="J44" s="236"/>
      <c r="K44" s="237"/>
      <c r="L44" s="221"/>
      <c r="M44" s="221"/>
      <c r="N44" s="221"/>
      <c r="O44" s="221"/>
      <c r="P44" s="221"/>
      <c r="Q44" s="221"/>
      <c r="R44" s="221"/>
      <c r="S44" s="221"/>
      <c r="T44" s="221"/>
      <c r="U44" s="221"/>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9" t="b">
        <v>1</v>
      </c>
      <c r="C45" s="59"/>
      <c r="D45" s="66"/>
      <c r="E45" s="62"/>
      <c r="F45" s="235" t="s">
        <v>56</v>
      </c>
      <c r="G45" s="236"/>
      <c r="H45" s="236"/>
      <c r="I45" s="236"/>
      <c r="J45" s="236"/>
      <c r="K45" s="237"/>
      <c r="L45" s="221"/>
      <c r="M45" s="221"/>
      <c r="N45" s="221"/>
      <c r="O45" s="221"/>
      <c r="P45" s="221"/>
      <c r="Q45" s="221"/>
      <c r="R45" s="221"/>
      <c r="S45" s="221"/>
      <c r="T45" s="221"/>
      <c r="U45" s="221"/>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9" t="b">
        <v>1</v>
      </c>
      <c r="C46" s="59"/>
      <c r="D46" s="66"/>
      <c r="E46" s="62"/>
      <c r="F46" s="235" t="s">
        <v>57</v>
      </c>
      <c r="G46" s="236"/>
      <c r="H46" s="236"/>
      <c r="I46" s="236"/>
      <c r="J46" s="236"/>
      <c r="K46" s="237"/>
      <c r="L46" s="220"/>
      <c r="M46" s="220"/>
      <c r="N46" s="220"/>
      <c r="O46" s="220"/>
      <c r="P46" s="220"/>
      <c r="Q46" s="220"/>
      <c r="R46" s="220"/>
      <c r="S46" s="220"/>
      <c r="T46" s="220"/>
      <c r="U46" s="220"/>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3.25" customHeight="1">
      <c r="A47" s="9"/>
      <c r="B47" s="59" t="b">
        <v>1</v>
      </c>
      <c r="C47" s="59"/>
      <c r="D47" s="66"/>
      <c r="E47" s="62"/>
      <c r="F47" s="235" t="s">
        <v>58</v>
      </c>
      <c r="G47" s="236"/>
      <c r="H47" s="236"/>
      <c r="I47" s="236"/>
      <c r="J47" s="236"/>
      <c r="K47" s="237"/>
      <c r="L47" s="221" t="s">
        <v>59</v>
      </c>
      <c r="M47" s="221"/>
      <c r="N47" s="221"/>
      <c r="O47" s="221"/>
      <c r="P47" s="221"/>
      <c r="Q47" s="221"/>
      <c r="R47" s="221"/>
      <c r="S47" s="221"/>
      <c r="T47" s="221"/>
      <c r="U47" s="221"/>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9" t="b">
        <v>1</v>
      </c>
      <c r="C48" s="59"/>
      <c r="D48" s="66"/>
      <c r="E48" s="62"/>
      <c r="F48" s="235" t="s">
        <v>60</v>
      </c>
      <c r="G48" s="236"/>
      <c r="H48" s="236"/>
      <c r="I48" s="236"/>
      <c r="J48" s="236"/>
      <c r="K48" s="237"/>
      <c r="L48" s="221" t="s">
        <v>61</v>
      </c>
      <c r="M48" s="220"/>
      <c r="N48" s="220"/>
      <c r="O48" s="220"/>
      <c r="P48" s="220"/>
      <c r="Q48" s="220"/>
      <c r="R48" s="220"/>
      <c r="S48" s="220"/>
      <c r="T48" s="220"/>
      <c r="U48" s="220"/>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9" t="b">
        <v>1</v>
      </c>
      <c r="C49" s="59"/>
      <c r="D49" s="66"/>
      <c r="E49" s="235" t="s">
        <v>133</v>
      </c>
      <c r="F49" s="236"/>
      <c r="G49" s="236"/>
      <c r="H49" s="236"/>
      <c r="I49" s="236"/>
      <c r="J49" s="236"/>
      <c r="K49" s="237"/>
      <c r="L49" s="220"/>
      <c r="M49" s="220"/>
      <c r="N49" s="220"/>
      <c r="O49" s="220"/>
      <c r="P49" s="220"/>
      <c r="Q49" s="220"/>
      <c r="R49" s="220"/>
      <c r="S49" s="220"/>
      <c r="T49" s="220"/>
      <c r="U49" s="220"/>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87" t="s">
        <v>134</v>
      </c>
      <c r="E50" s="288"/>
      <c r="F50" s="288"/>
      <c r="G50" s="289"/>
      <c r="H50" s="138"/>
      <c r="I50" s="296" t="s">
        <v>66</v>
      </c>
      <c r="J50" s="297"/>
      <c r="L50" s="30" t="s">
        <v>64</v>
      </c>
      <c r="P50" s="276" t="s">
        <v>65</v>
      </c>
      <c r="Q50" s="276"/>
      <c r="R50" s="276"/>
      <c r="S50" s="276"/>
      <c r="T50" s="276"/>
      <c r="U50" s="276"/>
    </row>
    <row r="51" spans="1:256" ht="15">
      <c r="D51" s="290"/>
      <c r="E51" s="291"/>
      <c r="F51" s="291"/>
      <c r="G51" s="292"/>
      <c r="H51" s="139" t="s">
        <v>33</v>
      </c>
      <c r="I51" s="298" t="s">
        <v>135</v>
      </c>
      <c r="J51" s="299"/>
      <c r="L51" s="30" t="s">
        <v>136</v>
      </c>
      <c r="P51" s="30"/>
      <c r="Q51" s="30"/>
      <c r="R51" s="30"/>
      <c r="S51" s="30"/>
      <c r="T51" s="30"/>
      <c r="U51" s="30"/>
      <c r="V51" s="30"/>
    </row>
    <row r="52" spans="1:256" ht="15">
      <c r="D52" s="290"/>
      <c r="E52" s="291"/>
      <c r="F52" s="291"/>
      <c r="G52" s="292"/>
      <c r="H52" s="140"/>
      <c r="I52" s="298" t="s">
        <v>137</v>
      </c>
      <c r="J52" s="299"/>
      <c r="L52" s="300"/>
      <c r="M52" s="301"/>
      <c r="N52" s="301"/>
      <c r="O52" s="301"/>
      <c r="P52" s="301"/>
      <c r="Q52" s="301"/>
      <c r="R52" s="301"/>
      <c r="S52" s="301"/>
      <c r="T52" s="301"/>
      <c r="U52" s="302"/>
    </row>
    <row r="53" spans="1:256" ht="15">
      <c r="D53" s="290"/>
      <c r="E53" s="291"/>
      <c r="F53" s="291"/>
      <c r="G53" s="292"/>
      <c r="H53" s="140"/>
      <c r="I53" s="298" t="s">
        <v>138</v>
      </c>
      <c r="J53" s="299"/>
      <c r="L53" s="241"/>
      <c r="M53" s="303"/>
      <c r="N53" s="303"/>
      <c r="O53" s="303"/>
      <c r="P53" s="303"/>
      <c r="Q53" s="303"/>
      <c r="R53" s="303"/>
      <c r="S53" s="303"/>
      <c r="T53" s="303"/>
      <c r="U53" s="304"/>
    </row>
    <row r="54" spans="1:256" ht="15">
      <c r="D54" s="290"/>
      <c r="E54" s="291"/>
      <c r="F54" s="291"/>
      <c r="G54" s="292"/>
      <c r="H54" s="140"/>
      <c r="I54" s="298" t="s">
        <v>139</v>
      </c>
      <c r="J54" s="299"/>
      <c r="L54" s="241"/>
      <c r="M54" s="303"/>
      <c r="N54" s="303"/>
      <c r="O54" s="303"/>
      <c r="P54" s="303"/>
      <c r="Q54" s="303"/>
      <c r="R54" s="303"/>
      <c r="S54" s="303"/>
      <c r="T54" s="303"/>
      <c r="U54" s="304"/>
    </row>
    <row r="55" spans="1:256" ht="15">
      <c r="D55" s="293"/>
      <c r="E55" s="294"/>
      <c r="F55" s="294"/>
      <c r="G55" s="295"/>
      <c r="H55" s="140"/>
      <c r="I55" s="308" t="s">
        <v>140</v>
      </c>
      <c r="J55" s="309"/>
      <c r="L55" s="241"/>
      <c r="M55" s="303"/>
      <c r="N55" s="303"/>
      <c r="O55" s="303"/>
      <c r="P55" s="303"/>
      <c r="Q55" s="303"/>
      <c r="R55" s="303"/>
      <c r="S55" s="303"/>
      <c r="T55" s="303"/>
      <c r="U55" s="304"/>
    </row>
    <row r="56" spans="1:256">
      <c r="L56" s="305"/>
      <c r="M56" s="306"/>
      <c r="N56" s="306"/>
      <c r="O56" s="306"/>
      <c r="P56" s="306"/>
      <c r="Q56" s="306"/>
      <c r="R56" s="306"/>
      <c r="S56" s="306"/>
      <c r="T56" s="306"/>
      <c r="U56" s="307"/>
    </row>
    <row r="57" spans="1:256">
      <c r="L57" s="141"/>
      <c r="M57" s="141"/>
      <c r="N57" s="141"/>
      <c r="O57" s="141"/>
      <c r="P57" s="141"/>
      <c r="Q57" s="141"/>
      <c r="R57" s="141"/>
      <c r="S57" s="141"/>
      <c r="T57" s="141"/>
      <c r="U57" s="141"/>
      <c r="AB57" s="1"/>
      <c r="AC57" s="1"/>
      <c r="AD57" s="1"/>
      <c r="AE57" s="1"/>
      <c r="AF57" s="1"/>
    </row>
    <row r="58" spans="1:256">
      <c r="D58" s="30" t="s">
        <v>68</v>
      </c>
      <c r="G58" s="286">
        <f>X19*0.9</f>
        <v>170603.74799999999</v>
      </c>
      <c r="H58" s="286"/>
      <c r="I58" s="1" t="s">
        <v>69</v>
      </c>
      <c r="K58" s="30"/>
      <c r="L58" s="30" t="s">
        <v>68</v>
      </c>
      <c r="O58" s="283">
        <f>O60+O61+O62+O63+O64+O65</f>
        <v>204724.4976</v>
      </c>
      <c r="P58" s="283"/>
      <c r="Q58" s="1" t="s">
        <v>69</v>
      </c>
      <c r="R58" s="142"/>
      <c r="S58" s="26"/>
      <c r="T58" s="143"/>
      <c r="U58" s="30"/>
    </row>
    <row r="59" spans="1:256">
      <c r="D59" s="2" t="s">
        <v>141</v>
      </c>
      <c r="G59" s="144"/>
      <c r="H59" s="144"/>
      <c r="K59" s="30"/>
      <c r="L59" s="30" t="s">
        <v>142</v>
      </c>
      <c r="O59" s="145"/>
      <c r="P59" s="145"/>
      <c r="R59" s="142"/>
      <c r="S59" s="143"/>
      <c r="T59" s="146"/>
      <c r="U59" s="30"/>
      <c r="AB59" s="1"/>
      <c r="AC59" s="1"/>
      <c r="AD59" s="1"/>
      <c r="AE59" s="1"/>
      <c r="AF59" s="1"/>
    </row>
    <row r="60" spans="1:256">
      <c r="F60" s="10" t="s">
        <v>143</v>
      </c>
      <c r="G60" s="283">
        <f>X18</f>
        <v>8701</v>
      </c>
      <c r="H60" s="283"/>
      <c r="I60" s="1" t="s">
        <v>69</v>
      </c>
      <c r="J60" s="132"/>
      <c r="K60" s="142"/>
      <c r="N60" s="10" t="s">
        <v>144</v>
      </c>
      <c r="O60" s="283">
        <f t="shared" ref="O60:O61" si="0">G60*1.2</f>
        <v>10441.199999999999</v>
      </c>
      <c r="P60" s="283"/>
      <c r="Q60" s="1" t="s">
        <v>69</v>
      </c>
      <c r="R60" s="142"/>
      <c r="S60" s="143"/>
      <c r="T60" s="146"/>
      <c r="U60" s="30"/>
      <c r="AB60" s="1"/>
      <c r="AC60" s="1"/>
      <c r="AD60" s="1"/>
      <c r="AE60" s="1"/>
      <c r="AF60" s="1"/>
    </row>
    <row r="61" spans="1:256">
      <c r="F61" s="10" t="s">
        <v>145</v>
      </c>
      <c r="G61" s="283">
        <f>G58-G60</f>
        <v>161902.74799999999</v>
      </c>
      <c r="H61" s="283"/>
      <c r="I61" s="1" t="s">
        <v>69</v>
      </c>
      <c r="J61" s="132"/>
      <c r="K61" s="142"/>
      <c r="N61" s="10" t="s">
        <v>145</v>
      </c>
      <c r="O61" s="283">
        <f t="shared" si="0"/>
        <v>194283.29759999999</v>
      </c>
      <c r="P61" s="283"/>
      <c r="Q61" s="1" t="s">
        <v>69</v>
      </c>
      <c r="R61" s="142"/>
      <c r="S61" s="143"/>
      <c r="T61" s="146"/>
      <c r="U61" s="30"/>
      <c r="AB61" s="1"/>
      <c r="AC61" s="1"/>
      <c r="AD61" s="1"/>
      <c r="AE61" s="1"/>
      <c r="AF61" s="1"/>
    </row>
    <row r="62" spans="1:256">
      <c r="F62" s="10" t="s">
        <v>146</v>
      </c>
      <c r="G62" s="283">
        <v>0</v>
      </c>
      <c r="H62" s="283"/>
      <c r="I62" s="1" t="s">
        <v>69</v>
      </c>
      <c r="J62" s="132"/>
      <c r="K62" s="142"/>
      <c r="N62" s="10" t="s">
        <v>146</v>
      </c>
      <c r="O62" s="284">
        <v>0</v>
      </c>
      <c r="P62" s="284"/>
      <c r="Q62" s="1" t="s">
        <v>69</v>
      </c>
      <c r="R62" s="142"/>
      <c r="S62" s="142"/>
      <c r="T62" s="142"/>
      <c r="U62" s="142"/>
      <c r="AB62" s="1"/>
      <c r="AC62" s="1"/>
      <c r="AD62" s="1"/>
      <c r="AE62" s="1"/>
      <c r="AF62" s="1"/>
    </row>
    <row r="63" spans="1:256">
      <c r="F63" s="10" t="s">
        <v>147</v>
      </c>
      <c r="G63" s="283">
        <v>0</v>
      </c>
      <c r="H63" s="283"/>
      <c r="I63" s="1" t="s">
        <v>69</v>
      </c>
      <c r="K63" s="142"/>
      <c r="N63" s="10" t="s">
        <v>147</v>
      </c>
      <c r="O63" s="284">
        <v>0</v>
      </c>
      <c r="P63" s="284"/>
      <c r="Q63" s="1" t="s">
        <v>69</v>
      </c>
      <c r="R63" s="142"/>
      <c r="S63" s="142"/>
      <c r="T63" s="142"/>
      <c r="U63" s="142"/>
      <c r="AB63" s="1"/>
      <c r="AC63" s="1"/>
      <c r="AD63" s="1"/>
      <c r="AE63" s="1"/>
      <c r="AF63" s="1"/>
    </row>
    <row r="64" spans="1:256">
      <c r="D64" s="285" t="s">
        <v>86</v>
      </c>
      <c r="E64" s="285"/>
      <c r="F64" s="285"/>
      <c r="G64" s="283">
        <v>0</v>
      </c>
      <c r="H64" s="283"/>
      <c r="I64" s="1" t="s">
        <v>69</v>
      </c>
      <c r="K64" s="142"/>
      <c r="N64" s="10" t="s">
        <v>86</v>
      </c>
      <c r="O64" s="284">
        <v>0</v>
      </c>
      <c r="P64" s="284"/>
      <c r="Q64" s="1" t="s">
        <v>69</v>
      </c>
      <c r="R64" s="142"/>
      <c r="S64" s="142"/>
      <c r="T64" s="142"/>
      <c r="U64" s="142"/>
      <c r="AB64" s="1"/>
      <c r="AC64" s="1"/>
      <c r="AD64" s="1"/>
      <c r="AE64" s="1"/>
      <c r="AF64" s="1"/>
    </row>
    <row r="65" spans="1:256">
      <c r="E65" s="282" t="s">
        <v>148</v>
      </c>
      <c r="F65" s="282"/>
      <c r="G65" s="283">
        <v>0</v>
      </c>
      <c r="H65" s="283"/>
      <c r="I65" s="1" t="s">
        <v>69</v>
      </c>
      <c r="K65" s="142"/>
      <c r="M65" s="282" t="s">
        <v>148</v>
      </c>
      <c r="N65" s="282"/>
      <c r="O65" s="284">
        <v>0</v>
      </c>
      <c r="P65" s="284"/>
      <c r="Q65" s="1" t="s">
        <v>69</v>
      </c>
      <c r="R65" s="142"/>
      <c r="S65" s="142"/>
      <c r="T65" s="142"/>
      <c r="U65" s="142"/>
      <c r="AB65" s="1"/>
      <c r="AC65" s="1"/>
      <c r="AD65" s="1"/>
      <c r="AE65" s="1"/>
      <c r="AF65" s="1"/>
    </row>
    <row r="66" spans="1:256" ht="15.75">
      <c r="E66" s="147"/>
      <c r="F66" s="148"/>
      <c r="G66" s="21"/>
      <c r="K66" s="141"/>
      <c r="L66" s="141"/>
      <c r="M66" s="141"/>
      <c r="N66" s="141"/>
      <c r="O66" s="141"/>
      <c r="P66" s="141"/>
      <c r="Q66" s="141"/>
      <c r="R66" s="141"/>
      <c r="S66" s="141"/>
      <c r="T66" s="141"/>
      <c r="U66" s="141"/>
      <c r="AB66" s="1"/>
      <c r="AC66" s="1"/>
      <c r="AD66" s="1"/>
      <c r="AE66" s="1"/>
      <c r="AF66" s="1"/>
    </row>
    <row r="67" spans="1:256">
      <c r="D67" s="285" t="s">
        <v>149</v>
      </c>
      <c r="E67" s="285"/>
      <c r="F67" s="285"/>
      <c r="G67" s="285"/>
      <c r="H67" s="285"/>
      <c r="I67" s="285"/>
      <c r="J67" s="285"/>
      <c r="K67" s="285"/>
      <c r="L67" s="285"/>
      <c r="M67" s="285"/>
      <c r="N67" s="285"/>
      <c r="O67" s="285"/>
      <c r="P67" s="285"/>
      <c r="Q67" s="285"/>
      <c r="R67" s="285"/>
      <c r="S67" s="285"/>
      <c r="T67" s="285"/>
      <c r="U67" s="285"/>
    </row>
    <row r="68" spans="1:256">
      <c r="D68" s="56"/>
      <c r="E68" s="1" t="s">
        <v>150</v>
      </c>
      <c r="M68" s="44"/>
      <c r="N68" s="1" t="s">
        <v>151</v>
      </c>
    </row>
    <row r="69" spans="1:256">
      <c r="D69" s="56"/>
      <c r="E69" s="1" t="s">
        <v>152</v>
      </c>
      <c r="Q69" s="44" t="s">
        <v>153</v>
      </c>
      <c r="R69" s="1" t="s">
        <v>154</v>
      </c>
    </row>
    <row r="70" spans="1:256">
      <c r="E70" s="1" t="s">
        <v>91</v>
      </c>
      <c r="N70" s="56"/>
    </row>
    <row r="71" spans="1:256">
      <c r="N71" s="56"/>
    </row>
    <row r="72" spans="1:256">
      <c r="D72" s="278" t="s">
        <v>155</v>
      </c>
      <c r="E72" s="278"/>
      <c r="F72" s="278"/>
      <c r="G72" s="278"/>
      <c r="H72" s="278"/>
      <c r="I72" s="279" t="s">
        <v>156</v>
      </c>
      <c r="J72" s="279"/>
      <c r="K72" s="279"/>
      <c r="L72" s="279"/>
      <c r="M72" s="280">
        <f>EDATE(X17,-1)</f>
        <v>44907</v>
      </c>
      <c r="N72" s="280"/>
      <c r="O72" s="30"/>
      <c r="AB72" s="1"/>
      <c r="AC72" s="1"/>
      <c r="AD72" s="1"/>
      <c r="AE72" s="1"/>
      <c r="AF72" s="1"/>
    </row>
    <row r="73" spans="1:256">
      <c r="N73" s="56"/>
      <c r="Q73" s="281" t="s">
        <v>157</v>
      </c>
      <c r="R73" s="281"/>
      <c r="S73" s="281"/>
      <c r="T73" s="281"/>
      <c r="U73" s="281"/>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24" t="s">
        <v>168</v>
      </c>
      <c r="E76" s="125"/>
      <c r="F76" s="125"/>
      <c r="G76" s="125"/>
      <c r="H76" s="125"/>
      <c r="I76" s="125"/>
      <c r="J76" s="125"/>
      <c r="K76" s="125"/>
      <c r="L76" s="125"/>
      <c r="M76" s="125"/>
      <c r="N76" s="125"/>
      <c r="O76" s="149"/>
      <c r="P76" s="150"/>
      <c r="Q76" s="149"/>
      <c r="R76" s="124" t="s">
        <v>103</v>
      </c>
      <c r="S76" s="124"/>
      <c r="U76" s="124"/>
      <c r="V76" s="124"/>
      <c r="W76" s="30"/>
      <c r="X76" s="57"/>
      <c r="Y76" s="57"/>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22"/>
      <c r="E77" s="123"/>
      <c r="F77" s="123"/>
      <c r="G77" s="123"/>
      <c r="H77" s="123"/>
      <c r="I77" s="123"/>
      <c r="J77" s="123"/>
      <c r="K77" s="123"/>
      <c r="L77" s="123"/>
      <c r="M77" s="123"/>
      <c r="N77" s="123"/>
      <c r="O77" s="126" t="s">
        <v>160</v>
      </c>
      <c r="P77" s="124"/>
      <c r="Q77" s="124"/>
      <c r="R77" s="124"/>
      <c r="S77" s="124"/>
      <c r="U77" s="124"/>
      <c r="V77" s="124"/>
      <c r="X77" s="30" t="s">
        <v>161</v>
      </c>
      <c r="Y77" s="30"/>
      <c r="Z77" s="30"/>
      <c r="AA77" s="30"/>
      <c r="AB77" s="1"/>
      <c r="AC77" s="1"/>
      <c r="AD77" s="1"/>
      <c r="AE77" s="1"/>
      <c r="AF77" s="1"/>
    </row>
    <row r="78" spans="1:256">
      <c r="D78" s="122"/>
      <c r="E78" s="123"/>
      <c r="F78" s="123"/>
      <c r="G78" s="123"/>
      <c r="H78" s="123"/>
      <c r="I78" s="123"/>
      <c r="J78" s="123"/>
      <c r="K78" s="123"/>
      <c r="L78" s="123"/>
      <c r="M78" s="123"/>
      <c r="N78" s="123"/>
      <c r="O78" s="126"/>
      <c r="P78" s="124"/>
      <c r="Q78" s="124"/>
      <c r="R78" s="124"/>
      <c r="S78" s="124"/>
      <c r="U78" s="124"/>
      <c r="V78" s="124"/>
      <c r="X78" s="30"/>
      <c r="Y78" s="30"/>
      <c r="Z78" s="30"/>
      <c r="AA78" s="30"/>
      <c r="AB78" s="1"/>
      <c r="AC78" s="1"/>
      <c r="AD78" s="1"/>
      <c r="AE78" s="1"/>
      <c r="AF78" s="1"/>
    </row>
    <row r="79" spans="1:256">
      <c r="D79" s="122"/>
      <c r="E79" s="123"/>
      <c r="F79" s="123"/>
      <c r="G79" s="123"/>
      <c r="H79" s="123"/>
      <c r="I79" s="123"/>
      <c r="J79" s="123"/>
      <c r="K79" s="123"/>
      <c r="L79" s="123"/>
      <c r="M79" s="123"/>
      <c r="N79" s="123"/>
      <c r="O79" s="126"/>
      <c r="P79" s="124"/>
      <c r="Q79" s="124"/>
      <c r="R79" s="124"/>
      <c r="S79" s="124"/>
      <c r="U79" s="124"/>
      <c r="V79" s="124"/>
      <c r="X79" s="30"/>
      <c r="Y79" s="30"/>
      <c r="Z79" s="30"/>
      <c r="AA79" s="30"/>
      <c r="AB79" s="1"/>
      <c r="AC79" s="1"/>
      <c r="AD79" s="1"/>
      <c r="AE79" s="1"/>
      <c r="AF79" s="1"/>
    </row>
    <row r="80" spans="1:256">
      <c r="D80" s="122" t="s">
        <v>169</v>
      </c>
      <c r="E80" s="123"/>
      <c r="F80" s="123"/>
      <c r="G80" s="123"/>
      <c r="H80" s="123"/>
      <c r="I80" s="123"/>
      <c r="J80" s="123"/>
      <c r="K80" s="123"/>
      <c r="L80" s="123"/>
      <c r="M80" s="123"/>
      <c r="N80" s="123"/>
      <c r="O80" s="149"/>
      <c r="P80" s="150"/>
      <c r="Q80" s="149"/>
      <c r="R80" s="124" t="s">
        <v>170</v>
      </c>
      <c r="S80" s="128"/>
      <c r="U80" s="128"/>
      <c r="V80" s="128"/>
      <c r="W80" s="9"/>
      <c r="X80" s="30"/>
      <c r="Y80" s="30"/>
      <c r="AB80" s="1"/>
      <c r="AC80" s="1"/>
      <c r="AD80" s="1"/>
      <c r="AE80" s="1"/>
      <c r="AF80" s="1"/>
    </row>
    <row r="81" spans="2:32">
      <c r="B81" s="1"/>
      <c r="C81" s="1"/>
      <c r="E81" s="123"/>
      <c r="F81" s="123"/>
      <c r="G81" s="123"/>
      <c r="H81" s="123"/>
      <c r="I81" s="123"/>
      <c r="J81" s="123"/>
      <c r="K81" s="123"/>
      <c r="L81" s="123"/>
      <c r="M81" s="123"/>
      <c r="N81" s="123"/>
      <c r="O81" s="126" t="s">
        <v>160</v>
      </c>
      <c r="P81" s="124"/>
      <c r="Q81" s="124"/>
      <c r="R81" s="128"/>
      <c r="S81" s="128"/>
      <c r="U81" s="128"/>
      <c r="V81" s="128"/>
      <c r="W81" s="9"/>
      <c r="X81" s="30"/>
      <c r="Y81" s="30"/>
      <c r="AB81" s="1"/>
      <c r="AC81" s="1"/>
      <c r="AD81" s="1"/>
      <c r="AE81" s="1"/>
      <c r="AF81" s="1"/>
    </row>
    <row r="82" spans="2:32">
      <c r="B82" s="1"/>
      <c r="C82" s="1"/>
      <c r="E82" s="123"/>
      <c r="F82" s="123"/>
      <c r="G82" s="123"/>
      <c r="H82" s="123"/>
      <c r="I82" s="123"/>
      <c r="J82" s="123"/>
      <c r="K82" s="123"/>
      <c r="L82" s="123"/>
      <c r="M82" s="123"/>
      <c r="N82" s="123"/>
      <c r="O82" s="126"/>
      <c r="P82" s="124"/>
      <c r="Q82" s="124"/>
      <c r="R82" s="128"/>
      <c r="S82" s="128"/>
      <c r="U82" s="128"/>
      <c r="V82" s="128"/>
      <c r="W82" s="9"/>
      <c r="X82" s="30"/>
      <c r="Y82" s="30"/>
      <c r="AB82" s="1"/>
      <c r="AC82" s="1"/>
      <c r="AD82" s="1"/>
      <c r="AE82" s="1"/>
      <c r="AF82" s="1"/>
    </row>
    <row r="83" spans="2:32">
      <c r="B83" s="1"/>
      <c r="C83" s="1"/>
      <c r="E83" s="123"/>
      <c r="F83" s="123"/>
      <c r="G83" s="123"/>
      <c r="H83" s="123"/>
      <c r="I83" s="123"/>
      <c r="J83" s="123"/>
      <c r="K83" s="123"/>
      <c r="L83" s="123"/>
      <c r="M83" s="123"/>
      <c r="N83" s="123"/>
      <c r="O83" s="126"/>
      <c r="P83" s="124"/>
      <c r="Q83" s="124"/>
      <c r="R83" s="124"/>
      <c r="S83" s="128"/>
      <c r="T83" s="128"/>
      <c r="U83" s="128"/>
      <c r="V83" s="128"/>
      <c r="W83" s="9"/>
      <c r="X83" s="30"/>
      <c r="Y83" s="30"/>
      <c r="AB83" s="1"/>
      <c r="AC83" s="1"/>
      <c r="AD83" s="1"/>
      <c r="AE83" s="1"/>
      <c r="AF83" s="1"/>
    </row>
    <row r="84" spans="2:32">
      <c r="B84" s="1"/>
      <c r="C84" s="1"/>
      <c r="E84" s="123"/>
      <c r="F84" s="123"/>
      <c r="G84" s="123"/>
      <c r="H84" s="123"/>
      <c r="I84" s="123"/>
      <c r="J84" s="123"/>
      <c r="K84" s="123"/>
      <c r="L84" s="123"/>
      <c r="M84" s="123"/>
      <c r="N84" s="123"/>
      <c r="O84" s="126"/>
      <c r="P84" s="124"/>
      <c r="Q84" s="124"/>
      <c r="R84" s="124"/>
      <c r="S84" s="128"/>
      <c r="T84" s="128"/>
      <c r="U84" s="128"/>
      <c r="V84" s="128"/>
      <c r="W84" s="9"/>
      <c r="X84" s="30"/>
      <c r="Y84" s="30"/>
      <c r="AB84" s="1"/>
      <c r="AC84" s="1"/>
      <c r="AD84" s="1"/>
      <c r="AE84" s="1"/>
      <c r="AF84" s="1"/>
    </row>
    <row r="85" spans="2:32">
      <c r="B85" s="1"/>
      <c r="C85" s="1"/>
      <c r="E85" s="123"/>
      <c r="F85" s="123"/>
      <c r="G85" s="123"/>
      <c r="H85" s="123"/>
      <c r="I85" s="123"/>
      <c r="J85" s="123"/>
      <c r="K85" s="123"/>
      <c r="L85" s="123"/>
      <c r="M85" s="123"/>
      <c r="N85" s="123"/>
      <c r="O85" s="126"/>
      <c r="P85" s="124"/>
      <c r="Q85" s="124"/>
      <c r="R85" s="124"/>
      <c r="S85" s="128"/>
      <c r="T85" s="128"/>
      <c r="U85" s="128"/>
      <c r="V85" s="128"/>
      <c r="W85" s="9"/>
      <c r="X85" s="30"/>
      <c r="Y85" s="30"/>
      <c r="AB85" s="1"/>
      <c r="AC85" s="1"/>
      <c r="AD85" s="1"/>
      <c r="AE85" s="1"/>
      <c r="AF85" s="1"/>
    </row>
    <row r="86" spans="2:32">
      <c r="B86" s="1"/>
      <c r="C86" s="1"/>
      <c r="E86" s="123"/>
      <c r="F86" s="123"/>
      <c r="G86" s="123"/>
      <c r="H86" s="123"/>
      <c r="I86" s="123"/>
      <c r="J86" s="123"/>
      <c r="K86" s="123"/>
      <c r="L86" s="123"/>
      <c r="M86" s="123"/>
      <c r="N86" s="123"/>
      <c r="O86" s="126"/>
      <c r="P86" s="124"/>
      <c r="Q86" s="124"/>
      <c r="R86" s="124"/>
      <c r="S86" s="128"/>
      <c r="T86" s="128"/>
      <c r="U86" s="128"/>
      <c r="V86" s="128"/>
      <c r="W86" s="9"/>
      <c r="X86" s="30"/>
      <c r="Y86" s="30"/>
      <c r="AB86" s="1"/>
      <c r="AC86" s="1"/>
      <c r="AD86" s="1"/>
      <c r="AE86" s="1"/>
      <c r="AF86" s="1"/>
    </row>
    <row r="87" spans="2:32">
      <c r="B87" s="1"/>
      <c r="C87" s="1"/>
      <c r="E87" s="123"/>
      <c r="F87" s="123"/>
      <c r="G87" s="123"/>
      <c r="H87" s="123"/>
      <c r="I87" s="123"/>
      <c r="J87" s="123"/>
      <c r="K87" s="123"/>
      <c r="L87" s="123"/>
      <c r="M87" s="123"/>
      <c r="N87" s="123"/>
      <c r="O87" s="126"/>
      <c r="P87" s="124"/>
      <c r="Q87" s="124"/>
      <c r="R87" s="124"/>
      <c r="S87" s="128"/>
      <c r="T87" s="128"/>
      <c r="U87" s="128"/>
      <c r="V87" s="128"/>
      <c r="W87" s="9"/>
      <c r="X87" s="30"/>
      <c r="Y87" s="30"/>
      <c r="AB87" s="1"/>
      <c r="AC87" s="1"/>
      <c r="AD87" s="1"/>
      <c r="AE87" s="1"/>
      <c r="AF87" s="1"/>
    </row>
    <row r="88" spans="2:32">
      <c r="B88" s="1"/>
      <c r="C88" s="1"/>
      <c r="E88" s="123"/>
      <c r="F88" s="123"/>
      <c r="G88" s="123"/>
      <c r="H88" s="123"/>
      <c r="I88" s="123"/>
      <c r="J88" s="123"/>
      <c r="K88" s="123"/>
      <c r="L88" s="123"/>
      <c r="M88" s="123"/>
      <c r="N88" s="123"/>
      <c r="O88" s="126"/>
      <c r="P88" s="124"/>
      <c r="Q88" s="124"/>
      <c r="R88" s="124"/>
      <c r="S88" s="128"/>
      <c r="T88" s="128"/>
      <c r="U88" s="128"/>
      <c r="V88" s="128"/>
      <c r="W88" s="9"/>
      <c r="X88" s="30"/>
      <c r="Y88" s="30"/>
      <c r="AB88" s="1"/>
      <c r="AC88" s="1"/>
      <c r="AD88" s="1"/>
      <c r="AE88" s="1"/>
      <c r="AF88" s="1"/>
    </row>
    <row r="89" spans="2:32">
      <c r="B89" s="1"/>
      <c r="C89" s="1"/>
      <c r="E89" s="123"/>
      <c r="F89" s="123"/>
      <c r="G89" s="123"/>
      <c r="H89" s="123"/>
      <c r="I89" s="123"/>
      <c r="J89" s="123"/>
      <c r="K89" s="123"/>
      <c r="L89" s="123"/>
      <c r="M89" s="123"/>
      <c r="N89" s="123"/>
      <c r="O89" s="126"/>
      <c r="P89" s="124"/>
      <c r="Q89" s="124"/>
      <c r="R89" s="124"/>
      <c r="S89" s="128"/>
      <c r="T89" s="128"/>
      <c r="U89" s="128"/>
      <c r="V89" s="128"/>
      <c r="W89" s="9"/>
      <c r="X89" s="30"/>
      <c r="Y89" s="30"/>
      <c r="AB89" s="1"/>
      <c r="AC89" s="1"/>
      <c r="AD89" s="1"/>
      <c r="AE89" s="1"/>
      <c r="AF89" s="1"/>
    </row>
    <row r="90" spans="2:32">
      <c r="B90" s="1"/>
      <c r="C90" s="1"/>
      <c r="E90" s="123"/>
      <c r="F90" s="123"/>
      <c r="G90" s="123"/>
      <c r="H90" s="123"/>
      <c r="I90" s="123"/>
      <c r="J90" s="123"/>
      <c r="K90" s="123"/>
      <c r="L90" s="123"/>
      <c r="M90" s="123"/>
      <c r="N90" s="123"/>
      <c r="O90" s="126"/>
      <c r="P90" s="124"/>
      <c r="Q90" s="124"/>
      <c r="R90" s="124"/>
      <c r="S90" s="128"/>
      <c r="T90" s="128"/>
      <c r="U90" s="128"/>
      <c r="V90" s="128"/>
      <c r="W90" s="9"/>
      <c r="X90" s="30"/>
      <c r="Y90" s="30"/>
      <c r="AB90" s="1"/>
      <c r="AC90" s="1"/>
      <c r="AD90" s="1"/>
      <c r="AE90" s="1"/>
      <c r="AF90" s="1"/>
    </row>
    <row r="91" spans="2:32">
      <c r="B91" s="1"/>
      <c r="C91" s="1"/>
      <c r="E91" s="123"/>
      <c r="F91" s="123"/>
      <c r="G91" s="123"/>
      <c r="H91" s="123"/>
      <c r="I91" s="123"/>
      <c r="J91" s="123"/>
      <c r="K91" s="123"/>
      <c r="L91" s="123"/>
      <c r="M91" s="123"/>
      <c r="N91" s="123"/>
      <c r="O91" s="126"/>
      <c r="P91" s="124"/>
      <c r="Q91" s="124"/>
      <c r="R91" s="124"/>
      <c r="S91" s="128"/>
      <c r="T91" s="128"/>
      <c r="U91" s="128"/>
      <c r="V91" s="128"/>
      <c r="W91" s="9"/>
      <c r="X91" s="30"/>
      <c r="Y91" s="30"/>
      <c r="AB91" s="1"/>
      <c r="AC91" s="1"/>
      <c r="AD91" s="1"/>
      <c r="AE91" s="1"/>
      <c r="AF91" s="1"/>
    </row>
    <row r="92" spans="2:32">
      <c r="B92" s="1"/>
      <c r="C92" s="1"/>
      <c r="E92" s="123"/>
      <c r="F92" s="123"/>
      <c r="G92" s="123"/>
      <c r="H92" s="123"/>
      <c r="I92" s="123"/>
      <c r="J92" s="123"/>
      <c r="K92" s="123"/>
      <c r="L92" s="123"/>
      <c r="M92" s="123"/>
      <c r="N92" s="123"/>
      <c r="O92" s="126"/>
      <c r="P92" s="124"/>
      <c r="Q92" s="124"/>
      <c r="R92" s="124"/>
      <c r="S92" s="128"/>
      <c r="T92" s="128"/>
      <c r="U92" s="128"/>
      <c r="V92" s="128"/>
      <c r="W92" s="9"/>
      <c r="X92" s="30"/>
      <c r="Y92" s="30"/>
      <c r="AB92" s="1"/>
      <c r="AC92" s="1"/>
      <c r="AD92" s="1"/>
      <c r="AE92" s="1"/>
      <c r="AF92" s="1"/>
    </row>
    <row r="93" spans="2:32">
      <c r="B93" s="1"/>
      <c r="C93" s="1"/>
      <c r="E93" s="123"/>
      <c r="F93" s="123"/>
      <c r="G93" s="123"/>
      <c r="H93" s="123"/>
      <c r="I93" s="123"/>
      <c r="J93" s="123"/>
      <c r="K93" s="123"/>
      <c r="L93" s="123"/>
      <c r="M93" s="123"/>
      <c r="N93" s="123"/>
      <c r="O93" s="126"/>
      <c r="P93" s="124"/>
      <c r="Q93" s="124"/>
      <c r="R93" s="124"/>
      <c r="S93" s="128"/>
      <c r="T93" s="128"/>
      <c r="U93" s="128"/>
      <c r="V93" s="128"/>
      <c r="W93" s="9"/>
      <c r="X93" s="30"/>
      <c r="Y93" s="30"/>
      <c r="AB93" s="1"/>
      <c r="AC93" s="1"/>
      <c r="AD93" s="1"/>
      <c r="AE93" s="1"/>
      <c r="AF93" s="1"/>
    </row>
    <row r="94" spans="2:32">
      <c r="B94" s="1"/>
      <c r="C94" s="1"/>
      <c r="E94" s="123"/>
      <c r="F94" s="123"/>
      <c r="G94" s="123"/>
      <c r="H94" s="123"/>
      <c r="I94" s="123"/>
      <c r="J94" s="123"/>
      <c r="K94" s="123"/>
      <c r="L94" s="123"/>
      <c r="M94" s="123"/>
      <c r="N94" s="123"/>
      <c r="O94" s="126"/>
      <c r="P94" s="124"/>
      <c r="Q94" s="124"/>
      <c r="R94" s="124"/>
      <c r="S94" s="128"/>
      <c r="T94" s="128"/>
      <c r="U94" s="128"/>
      <c r="V94" s="128"/>
      <c r="W94" s="9"/>
      <c r="X94" s="30"/>
      <c r="Y94" s="30"/>
      <c r="AB94" s="1"/>
      <c r="AC94" s="1"/>
      <c r="AD94" s="1"/>
      <c r="AE94" s="1"/>
      <c r="AF94" s="1"/>
    </row>
    <row r="95" spans="2:32">
      <c r="B95" s="1"/>
      <c r="C95" s="1"/>
      <c r="E95" s="123"/>
      <c r="F95" s="123"/>
      <c r="G95" s="123"/>
      <c r="H95" s="123"/>
      <c r="I95" s="123"/>
      <c r="J95" s="123"/>
      <c r="K95" s="123"/>
      <c r="L95" s="123"/>
      <c r="M95" s="123"/>
      <c r="N95" s="123"/>
      <c r="O95" s="126"/>
      <c r="P95" s="124"/>
      <c r="Q95" s="124"/>
      <c r="R95" s="124"/>
      <c r="S95" s="128"/>
      <c r="T95" s="128"/>
      <c r="U95" s="128"/>
      <c r="V95" s="128"/>
      <c r="W95" s="9"/>
      <c r="X95" s="30"/>
      <c r="Y95" s="30"/>
      <c r="AB95" s="1"/>
      <c r="AC95" s="1"/>
      <c r="AD95" s="1"/>
      <c r="AE95" s="1"/>
      <c r="AF95" s="1"/>
    </row>
    <row r="96" spans="2:32">
      <c r="B96" s="1"/>
      <c r="C96" s="1"/>
      <c r="E96" s="123"/>
      <c r="F96" s="123"/>
      <c r="G96" s="123"/>
      <c r="H96" s="123"/>
      <c r="I96" s="123"/>
      <c r="J96" s="123"/>
      <c r="K96" s="123"/>
      <c r="L96" s="123"/>
      <c r="M96" s="123"/>
      <c r="N96" s="123"/>
      <c r="O96" s="126"/>
      <c r="P96" s="124"/>
      <c r="Q96" s="124"/>
      <c r="R96" s="124"/>
      <c r="S96" s="128"/>
      <c r="T96" s="128"/>
      <c r="U96" s="128"/>
      <c r="V96" s="128"/>
      <c r="W96" s="9"/>
      <c r="X96" s="30"/>
      <c r="Y96" s="30"/>
      <c r="AB96" s="1"/>
      <c r="AC96" s="1"/>
      <c r="AD96" s="1"/>
      <c r="AE96" s="1"/>
      <c r="AF96" s="1"/>
    </row>
    <row r="97" spans="2:32">
      <c r="B97" s="1"/>
      <c r="C97" s="1"/>
      <c r="E97" s="123"/>
      <c r="F97" s="123"/>
      <c r="G97" s="123"/>
      <c r="H97" s="123"/>
      <c r="I97" s="123"/>
      <c r="J97" s="123"/>
      <c r="K97" s="123"/>
      <c r="L97" s="123"/>
      <c r="M97" s="123"/>
      <c r="N97" s="123"/>
      <c r="O97" s="126"/>
      <c r="P97" s="124"/>
      <c r="Q97" s="124"/>
      <c r="R97" s="124"/>
      <c r="S97" s="128"/>
      <c r="T97" s="128"/>
      <c r="U97" s="128"/>
      <c r="V97" s="128"/>
      <c r="W97" s="9"/>
      <c r="X97" s="30"/>
      <c r="Y97" s="30"/>
      <c r="AB97" s="1"/>
      <c r="AC97" s="1"/>
      <c r="AD97" s="1"/>
      <c r="AE97" s="1"/>
      <c r="AF97" s="1"/>
    </row>
    <row r="98" spans="2:32">
      <c r="B98" s="1"/>
      <c r="C98" s="1"/>
      <c r="E98" s="123"/>
      <c r="F98" s="123"/>
      <c r="G98" s="123"/>
      <c r="H98" s="123"/>
      <c r="I98" s="123"/>
      <c r="J98" s="123"/>
      <c r="K98" s="123"/>
      <c r="L98" s="123"/>
      <c r="M98" s="123"/>
      <c r="N98" s="123"/>
      <c r="O98" s="126"/>
      <c r="P98" s="124"/>
      <c r="Q98" s="124"/>
      <c r="R98" s="124"/>
      <c r="S98" s="128"/>
      <c r="T98" s="128"/>
      <c r="U98" s="128"/>
      <c r="V98" s="128"/>
      <c r="W98" s="9"/>
      <c r="X98" s="30"/>
      <c r="Y98" s="30"/>
      <c r="AB98" s="1"/>
      <c r="AC98" s="1"/>
      <c r="AD98" s="1"/>
      <c r="AE98" s="1"/>
      <c r="AF98" s="1"/>
    </row>
    <row r="99" spans="2:32">
      <c r="B99" s="1"/>
      <c r="C99" s="1"/>
      <c r="E99" s="123"/>
      <c r="F99" s="123"/>
      <c r="G99" s="123"/>
      <c r="H99" s="123"/>
      <c r="I99" s="123"/>
      <c r="J99" s="123"/>
      <c r="K99" s="123"/>
      <c r="L99" s="123"/>
      <c r="M99" s="123"/>
      <c r="N99" s="123"/>
      <c r="O99" s="126"/>
      <c r="P99" s="124"/>
      <c r="Q99" s="124"/>
      <c r="R99" s="124"/>
      <c r="S99" s="128"/>
      <c r="T99" s="128"/>
      <c r="U99" s="128"/>
      <c r="V99" s="128"/>
      <c r="W99" s="9"/>
      <c r="X99" s="30"/>
      <c r="Y99" s="30"/>
      <c r="AB99" s="1"/>
      <c r="AC99" s="1"/>
      <c r="AD99" s="1"/>
      <c r="AE99" s="1"/>
      <c r="AF99" s="1"/>
    </row>
    <row r="100" spans="2:32">
      <c r="B100" s="1"/>
      <c r="C100" s="1"/>
      <c r="E100" s="123"/>
      <c r="F100" s="123"/>
      <c r="G100" s="123"/>
      <c r="H100" s="123"/>
      <c r="I100" s="123"/>
      <c r="J100" s="123"/>
      <c r="K100" s="123"/>
      <c r="L100" s="123"/>
      <c r="M100" s="123"/>
      <c r="N100" s="123"/>
      <c r="O100" s="126"/>
      <c r="P100" s="124"/>
      <c r="Q100" s="124"/>
      <c r="R100" s="124"/>
      <c r="S100" s="128"/>
      <c r="T100" s="128"/>
      <c r="U100" s="128"/>
      <c r="V100" s="128"/>
      <c r="W100" s="9"/>
      <c r="X100" s="30"/>
      <c r="Y100" s="30"/>
      <c r="AB100" s="1"/>
      <c r="AC100" s="1"/>
      <c r="AD100" s="1"/>
      <c r="AE100" s="1"/>
      <c r="AF100" s="1"/>
    </row>
    <row r="101" spans="2:32">
      <c r="B101" s="1"/>
      <c r="C101" s="1"/>
      <c r="E101" s="123"/>
      <c r="F101" s="123"/>
      <c r="G101" s="123"/>
      <c r="H101" s="123"/>
      <c r="I101" s="123"/>
      <c r="J101" s="123"/>
      <c r="K101" s="123"/>
      <c r="L101" s="123"/>
      <c r="M101" s="123"/>
      <c r="N101" s="123"/>
      <c r="O101" s="126"/>
      <c r="P101" s="124"/>
      <c r="Q101" s="124"/>
      <c r="R101" s="124"/>
      <c r="S101" s="128"/>
      <c r="T101" s="128"/>
      <c r="U101" s="128"/>
      <c r="V101" s="128"/>
      <c r="W101" s="9"/>
      <c r="X101" s="30"/>
      <c r="Y101" s="30"/>
      <c r="AB101" s="1"/>
      <c r="AC101" s="1"/>
      <c r="AD101" s="1"/>
      <c r="AE101" s="1"/>
      <c r="AF101" s="1"/>
    </row>
    <row r="102" spans="2:32">
      <c r="B102" s="1"/>
      <c r="C102" s="1"/>
      <c r="E102" s="123"/>
      <c r="F102" s="123"/>
      <c r="G102" s="123"/>
      <c r="H102" s="123"/>
      <c r="I102" s="123"/>
      <c r="J102" s="123"/>
      <c r="K102" s="123"/>
      <c r="L102" s="123"/>
      <c r="M102" s="123"/>
      <c r="N102" s="123"/>
      <c r="O102" s="126"/>
      <c r="P102" s="124"/>
      <c r="Q102" s="124"/>
      <c r="R102" s="124"/>
      <c r="S102" s="128"/>
      <c r="T102" s="128"/>
      <c r="U102" s="128"/>
      <c r="V102" s="128"/>
      <c r="W102" s="9"/>
      <c r="X102" s="30"/>
      <c r="Y102" s="30"/>
      <c r="AB102" s="1"/>
      <c r="AC102" s="1"/>
      <c r="AD102" s="1"/>
      <c r="AE102" s="1"/>
      <c r="AF102" s="1"/>
    </row>
    <row r="103" spans="2:32">
      <c r="B103" s="1"/>
      <c r="C103" s="1"/>
      <c r="E103" s="123"/>
      <c r="F103" s="123"/>
      <c r="G103" s="123"/>
      <c r="H103" s="123"/>
      <c r="I103" s="123"/>
      <c r="J103" s="123"/>
      <c r="K103" s="123"/>
      <c r="L103" s="123"/>
      <c r="M103" s="123"/>
      <c r="N103" s="123"/>
      <c r="O103" s="126"/>
      <c r="P103" s="124"/>
      <c r="Q103" s="124"/>
      <c r="R103" s="124"/>
      <c r="S103" s="128"/>
      <c r="T103" s="128"/>
      <c r="U103" s="128"/>
      <c r="V103" s="128"/>
      <c r="W103" s="9"/>
      <c r="X103" s="30"/>
      <c r="Y103" s="30"/>
      <c r="AB103" s="1"/>
      <c r="AC103" s="1"/>
      <c r="AD103" s="1"/>
      <c r="AE103" s="1"/>
      <c r="AF103" s="1"/>
    </row>
    <row r="104" spans="2:32">
      <c r="B104" s="1"/>
      <c r="C104" s="1"/>
      <c r="E104" s="123"/>
      <c r="F104" s="123"/>
      <c r="G104" s="123"/>
      <c r="H104" s="123"/>
      <c r="I104" s="123"/>
      <c r="J104" s="123"/>
      <c r="K104" s="123"/>
      <c r="L104" s="123"/>
      <c r="M104" s="123"/>
      <c r="N104" s="123"/>
      <c r="O104" s="126"/>
      <c r="P104" s="124"/>
      <c r="Q104" s="124"/>
      <c r="R104" s="124"/>
      <c r="S104" s="128"/>
      <c r="T104" s="128"/>
      <c r="U104" s="128"/>
      <c r="V104" s="128"/>
      <c r="W104" s="9"/>
      <c r="X104" s="30"/>
      <c r="Y104" s="30"/>
      <c r="AB104" s="1"/>
      <c r="AC104" s="1"/>
      <c r="AD104" s="1"/>
      <c r="AE104" s="1"/>
      <c r="AF104" s="1"/>
    </row>
    <row r="105" spans="2:32">
      <c r="B105" s="1"/>
      <c r="C105" s="1"/>
      <c r="E105" s="123"/>
      <c r="F105" s="123"/>
      <c r="G105" s="123"/>
      <c r="H105" s="123"/>
      <c r="I105" s="123"/>
      <c r="J105" s="123"/>
      <c r="K105" s="123"/>
      <c r="L105" s="123"/>
      <c r="M105" s="123"/>
      <c r="N105" s="123"/>
      <c r="O105" s="126"/>
      <c r="P105" s="124"/>
      <c r="Q105" s="124"/>
      <c r="R105" s="124"/>
      <c r="S105" s="128"/>
      <c r="T105" s="128"/>
      <c r="U105" s="128"/>
      <c r="V105" s="128"/>
      <c r="W105" s="9"/>
      <c r="X105" s="30"/>
      <c r="Y105" s="30"/>
      <c r="AB105" s="1"/>
      <c r="AC105" s="1"/>
      <c r="AD105" s="1"/>
      <c r="AE105" s="1"/>
      <c r="AF105" s="1"/>
    </row>
    <row r="106" spans="2:32">
      <c r="B106" s="1"/>
      <c r="C106" s="1"/>
      <c r="E106" s="123"/>
      <c r="F106" s="123"/>
      <c r="G106" s="123"/>
      <c r="H106" s="123"/>
      <c r="I106" s="123"/>
      <c r="J106" s="123"/>
      <c r="K106" s="123"/>
      <c r="L106" s="123"/>
      <c r="M106" s="123"/>
      <c r="N106" s="123"/>
      <c r="O106" s="126"/>
      <c r="P106" s="124"/>
      <c r="Q106" s="124"/>
      <c r="R106" s="124"/>
      <c r="S106" s="128"/>
      <c r="T106" s="128"/>
      <c r="U106" s="128"/>
      <c r="V106" s="128"/>
      <c r="W106" s="9"/>
      <c r="X106" s="30"/>
      <c r="Y106" s="30"/>
      <c r="AB106" s="1"/>
      <c r="AC106" s="1"/>
      <c r="AD106" s="1"/>
      <c r="AE106" s="1"/>
      <c r="AF106" s="1"/>
    </row>
    <row r="107" spans="2:32">
      <c r="B107" s="1"/>
      <c r="C107" s="1"/>
      <c r="E107" s="123"/>
      <c r="F107" s="123"/>
      <c r="G107" s="123"/>
      <c r="H107" s="123"/>
      <c r="I107" s="123"/>
      <c r="J107" s="123"/>
      <c r="K107" s="123"/>
      <c r="L107" s="123"/>
      <c r="M107" s="123"/>
      <c r="N107" s="123"/>
      <c r="O107" s="126"/>
      <c r="P107" s="124"/>
      <c r="Q107" s="124"/>
      <c r="R107" s="124"/>
      <c r="S107" s="128"/>
      <c r="T107" s="128"/>
      <c r="U107" s="128"/>
      <c r="V107" s="128"/>
      <c r="W107" s="9"/>
      <c r="X107" s="30"/>
      <c r="Y107" s="30"/>
      <c r="AB107" s="1"/>
      <c r="AC107" s="1"/>
      <c r="AD107" s="1"/>
      <c r="AE107" s="1"/>
      <c r="AF107" s="1"/>
    </row>
    <row r="108" spans="2:32">
      <c r="B108" s="1"/>
      <c r="C108" s="1"/>
      <c r="E108" s="123"/>
      <c r="F108" s="123"/>
      <c r="G108" s="123"/>
      <c r="H108" s="123"/>
      <c r="I108" s="123"/>
      <c r="J108" s="123"/>
      <c r="K108" s="123"/>
      <c r="L108" s="123"/>
      <c r="M108" s="123"/>
      <c r="N108" s="123"/>
      <c r="O108" s="126"/>
      <c r="P108" s="124"/>
      <c r="Q108" s="124"/>
      <c r="R108" s="124"/>
      <c r="S108" s="128"/>
      <c r="T108" s="128"/>
      <c r="U108" s="128"/>
      <c r="V108" s="128"/>
      <c r="W108" s="9"/>
      <c r="X108" s="30"/>
      <c r="Y108" s="30"/>
      <c r="AB108" s="1"/>
      <c r="AC108" s="1"/>
      <c r="AD108" s="1"/>
      <c r="AE108" s="1"/>
      <c r="AF108" s="1"/>
    </row>
    <row r="109" spans="2:32">
      <c r="B109" s="1"/>
      <c r="C109" s="1"/>
      <c r="E109" s="123"/>
      <c r="F109" s="123"/>
      <c r="G109" s="123"/>
      <c r="H109" s="123"/>
      <c r="I109" s="123"/>
      <c r="J109" s="123"/>
      <c r="K109" s="123"/>
      <c r="L109" s="123"/>
      <c r="M109" s="123"/>
      <c r="N109" s="123"/>
      <c r="O109" s="126"/>
      <c r="P109" s="124"/>
      <c r="Q109" s="124"/>
      <c r="R109" s="124"/>
      <c r="S109" s="128"/>
      <c r="T109" s="128"/>
      <c r="U109" s="128"/>
      <c r="V109" s="128"/>
      <c r="W109" s="9"/>
      <c r="X109" s="30"/>
      <c r="Y109" s="30"/>
      <c r="AB109" s="1"/>
      <c r="AC109" s="1"/>
      <c r="AD109" s="1"/>
      <c r="AE109" s="1"/>
      <c r="AF109" s="1"/>
    </row>
    <row r="110" spans="2:32">
      <c r="B110" s="1"/>
      <c r="C110" s="1"/>
      <c r="E110" s="123"/>
      <c r="F110" s="123"/>
      <c r="G110" s="123"/>
      <c r="H110" s="123"/>
      <c r="I110" s="123"/>
      <c r="J110" s="123"/>
      <c r="K110" s="123"/>
      <c r="L110" s="123"/>
      <c r="M110" s="123"/>
      <c r="N110" s="123"/>
      <c r="O110" s="126"/>
      <c r="P110" s="124"/>
      <c r="Q110" s="124"/>
      <c r="R110" s="124"/>
      <c r="S110" s="128"/>
      <c r="T110" s="128"/>
      <c r="U110" s="128"/>
      <c r="V110" s="128"/>
      <c r="W110" s="9"/>
      <c r="X110" s="30"/>
      <c r="Y110" s="30"/>
      <c r="AB110" s="1"/>
      <c r="AC110" s="1"/>
      <c r="AD110" s="1"/>
      <c r="AE110" s="1"/>
      <c r="AF110" s="1"/>
    </row>
    <row r="111" spans="2:32">
      <c r="B111" s="1"/>
      <c r="C111" s="1"/>
      <c r="E111" s="123"/>
      <c r="F111" s="123"/>
      <c r="G111" s="123"/>
      <c r="H111" s="123"/>
      <c r="I111" s="123"/>
      <c r="J111" s="123"/>
      <c r="K111" s="123"/>
      <c r="L111" s="123"/>
      <c r="M111" s="123"/>
      <c r="N111" s="123"/>
      <c r="O111" s="126"/>
      <c r="P111" s="124"/>
      <c r="Q111" s="124"/>
      <c r="R111" s="124"/>
      <c r="S111" s="128"/>
      <c r="T111" s="128"/>
      <c r="U111" s="128"/>
      <c r="V111" s="128"/>
      <c r="W111" s="9"/>
      <c r="X111" s="30"/>
      <c r="Y111" s="30"/>
      <c r="AB111" s="1"/>
      <c r="AC111" s="1"/>
      <c r="AD111" s="1"/>
      <c r="AE111" s="1"/>
      <c r="AF111" s="1"/>
    </row>
    <row r="112" spans="2:32">
      <c r="B112" s="1"/>
      <c r="C112" s="1"/>
      <c r="E112" s="123"/>
      <c r="F112" s="123"/>
      <c r="G112" s="123"/>
      <c r="H112" s="123"/>
      <c r="I112" s="123"/>
      <c r="J112" s="123"/>
      <c r="K112" s="123"/>
      <c r="L112" s="123"/>
      <c r="M112" s="123"/>
      <c r="N112" s="123"/>
      <c r="O112" s="126"/>
      <c r="P112" s="124"/>
      <c r="Q112" s="124"/>
      <c r="R112" s="124"/>
      <c r="S112" s="128"/>
      <c r="T112" s="128"/>
      <c r="U112" s="128"/>
      <c r="V112" s="128"/>
      <c r="W112" s="9"/>
      <c r="X112" s="30"/>
      <c r="Y112" s="30"/>
      <c r="AB112" s="1"/>
      <c r="AC112" s="1"/>
      <c r="AD112" s="1"/>
      <c r="AE112" s="1"/>
      <c r="AF112" s="1"/>
    </row>
    <row r="113" spans="2:32">
      <c r="B113" s="1"/>
      <c r="C113" s="1"/>
      <c r="E113" s="123"/>
      <c r="F113" s="123"/>
      <c r="G113" s="123"/>
      <c r="H113" s="123"/>
      <c r="I113" s="123"/>
      <c r="J113" s="123"/>
      <c r="K113" s="123"/>
      <c r="L113" s="123"/>
      <c r="M113" s="123"/>
      <c r="N113" s="123"/>
      <c r="O113" s="126"/>
      <c r="P113" s="124"/>
      <c r="Q113" s="124"/>
      <c r="R113" s="124"/>
      <c r="S113" s="128"/>
      <c r="T113" s="128"/>
      <c r="U113" s="128"/>
      <c r="V113" s="128"/>
      <c r="W113" s="9"/>
      <c r="X113" s="30"/>
      <c r="Y113" s="30"/>
      <c r="AB113" s="1"/>
      <c r="AC113" s="1"/>
      <c r="AD113" s="1"/>
      <c r="AE113" s="1"/>
      <c r="AF113" s="1"/>
    </row>
    <row r="114" spans="2:32">
      <c r="B114" s="1"/>
      <c r="C114" s="1"/>
      <c r="E114" s="123"/>
      <c r="F114" s="123"/>
      <c r="G114" s="123"/>
      <c r="H114" s="123"/>
      <c r="I114" s="123"/>
      <c r="J114" s="123"/>
      <c r="K114" s="123"/>
      <c r="L114" s="123"/>
      <c r="M114" s="123"/>
      <c r="N114" s="123"/>
      <c r="O114" s="126"/>
      <c r="P114" s="124"/>
      <c r="Q114" s="124"/>
      <c r="R114" s="124"/>
      <c r="S114" s="128"/>
      <c r="T114" s="128"/>
      <c r="U114" s="128"/>
      <c r="V114" s="128"/>
      <c r="W114" s="9"/>
      <c r="X114" s="30"/>
      <c r="Y114" s="30"/>
      <c r="AB114" s="1"/>
      <c r="AC114" s="1"/>
      <c r="AD114" s="1"/>
      <c r="AE114" s="1"/>
      <c r="AF114" s="1"/>
    </row>
    <row r="115" spans="2:32">
      <c r="B115" s="1"/>
      <c r="C115" s="1"/>
      <c r="E115" s="123"/>
      <c r="F115" s="123"/>
      <c r="G115" s="123"/>
      <c r="H115" s="123"/>
      <c r="I115" s="123"/>
      <c r="J115" s="123"/>
      <c r="K115" s="123"/>
      <c r="L115" s="123"/>
      <c r="M115" s="123"/>
      <c r="N115" s="123"/>
      <c r="O115" s="126"/>
      <c r="P115" s="124"/>
      <c r="Q115" s="124"/>
      <c r="R115" s="124"/>
      <c r="S115" s="128"/>
      <c r="T115" s="128"/>
      <c r="U115" s="128"/>
      <c r="V115" s="128"/>
      <c r="W115" s="9"/>
      <c r="X115" s="30"/>
      <c r="Y115" s="30"/>
      <c r="AB115" s="1"/>
      <c r="AC115" s="1"/>
      <c r="AD115" s="1"/>
      <c r="AE115" s="1"/>
      <c r="AF115" s="1"/>
    </row>
    <row r="116" spans="2:32">
      <c r="B116" s="1"/>
      <c r="C116" s="1"/>
      <c r="E116" s="123"/>
      <c r="F116" s="123"/>
      <c r="G116" s="123"/>
      <c r="H116" s="123"/>
      <c r="I116" s="123"/>
      <c r="J116" s="123"/>
      <c r="K116" s="123"/>
      <c r="L116" s="123"/>
      <c r="M116" s="123"/>
      <c r="N116" s="123"/>
      <c r="O116" s="126"/>
      <c r="P116" s="124"/>
      <c r="Q116" s="124"/>
      <c r="R116" s="124"/>
      <c r="S116" s="128"/>
      <c r="T116" s="128"/>
      <c r="U116" s="128"/>
      <c r="V116" s="128"/>
      <c r="W116" s="9"/>
      <c r="X116" s="30"/>
      <c r="Y116" s="30"/>
      <c r="AB116" s="1"/>
      <c r="AC116" s="1"/>
      <c r="AD116" s="1"/>
      <c r="AE116" s="1"/>
      <c r="AF116" s="1"/>
    </row>
    <row r="117" spans="2:32">
      <c r="B117" s="1"/>
      <c r="C117" s="1"/>
      <c r="E117" s="123"/>
      <c r="F117" s="123"/>
      <c r="G117" s="123"/>
      <c r="H117" s="123"/>
      <c r="I117" s="123"/>
      <c r="J117" s="123"/>
      <c r="K117" s="123"/>
      <c r="L117" s="123"/>
      <c r="M117" s="123"/>
      <c r="N117" s="123"/>
      <c r="O117" s="126"/>
      <c r="P117" s="124"/>
      <c r="Q117" s="124"/>
      <c r="R117" s="124"/>
      <c r="S117" s="128"/>
      <c r="T117" s="128"/>
      <c r="U117" s="128"/>
      <c r="V117" s="128"/>
      <c r="W117" s="9"/>
      <c r="X117" s="30"/>
      <c r="Y117" s="30"/>
      <c r="AB117" s="1"/>
      <c r="AC117" s="1"/>
      <c r="AD117" s="1"/>
      <c r="AE117" s="1"/>
      <c r="AF117" s="1"/>
    </row>
    <row r="118" spans="2:32">
      <c r="B118" s="1"/>
      <c r="C118" s="1"/>
      <c r="E118" s="123"/>
      <c r="F118" s="123"/>
      <c r="G118" s="123"/>
      <c r="H118" s="123"/>
      <c r="I118" s="123"/>
      <c r="J118" s="123"/>
      <c r="K118" s="123"/>
      <c r="L118" s="123"/>
      <c r="M118" s="123"/>
      <c r="N118" s="123"/>
      <c r="O118" s="126"/>
      <c r="P118" s="124"/>
      <c r="Q118" s="124"/>
      <c r="R118" s="124"/>
      <c r="S118" s="128"/>
      <c r="T118" s="128"/>
      <c r="U118" s="128"/>
      <c r="V118" s="128"/>
      <c r="W118" s="9"/>
      <c r="X118" s="30"/>
      <c r="Y118" s="30"/>
      <c r="AB118" s="1"/>
      <c r="AC118" s="1"/>
      <c r="AD118" s="1"/>
      <c r="AE118" s="1"/>
      <c r="AF118" s="1"/>
    </row>
    <row r="119" spans="2:32">
      <c r="B119" s="1"/>
      <c r="C119" s="1"/>
      <c r="E119" s="123"/>
      <c r="F119" s="123"/>
      <c r="G119" s="123"/>
      <c r="H119" s="123"/>
      <c r="I119" s="123"/>
      <c r="J119" s="123"/>
      <c r="K119" s="123"/>
      <c r="L119" s="123"/>
      <c r="M119" s="123"/>
      <c r="N119" s="123"/>
      <c r="O119" s="126"/>
      <c r="P119" s="124"/>
      <c r="Q119" s="124"/>
      <c r="R119" s="124"/>
      <c r="S119" s="128"/>
      <c r="T119" s="128"/>
      <c r="U119" s="128"/>
      <c r="V119" s="128"/>
      <c r="W119" s="9"/>
      <c r="X119" s="30"/>
      <c r="Y119" s="30"/>
      <c r="AB119" s="1"/>
      <c r="AC119" s="1"/>
      <c r="AD119" s="1"/>
      <c r="AE119" s="1"/>
      <c r="AF119" s="1"/>
    </row>
    <row r="120" spans="2:32">
      <c r="B120" s="1"/>
      <c r="C120" s="1"/>
      <c r="E120" s="123"/>
      <c r="F120" s="123"/>
      <c r="G120" s="123"/>
      <c r="H120" s="123"/>
      <c r="I120" s="123"/>
      <c r="J120" s="123"/>
      <c r="K120" s="123"/>
      <c r="L120" s="123"/>
      <c r="M120" s="123"/>
      <c r="N120" s="123"/>
      <c r="O120" s="126"/>
      <c r="P120" s="124"/>
      <c r="Q120" s="124"/>
      <c r="R120" s="124"/>
      <c r="S120" s="128"/>
      <c r="T120" s="128"/>
      <c r="U120" s="128"/>
      <c r="V120" s="128"/>
      <c r="W120" s="9"/>
      <c r="X120" s="30"/>
      <c r="Y120" s="30"/>
      <c r="AB120" s="1"/>
      <c r="AC120" s="1"/>
      <c r="AD120" s="1"/>
      <c r="AE120" s="1"/>
      <c r="AF120" s="1"/>
    </row>
    <row r="121" spans="2:32">
      <c r="B121" s="1"/>
      <c r="C121" s="1"/>
      <c r="E121" s="123"/>
      <c r="F121" s="123"/>
      <c r="G121" s="123"/>
      <c r="H121" s="123"/>
      <c r="I121" s="123"/>
      <c r="J121" s="123"/>
      <c r="K121" s="123"/>
      <c r="L121" s="123"/>
      <c r="M121" s="123"/>
      <c r="N121" s="123"/>
      <c r="O121" s="126"/>
      <c r="P121" s="124"/>
      <c r="Q121" s="124"/>
      <c r="R121" s="124"/>
      <c r="S121" s="128"/>
      <c r="T121" s="128"/>
      <c r="U121" s="128"/>
      <c r="V121" s="128"/>
      <c r="W121" s="9"/>
      <c r="X121" s="30"/>
      <c r="Y121" s="30"/>
      <c r="AB121" s="1"/>
      <c r="AC121" s="1"/>
      <c r="AD121" s="1"/>
      <c r="AE121" s="1"/>
      <c r="AF121" s="1"/>
    </row>
    <row r="122" spans="2:32">
      <c r="B122" s="1"/>
      <c r="C122" s="1"/>
      <c r="E122" s="123"/>
      <c r="F122" s="123"/>
      <c r="G122" s="123"/>
      <c r="H122" s="123"/>
      <c r="I122" s="123"/>
      <c r="J122" s="123"/>
      <c r="K122" s="123"/>
      <c r="L122" s="123"/>
      <c r="M122" s="123"/>
      <c r="N122" s="123"/>
      <c r="O122" s="126"/>
      <c r="P122" s="124"/>
      <c r="Q122" s="124"/>
      <c r="R122" s="124"/>
      <c r="S122" s="128"/>
      <c r="T122" s="128"/>
      <c r="U122" s="128"/>
      <c r="V122" s="128"/>
      <c r="W122" s="9"/>
      <c r="X122" s="30"/>
      <c r="Y122" s="30"/>
      <c r="AB122" s="1"/>
      <c r="AC122" s="1"/>
      <c r="AD122" s="1"/>
      <c r="AE122" s="1"/>
      <c r="AF122" s="1"/>
    </row>
    <row r="123" spans="2:32">
      <c r="B123" s="1"/>
      <c r="C123" s="1"/>
      <c r="E123" s="123"/>
      <c r="F123" s="123"/>
      <c r="G123" s="123"/>
      <c r="H123" s="123"/>
      <c r="I123" s="123"/>
      <c r="J123" s="123"/>
      <c r="K123" s="123"/>
      <c r="L123" s="123"/>
      <c r="M123" s="123"/>
      <c r="N123" s="123"/>
      <c r="O123" s="126"/>
      <c r="P123" s="124"/>
      <c r="Q123" s="124"/>
      <c r="R123" s="124"/>
      <c r="S123" s="128"/>
      <c r="T123" s="128"/>
      <c r="U123" s="128"/>
      <c r="V123" s="128"/>
      <c r="W123" s="9"/>
      <c r="X123" s="30"/>
      <c r="Y123" s="30"/>
      <c r="AB123" s="1"/>
      <c r="AC123" s="1"/>
      <c r="AD123" s="1"/>
      <c r="AE123" s="1"/>
      <c r="AF123" s="1"/>
    </row>
    <row r="124" spans="2:32">
      <c r="B124" s="1"/>
      <c r="C124" s="1"/>
      <c r="E124" s="123"/>
      <c r="F124" s="123"/>
      <c r="G124" s="123"/>
      <c r="H124" s="123"/>
      <c r="I124" s="123"/>
      <c r="J124" s="123"/>
      <c r="K124" s="123"/>
      <c r="L124" s="123"/>
      <c r="M124" s="123"/>
      <c r="N124" s="123"/>
      <c r="O124" s="126"/>
      <c r="P124" s="124"/>
      <c r="Q124" s="124"/>
      <c r="R124" s="124"/>
      <c r="S124" s="128"/>
      <c r="T124" s="128"/>
      <c r="U124" s="128"/>
      <c r="V124" s="128"/>
      <c r="W124" s="9"/>
      <c r="X124" s="30"/>
      <c r="Y124" s="30"/>
      <c r="AB124" s="1"/>
      <c r="AC124" s="1"/>
      <c r="AD124" s="1"/>
      <c r="AE124" s="1"/>
      <c r="AF124" s="1"/>
    </row>
    <row r="125" spans="2:32">
      <c r="B125" s="1"/>
      <c r="C125" s="1"/>
      <c r="E125" s="123"/>
      <c r="F125" s="123"/>
      <c r="G125" s="123"/>
      <c r="H125" s="123"/>
      <c r="I125" s="123"/>
      <c r="J125" s="123"/>
      <c r="K125" s="123"/>
      <c r="L125" s="123"/>
      <c r="M125" s="123"/>
      <c r="N125" s="123"/>
      <c r="O125" s="126"/>
      <c r="P125" s="124"/>
      <c r="Q125" s="124"/>
      <c r="R125" s="124"/>
      <c r="S125" s="128"/>
      <c r="T125" s="128"/>
      <c r="U125" s="128"/>
      <c r="V125" s="128"/>
      <c r="W125" s="9"/>
      <c r="X125" s="30"/>
      <c r="Y125" s="30"/>
      <c r="AB125" s="1"/>
      <c r="AC125" s="1"/>
      <c r="AD125" s="1"/>
      <c r="AE125" s="1"/>
      <c r="AF125" s="1"/>
    </row>
    <row r="126" spans="2:32">
      <c r="B126" s="1"/>
      <c r="C126" s="1"/>
      <c r="E126" s="123"/>
      <c r="F126" s="123"/>
      <c r="G126" s="123"/>
      <c r="H126" s="123"/>
      <c r="I126" s="123"/>
      <c r="J126" s="123"/>
      <c r="K126" s="123"/>
      <c r="L126" s="123"/>
      <c r="M126" s="123"/>
      <c r="N126" s="123"/>
      <c r="O126" s="126"/>
      <c r="P126" s="124"/>
      <c r="Q126" s="124"/>
      <c r="R126" s="124"/>
      <c r="S126" s="128"/>
      <c r="T126" s="128"/>
      <c r="U126" s="128"/>
      <c r="V126" s="128"/>
      <c r="W126" s="9"/>
      <c r="X126" s="30"/>
      <c r="Y126" s="30"/>
      <c r="AB126" s="1"/>
      <c r="AC126" s="1"/>
      <c r="AD126" s="1"/>
      <c r="AE126" s="1"/>
      <c r="AF126" s="1"/>
    </row>
    <row r="127" spans="2:32">
      <c r="B127" s="1"/>
      <c r="C127" s="1"/>
      <c r="E127" s="123"/>
      <c r="F127" s="123"/>
      <c r="G127" s="123"/>
      <c r="H127" s="123"/>
      <c r="I127" s="123"/>
      <c r="J127" s="123"/>
      <c r="K127" s="123"/>
      <c r="L127" s="123"/>
      <c r="M127" s="123"/>
      <c r="N127" s="123"/>
      <c r="O127" s="126"/>
      <c r="P127" s="124"/>
      <c r="Q127" s="124"/>
      <c r="R127" s="124"/>
      <c r="S127" s="128"/>
      <c r="T127" s="128"/>
      <c r="U127" s="128"/>
      <c r="V127" s="128"/>
      <c r="W127" s="9"/>
      <c r="X127" s="30"/>
      <c r="Y127" s="30"/>
      <c r="AB127" s="1"/>
      <c r="AC127" s="1"/>
      <c r="AD127" s="1"/>
      <c r="AE127" s="1"/>
      <c r="AF127" s="1"/>
    </row>
    <row r="128" spans="2:32">
      <c r="B128" s="1"/>
      <c r="C128" s="1"/>
      <c r="E128" s="123"/>
      <c r="F128" s="123"/>
      <c r="G128" s="123"/>
      <c r="H128" s="123"/>
      <c r="I128" s="123"/>
      <c r="J128" s="123"/>
      <c r="K128" s="123"/>
      <c r="L128" s="123"/>
      <c r="M128" s="123"/>
      <c r="N128" s="123"/>
      <c r="O128" s="126"/>
      <c r="P128" s="124"/>
      <c r="Q128" s="124"/>
      <c r="R128" s="124"/>
      <c r="S128" s="128"/>
      <c r="T128" s="128"/>
      <c r="U128" s="128"/>
      <c r="V128" s="128"/>
      <c r="W128" s="9"/>
      <c r="X128" s="30"/>
      <c r="Y128" s="30"/>
      <c r="AB128" s="1"/>
      <c r="AC128" s="1"/>
      <c r="AD128" s="1"/>
      <c r="AE128" s="1"/>
      <c r="AF128" s="1"/>
    </row>
    <row r="129" spans="1:256">
      <c r="B129" s="1"/>
      <c r="C129" s="1"/>
      <c r="E129" s="123"/>
      <c r="F129" s="123"/>
      <c r="G129" s="123"/>
      <c r="H129" s="123"/>
      <c r="I129" s="123"/>
      <c r="J129" s="123"/>
      <c r="K129" s="123"/>
      <c r="L129" s="123"/>
      <c r="M129" s="123"/>
      <c r="N129" s="123"/>
      <c r="O129" s="126"/>
      <c r="P129" s="124"/>
      <c r="Q129" s="124"/>
      <c r="R129" s="124"/>
      <c r="S129" s="128"/>
      <c r="T129" s="128"/>
      <c r="U129" s="128"/>
      <c r="V129" s="128"/>
      <c r="W129" s="9"/>
      <c r="X129" s="30"/>
      <c r="Y129" s="30"/>
      <c r="AB129" s="1"/>
      <c r="AC129" s="1"/>
      <c r="AD129" s="1"/>
      <c r="AE129" s="1"/>
      <c r="AF129" s="1"/>
    </row>
    <row r="130" spans="1:256">
      <c r="B130" s="1"/>
      <c r="C130" s="1"/>
      <c r="E130" s="123"/>
      <c r="F130" s="123"/>
      <c r="G130" s="123"/>
      <c r="H130" s="123"/>
      <c r="I130" s="123"/>
      <c r="J130" s="123"/>
      <c r="K130" s="123"/>
      <c r="L130" s="123"/>
      <c r="M130" s="123"/>
      <c r="N130" s="123"/>
      <c r="O130" s="126"/>
      <c r="P130" s="124"/>
      <c r="Q130" s="124"/>
      <c r="R130" s="124"/>
      <c r="S130" s="128"/>
      <c r="T130" s="128"/>
      <c r="U130" s="128"/>
      <c r="V130" s="128"/>
      <c r="W130" s="9"/>
      <c r="X130" s="30"/>
      <c r="Y130" s="30"/>
      <c r="AB130" s="1"/>
      <c r="AC130" s="1"/>
      <c r="AD130" s="1"/>
      <c r="AE130" s="1"/>
      <c r="AF130" s="1"/>
    </row>
    <row r="131" spans="1:256">
      <c r="B131" s="1"/>
      <c r="C131" s="1"/>
      <c r="E131" s="123"/>
      <c r="F131" s="123"/>
      <c r="G131" s="123"/>
      <c r="H131" s="123"/>
      <c r="I131" s="123"/>
      <c r="J131" s="123"/>
      <c r="K131" s="123"/>
      <c r="L131" s="123"/>
      <c r="M131" s="123"/>
      <c r="N131" s="123"/>
      <c r="O131" s="126"/>
      <c r="P131" s="124"/>
      <c r="Q131" s="124"/>
      <c r="R131" s="124"/>
      <c r="S131" s="128"/>
      <c r="T131" s="128"/>
      <c r="U131" s="128"/>
      <c r="V131" s="128"/>
      <c r="W131" s="9"/>
      <c r="X131" s="30"/>
      <c r="Y131" s="30"/>
      <c r="AB131" s="1"/>
      <c r="AC131" s="1"/>
      <c r="AD131" s="1"/>
      <c r="AE131" s="1"/>
      <c r="AF131" s="1"/>
    </row>
    <row r="132" spans="1:256">
      <c r="B132" s="1"/>
      <c r="C132" s="1"/>
      <c r="E132" s="123"/>
      <c r="F132" s="123"/>
      <c r="G132" s="123"/>
      <c r="H132" s="123"/>
      <c r="I132" s="123"/>
      <c r="J132" s="123"/>
      <c r="K132" s="123"/>
      <c r="L132" s="123"/>
      <c r="M132" s="123"/>
      <c r="N132" s="123"/>
      <c r="O132" s="126"/>
      <c r="P132" s="124"/>
      <c r="Q132" s="124"/>
      <c r="R132" s="124"/>
      <c r="S132" s="128"/>
      <c r="T132" s="128"/>
      <c r="U132" s="128"/>
      <c r="V132" s="128"/>
      <c r="W132" s="9"/>
      <c r="X132" s="30"/>
      <c r="Y132" s="30"/>
      <c r="AB132" s="1"/>
      <c r="AC132" s="1"/>
      <c r="AD132" s="1"/>
      <c r="AE132" s="1"/>
      <c r="AF132" s="1"/>
    </row>
    <row r="133" spans="1:256">
      <c r="B133" s="1"/>
      <c r="C133" s="1"/>
      <c r="E133" s="123"/>
      <c r="F133" s="123"/>
      <c r="G133" s="123"/>
      <c r="H133" s="123"/>
      <c r="I133" s="123"/>
      <c r="J133" s="123"/>
      <c r="K133" s="123"/>
      <c r="L133" s="123"/>
      <c r="M133" s="123"/>
      <c r="N133" s="123"/>
      <c r="O133" s="126"/>
      <c r="P133" s="124"/>
      <c r="Q133" s="124"/>
      <c r="R133" s="124"/>
      <c r="S133" s="128"/>
      <c r="T133" s="128"/>
      <c r="U133" s="128"/>
      <c r="V133" s="128"/>
      <c r="W133" s="9"/>
      <c r="X133" s="30"/>
      <c r="Y133" s="30"/>
      <c r="AB133" s="1"/>
      <c r="AC133" s="1"/>
      <c r="AD133" s="1"/>
      <c r="AE133" s="1"/>
      <c r="AF133" s="1"/>
    </row>
    <row r="134" spans="1:256">
      <c r="B134" s="1"/>
      <c r="C134" s="1"/>
      <c r="E134" s="123"/>
      <c r="F134" s="123"/>
      <c r="G134" s="123"/>
      <c r="H134" s="123"/>
      <c r="I134" s="123"/>
      <c r="J134" s="123"/>
      <c r="K134" s="123"/>
      <c r="L134" s="123"/>
      <c r="M134" s="123"/>
      <c r="N134" s="123"/>
      <c r="O134" s="126"/>
      <c r="P134" s="124"/>
      <c r="Q134" s="124"/>
      <c r="R134" s="124"/>
      <c r="S134" s="128"/>
      <c r="T134" s="128"/>
      <c r="U134" s="128"/>
      <c r="V134" s="128"/>
      <c r="W134" s="9"/>
      <c r="X134" s="30"/>
      <c r="Y134" s="30"/>
      <c r="AB134" s="1"/>
      <c r="AC134" s="1"/>
      <c r="AD134" s="1"/>
      <c r="AE134" s="1"/>
      <c r="AF134" s="1"/>
    </row>
    <row r="135" spans="1:256">
      <c r="B135" s="1"/>
      <c r="C135" s="1"/>
      <c r="E135" s="123"/>
      <c r="F135" s="123"/>
      <c r="G135" s="123"/>
      <c r="H135" s="123"/>
      <c r="I135" s="123"/>
      <c r="J135" s="123"/>
      <c r="K135" s="123"/>
      <c r="L135" s="123"/>
      <c r="M135" s="123"/>
      <c r="N135" s="123"/>
      <c r="O135" s="126"/>
      <c r="P135" s="124"/>
      <c r="Q135" s="124"/>
      <c r="R135" s="124"/>
      <c r="S135" s="128"/>
      <c r="T135" s="128"/>
      <c r="U135" s="128"/>
      <c r="V135" s="128"/>
      <c r="W135" s="9"/>
      <c r="X135" s="30"/>
      <c r="Y135" s="30"/>
      <c r="AB135" s="1"/>
      <c r="AC135" s="1"/>
      <c r="AD135" s="1"/>
      <c r="AE135" s="1"/>
      <c r="AF135" s="1"/>
    </row>
    <row r="136" spans="1:256">
      <c r="B136" s="1"/>
      <c r="C136" s="1"/>
      <c r="E136" s="123"/>
      <c r="F136" s="123"/>
      <c r="G136" s="123"/>
      <c r="H136" s="123"/>
      <c r="I136" s="123"/>
      <c r="J136" s="123"/>
      <c r="K136" s="123"/>
      <c r="L136" s="123"/>
      <c r="M136" s="123"/>
      <c r="N136" s="123"/>
      <c r="O136" s="126"/>
      <c r="P136" s="124"/>
      <c r="Q136" s="124"/>
      <c r="R136" s="124"/>
      <c r="S136" s="128"/>
      <c r="T136" s="128"/>
      <c r="U136" s="128"/>
      <c r="V136" s="128"/>
      <c r="W136" s="9"/>
      <c r="X136" s="30"/>
      <c r="Y136" s="30"/>
      <c r="AB136" s="1"/>
      <c r="AC136" s="1"/>
      <c r="AD136" s="1"/>
      <c r="AE136" s="1"/>
      <c r="AF136" s="1"/>
    </row>
    <row r="137" spans="1:256">
      <c r="B137" s="1"/>
      <c r="C137" s="1"/>
      <c r="E137" s="123"/>
      <c r="F137" s="123"/>
      <c r="G137" s="123"/>
      <c r="H137" s="123"/>
      <c r="I137" s="123"/>
      <c r="J137" s="123"/>
      <c r="K137" s="123"/>
      <c r="L137" s="123"/>
      <c r="M137" s="123"/>
      <c r="N137" s="123"/>
      <c r="O137" s="126"/>
      <c r="P137" s="124"/>
      <c r="Q137" s="124"/>
      <c r="R137" s="124"/>
      <c r="S137" s="128"/>
      <c r="T137" s="128"/>
      <c r="U137" s="128"/>
      <c r="V137" s="128"/>
      <c r="W137" s="9"/>
      <c r="X137" s="30"/>
      <c r="Y137" s="30"/>
      <c r="AB137" s="1"/>
      <c r="AC137" s="1"/>
      <c r="AD137" s="1"/>
      <c r="AE137" s="1"/>
      <c r="AF137" s="1"/>
    </row>
    <row r="138" spans="1:256">
      <c r="E138" s="123"/>
      <c r="F138" s="123"/>
      <c r="G138" s="123"/>
      <c r="H138" s="123"/>
      <c r="I138" s="123"/>
      <c r="J138" s="123"/>
      <c r="K138" s="123"/>
      <c r="L138" s="123"/>
      <c r="M138" s="123"/>
      <c r="N138" s="123"/>
      <c r="O138" s="126"/>
      <c r="P138" s="124"/>
      <c r="Q138" s="124"/>
      <c r="R138" s="124"/>
      <c r="S138" s="128"/>
      <c r="T138" s="128"/>
      <c r="U138" s="128"/>
      <c r="V138" s="128"/>
      <c r="W138" s="9"/>
      <c r="X138" s="30"/>
      <c r="Y138" s="30"/>
      <c r="AB138" s="1"/>
      <c r="AC138" s="1"/>
      <c r="AD138" s="1"/>
      <c r="AE138" s="1"/>
      <c r="AF138" s="1"/>
    </row>
    <row r="139" spans="1:256">
      <c r="E139" s="123"/>
      <c r="F139" s="123"/>
      <c r="G139" s="123"/>
      <c r="H139" s="123"/>
      <c r="I139" s="123"/>
      <c r="J139" s="123"/>
      <c r="K139" s="123"/>
      <c r="L139" s="123"/>
      <c r="M139" s="123"/>
      <c r="N139" s="123"/>
      <c r="O139" s="126"/>
      <c r="P139" s="124"/>
      <c r="Q139" s="124"/>
      <c r="R139" s="124"/>
      <c r="S139" s="128"/>
      <c r="T139" s="128"/>
      <c r="U139" s="128"/>
      <c r="V139" s="128"/>
      <c r="W139" s="9"/>
      <c r="X139" s="30"/>
      <c r="Y139" s="30"/>
      <c r="AB139" s="1"/>
      <c r="AC139" s="1"/>
      <c r="AD139" s="1"/>
      <c r="AE139" s="1"/>
      <c r="AF139" s="1"/>
    </row>
    <row r="140" spans="1:256">
      <c r="E140" s="123"/>
      <c r="F140" s="123"/>
      <c r="G140" s="123"/>
      <c r="H140" s="123"/>
      <c r="I140" s="123"/>
      <c r="J140" s="123"/>
      <c r="K140" s="123"/>
      <c r="L140" s="123"/>
      <c r="M140" s="123"/>
      <c r="N140" s="123"/>
      <c r="O140" s="126"/>
      <c r="P140" s="124"/>
      <c r="Q140" s="124"/>
      <c r="R140" s="124"/>
      <c r="S140" s="128"/>
      <c r="T140" s="128"/>
      <c r="U140" s="128"/>
      <c r="V140" s="128"/>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14" priority="14" stopIfTrue="1" operator="greaterThanOrEqual">
      <formula>#REF!</formula>
    </cfRule>
  </conditionalFormatting>
  <conditionalFormatting sqref="G60:H65 O60:P65">
    <cfRule type="cellIs" dxfId="113" priority="13" stopIfTrue="1" operator="greaterThanOrEqual">
      <formula>#REF!</formula>
    </cfRule>
  </conditionalFormatting>
  <conditionalFormatting sqref="O65:P65 O60:P61">
    <cfRule type="expression" dxfId="112" priority="12" stopIfTrue="1">
      <formula>#REF!=""</formula>
    </cfRule>
  </conditionalFormatting>
  <conditionalFormatting sqref="O58:P58 O60:P61 G60:H65">
    <cfRule type="expression" dxfId="111" priority="11" stopIfTrue="1">
      <formula>#REF!=""</formula>
    </cfRule>
  </conditionalFormatting>
  <conditionalFormatting sqref="R11:U11">
    <cfRule type="expression" dxfId="110" priority="10" stopIfTrue="1">
      <formula>$J$11=#REF!</formula>
    </cfRule>
  </conditionalFormatting>
  <conditionalFormatting sqref="G60:H65">
    <cfRule type="expression" dxfId="109" priority="9" stopIfTrue="1">
      <formula>#REF!=""</formula>
    </cfRule>
  </conditionalFormatting>
  <conditionalFormatting sqref="G58:H58">
    <cfRule type="expression" dxfId="108" priority="8" stopIfTrue="1">
      <formula>#REF!=""</formula>
    </cfRule>
  </conditionalFormatting>
  <conditionalFormatting sqref="O62:P62">
    <cfRule type="expression" dxfId="107" priority="7" stopIfTrue="1">
      <formula>#REF!=""</formula>
    </cfRule>
  </conditionalFormatting>
  <conditionalFormatting sqref="O62:P62">
    <cfRule type="expression" dxfId="106" priority="6" stopIfTrue="1">
      <formula>#REF!=""</formula>
    </cfRule>
  </conditionalFormatting>
  <conditionalFormatting sqref="O63:P64">
    <cfRule type="expression" dxfId="105" priority="5" stopIfTrue="1">
      <formula>#REF!=""</formula>
    </cfRule>
  </conditionalFormatting>
  <conditionalFormatting sqref="O63:P64">
    <cfRule type="expression" dxfId="104" priority="4" stopIfTrue="1">
      <formula>#REF!=""</formula>
    </cfRule>
  </conditionalFormatting>
  <conditionalFormatting sqref="O65:P65">
    <cfRule type="expression" dxfId="103" priority="3" stopIfTrue="1">
      <formula>#REF!=""</formula>
    </cfRule>
  </conditionalFormatting>
  <conditionalFormatting sqref="G58:H58 O58:P58 O60:P65 G60:H65">
    <cfRule type="expression" dxfId="102" priority="2" stopIfTrue="1">
      <formula>#REF!=""</formula>
    </cfRule>
  </conditionalFormatting>
  <conditionalFormatting sqref="G58:H58 O58:P58 O60:P65 G60:H65">
    <cfRule type="cellIs" dxfId="101"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6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7.5703125" style="1" bestFit="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19.28515625" style="1" bestFit="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72"/>
      <c r="E1" s="273"/>
      <c r="F1" s="273"/>
      <c r="G1" s="273"/>
      <c r="H1" s="273"/>
      <c r="I1" s="273"/>
      <c r="T1" s="5"/>
      <c r="U1" s="5" t="s">
        <v>104</v>
      </c>
    </row>
    <row r="2" spans="1:256">
      <c r="D2" s="272"/>
      <c r="E2" s="273"/>
      <c r="F2" s="273"/>
      <c r="G2" s="273"/>
      <c r="H2" s="273"/>
      <c r="I2" s="273"/>
      <c r="T2" s="5"/>
      <c r="U2" s="5"/>
    </row>
    <row r="3" spans="1:256">
      <c r="D3" s="273"/>
      <c r="E3" s="273"/>
      <c r="F3" s="273"/>
      <c r="G3" s="273"/>
      <c r="H3" s="273"/>
      <c r="I3" s="273"/>
      <c r="S3" s="10"/>
      <c r="T3" s="7" t="s">
        <v>105</v>
      </c>
      <c r="U3" s="129"/>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30" t="s">
        <v>163</v>
      </c>
      <c r="U6" s="20"/>
    </row>
    <row r="7" spans="1:256" ht="27.75" customHeight="1">
      <c r="D7" s="9"/>
      <c r="E7" s="323" t="e">
        <f>#REF!</f>
        <v>#REF!</v>
      </c>
      <c r="F7" s="323"/>
      <c r="G7" s="323"/>
      <c r="H7" s="323"/>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75" t="s">
        <v>1</v>
      </c>
      <c r="E9" s="275"/>
      <c r="F9" s="275"/>
      <c r="G9" s="275"/>
      <c r="H9" s="275"/>
      <c r="I9" s="275"/>
      <c r="J9" s="275"/>
      <c r="K9" s="275"/>
      <c r="L9" s="275"/>
      <c r="M9" s="275"/>
      <c r="N9" s="275"/>
      <c r="O9" s="275"/>
      <c r="P9" s="275"/>
      <c r="Q9" s="275"/>
      <c r="R9" s="275"/>
      <c r="S9" s="275"/>
      <c r="T9" s="275"/>
      <c r="U9" s="27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75" t="s">
        <v>2</v>
      </c>
      <c r="E10" s="275"/>
      <c r="F10" s="275"/>
      <c r="G10" s="275"/>
      <c r="H10" s="275"/>
      <c r="I10" s="275"/>
      <c r="J10" s="275"/>
      <c r="K10" s="275"/>
      <c r="L10" s="275"/>
      <c r="M10" s="275"/>
      <c r="N10" s="275"/>
      <c r="O10" s="275"/>
      <c r="P10" s="275"/>
      <c r="Q10" s="275"/>
      <c r="R10" s="275"/>
      <c r="S10" s="275"/>
      <c r="T10" s="275"/>
      <c r="U10" s="275"/>
      <c r="V10" s="21"/>
      <c r="W10" s="21"/>
      <c r="X10" s="131"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70" t="s">
        <v>109</v>
      </c>
      <c r="K11" s="270"/>
      <c r="L11" s="270"/>
      <c r="M11" s="270"/>
      <c r="N11" s="270"/>
      <c r="Q11" s="14"/>
      <c r="R11" s="277"/>
      <c r="S11" s="277"/>
      <c r="T11" s="277"/>
      <c r="U11" s="277"/>
    </row>
    <row r="12" spans="1:256" ht="30.75" customHeight="1">
      <c r="D12" s="279" t="s">
        <v>110</v>
      </c>
      <c r="E12" s="320"/>
      <c r="F12" s="320"/>
      <c r="G12" s="320"/>
      <c r="H12" s="320"/>
      <c r="I12" s="321" t="str">
        <f>X12</f>
        <v>Строительство ВЛИ-0,38 кВ от ВЛИ-0,38 кВ от КТП-10/0,4кВ № 2170 , ПС №329 "Осиновка", в т.ч. ПИР, МО, Солнечногорский р-н, д. Шапкино, тер. СНТ "Звездочка", уч.181</v>
      </c>
      <c r="J12" s="321"/>
      <c r="K12" s="321"/>
      <c r="L12" s="321"/>
      <c r="M12" s="321"/>
      <c r="N12" s="321"/>
      <c r="O12" s="321"/>
      <c r="P12" s="321"/>
      <c r="Q12" s="321"/>
      <c r="R12" s="321"/>
      <c r="S12" s="321"/>
      <c r="T12" s="321"/>
      <c r="U12" s="321"/>
      <c r="X12" s="133" t="s">
        <v>203</v>
      </c>
      <c r="Y12" s="1" t="s">
        <v>7</v>
      </c>
    </row>
    <row r="13" spans="1:256">
      <c r="E13" s="53"/>
      <c r="F13" s="53"/>
      <c r="G13" s="53" t="s">
        <v>112</v>
      </c>
      <c r="X13" s="134"/>
    </row>
    <row r="14" spans="1:256" ht="15.75">
      <c r="E14" s="53"/>
      <c r="F14" s="285" t="str">
        <f>CONCATENATE("Код SAP ",X14)</f>
        <v>Код SAP I-285611</v>
      </c>
      <c r="G14" s="322"/>
      <c r="H14" s="322"/>
      <c r="I14" s="322"/>
      <c r="X14" s="133" t="s">
        <v>204</v>
      </c>
      <c r="Y14" s="1" t="s">
        <v>8</v>
      </c>
    </row>
    <row r="15" spans="1:256" ht="47.25">
      <c r="G15" s="10" t="s">
        <v>114</v>
      </c>
      <c r="H15" s="270" t="s">
        <v>115</v>
      </c>
      <c r="I15" s="270"/>
      <c r="J15" s="270"/>
      <c r="K15" s="270"/>
      <c r="N15" s="30"/>
      <c r="O15" s="30"/>
      <c r="P15" s="14" t="s">
        <v>116</v>
      </c>
      <c r="Q15" s="270"/>
      <c r="R15" s="270"/>
      <c r="S15" s="270"/>
      <c r="T15" s="270"/>
      <c r="U15" s="270"/>
      <c r="X15" s="133" t="s">
        <v>205</v>
      </c>
      <c r="Y15" s="1" t="s">
        <v>12</v>
      </c>
    </row>
    <row r="16" spans="1:256" ht="15.75">
      <c r="H16" s="30"/>
      <c r="I16" s="14" t="s">
        <v>118</v>
      </c>
      <c r="J16" s="317" t="s">
        <v>119</v>
      </c>
      <c r="K16" s="317"/>
      <c r="P16" s="14" t="s">
        <v>120</v>
      </c>
      <c r="Q16" s="318"/>
      <c r="R16" s="318"/>
      <c r="S16" s="318"/>
      <c r="T16" s="318"/>
      <c r="U16" s="318"/>
      <c r="X16" s="151">
        <v>0.05</v>
      </c>
      <c r="Y16" s="1" t="s">
        <v>14</v>
      </c>
      <c r="AB16" s="1"/>
      <c r="AC16" s="1"/>
      <c r="AD16" s="1"/>
      <c r="AE16" s="1"/>
      <c r="AF16" s="1"/>
    </row>
    <row r="17" spans="1:256" ht="15.75">
      <c r="H17" s="30"/>
      <c r="I17" s="30"/>
      <c r="J17" s="30"/>
      <c r="K17" s="14" t="s">
        <v>122</v>
      </c>
      <c r="L17" s="319"/>
      <c r="M17" s="319"/>
      <c r="N17" s="319"/>
      <c r="O17" s="319"/>
      <c r="P17" s="319"/>
      <c r="Q17" s="319"/>
      <c r="R17" s="319"/>
      <c r="S17" s="319"/>
      <c r="T17" s="319"/>
      <c r="U17" s="319"/>
      <c r="X17" s="54">
        <v>44937</v>
      </c>
      <c r="Y17" s="1" t="s">
        <v>15</v>
      </c>
      <c r="AB17" s="1"/>
      <c r="AC17" s="1"/>
      <c r="AD17" s="1"/>
      <c r="AE17" s="1"/>
      <c r="AF17" s="1"/>
    </row>
    <row r="18" spans="1:256" ht="15.75">
      <c r="D18" s="26" t="s">
        <v>123</v>
      </c>
      <c r="E18" s="56"/>
      <c r="F18" s="56"/>
      <c r="G18" s="56"/>
      <c r="H18" s="56"/>
      <c r="I18" s="56"/>
      <c r="J18" s="56"/>
      <c r="K18" s="56"/>
      <c r="L18" s="56"/>
      <c r="M18" s="56"/>
      <c r="N18" s="56"/>
      <c r="O18" s="56"/>
      <c r="P18" s="56"/>
      <c r="Q18" s="56"/>
      <c r="R18" s="56"/>
      <c r="S18" s="56"/>
      <c r="T18" s="56"/>
      <c r="U18" s="56"/>
      <c r="X18" s="52">
        <v>3625.42</v>
      </c>
      <c r="Y18" s="1" t="s">
        <v>17</v>
      </c>
    </row>
    <row r="19" spans="1:256" ht="15.75">
      <c r="D19" s="269" t="s">
        <v>16</v>
      </c>
      <c r="E19" s="269"/>
      <c r="F19" s="269"/>
      <c r="H19" s="270" t="s">
        <v>124</v>
      </c>
      <c r="I19" s="270"/>
      <c r="J19" s="270"/>
      <c r="L19" s="270"/>
      <c r="M19" s="270"/>
      <c r="N19" s="270"/>
      <c r="P19" s="270" t="str">
        <f>X15</f>
        <v>МО, Солнечногорский р-н, д. Шапкино, тер. СНТ "Звездочка", уч.181</v>
      </c>
      <c r="Q19" s="270"/>
      <c r="R19" s="270"/>
      <c r="S19" s="270"/>
      <c r="T19" s="270"/>
      <c r="U19" s="270"/>
      <c r="X19" s="52">
        <v>78983.22</v>
      </c>
      <c r="Y19" s="1" t="s">
        <v>125</v>
      </c>
    </row>
    <row r="20" spans="1:256" ht="15.75">
      <c r="D20" s="262" t="s">
        <v>18</v>
      </c>
      <c r="E20" s="262"/>
      <c r="F20" s="262"/>
      <c r="I20" s="47" t="s">
        <v>19</v>
      </c>
      <c r="M20" s="47" t="s">
        <v>20</v>
      </c>
      <c r="Q20" s="47" t="s">
        <v>21</v>
      </c>
      <c r="X20" s="133" t="s">
        <v>206</v>
      </c>
      <c r="Y20" s="1" t="s">
        <v>24</v>
      </c>
    </row>
    <row r="21" spans="1:256">
      <c r="D21" s="53"/>
      <c r="E21" s="53"/>
      <c r="F21" s="53"/>
      <c r="I21" s="47"/>
      <c r="M21" s="47"/>
      <c r="Q21" s="47"/>
    </row>
    <row r="22" spans="1:256" ht="15.75">
      <c r="F22" s="10" t="s">
        <v>23</v>
      </c>
      <c r="G22" s="263" t="str">
        <f>CONCATENATE("Выполнение ",X10)</f>
        <v>Выполнение ПИР, СМР, ПНР</v>
      </c>
      <c r="H22" s="263"/>
      <c r="I22" s="263"/>
      <c r="J22" s="263"/>
      <c r="K22" s="263"/>
      <c r="L22" s="263"/>
      <c r="M22" s="263"/>
      <c r="N22" s="263"/>
      <c r="O22" s="263"/>
      <c r="P22" s="263"/>
      <c r="Q22" s="263"/>
      <c r="R22" s="263"/>
      <c r="S22" s="263"/>
      <c r="T22" s="263"/>
      <c r="U22" s="263"/>
      <c r="X22" s="54"/>
    </row>
    <row r="23" spans="1:256" ht="27" customHeight="1">
      <c r="D23" s="316" t="s">
        <v>127</v>
      </c>
      <c r="E23" s="316"/>
      <c r="F23" s="316"/>
      <c r="H23" s="50" t="s">
        <v>128</v>
      </c>
      <c r="I23" s="266" t="str">
        <f>I12</f>
        <v>Строительство ВЛИ-0,38 кВ от ВЛИ-0,38 кВ от КТП-10/0,4кВ № 2170 , ПС №329 "Осиновка", в т.ч. ПИР, МО, Солнечногорский р-н, д. Шапкино, тер. СНТ "Звездочка", уч.181</v>
      </c>
      <c r="J23" s="266"/>
      <c r="K23" s="266"/>
      <c r="L23" s="266"/>
      <c r="M23" s="266"/>
      <c r="N23" s="266"/>
      <c r="O23" s="266"/>
      <c r="P23" s="266"/>
      <c r="Q23" s="266"/>
      <c r="R23" s="266"/>
      <c r="S23" s="266"/>
      <c r="T23" s="266"/>
      <c r="U23" s="266"/>
    </row>
    <row r="24" spans="1:256">
      <c r="D24" s="53"/>
      <c r="E24" s="53"/>
      <c r="F24" s="53"/>
      <c r="G24" s="30"/>
    </row>
    <row r="25" spans="1:256">
      <c r="D25" s="26" t="s">
        <v>26</v>
      </c>
      <c r="E25" s="56"/>
      <c r="F25" s="56"/>
      <c r="G25" s="30"/>
      <c r="I25" s="263" t="str">
        <f>CONCATENATE("ТУ №",X20,": Строительство ВЛ-0,4 кВ протяженностью ",X16," км")</f>
        <v>ТУ №С8-22-302-88656(221170): Строительство ВЛ-0,4 кВ протяженностью 0,05 км</v>
      </c>
      <c r="J25" s="263"/>
      <c r="K25" s="263"/>
      <c r="L25" s="263"/>
      <c r="M25" s="263"/>
      <c r="N25" s="263"/>
      <c r="O25" s="263"/>
      <c r="P25" s="263"/>
      <c r="Q25" s="263"/>
      <c r="R25" s="263"/>
      <c r="S25" s="263"/>
      <c r="T25" s="263"/>
      <c r="U25" s="263"/>
    </row>
    <row r="26" spans="1:256">
      <c r="B26" s="58" t="s">
        <v>27</v>
      </c>
      <c r="C26" s="58" t="s">
        <v>28</v>
      </c>
      <c r="D26" s="257" t="s">
        <v>29</v>
      </c>
      <c r="E26" s="257"/>
      <c r="F26" s="257"/>
      <c r="G26" s="257"/>
      <c r="H26" s="257"/>
      <c r="I26" s="257"/>
      <c r="J26" s="257"/>
      <c r="K26" s="257"/>
      <c r="L26" s="257"/>
      <c r="M26" s="257"/>
      <c r="N26" s="257"/>
      <c r="O26" s="257"/>
      <c r="P26" s="257"/>
      <c r="Q26" s="257"/>
      <c r="R26" s="257"/>
      <c r="S26" s="257"/>
      <c r="T26" s="257"/>
      <c r="U26" s="257"/>
    </row>
    <row r="27" spans="1:256">
      <c r="A27" s="30"/>
      <c r="B27" s="2" t="b">
        <f>OR(B28:B49)</f>
        <v>1</v>
      </c>
      <c r="C27" s="2" t="b">
        <f>OR(C28:C49)</f>
        <v>0</v>
      </c>
      <c r="D27" s="258" t="s">
        <v>30</v>
      </c>
      <c r="E27" s="259"/>
      <c r="F27" s="259"/>
      <c r="G27" s="259"/>
      <c r="H27" s="259"/>
      <c r="I27" s="259"/>
      <c r="J27" s="259"/>
      <c r="K27" s="260"/>
      <c r="L27" s="261" t="s">
        <v>31</v>
      </c>
      <c r="M27" s="261"/>
      <c r="N27" s="261"/>
      <c r="O27" s="261"/>
      <c r="P27" s="261"/>
      <c r="Q27" s="261"/>
      <c r="R27" s="261"/>
      <c r="S27" s="261"/>
      <c r="T27" s="261"/>
      <c r="U27" s="261"/>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7"/>
      <c r="B28" s="59" t="b">
        <v>1</v>
      </c>
      <c r="C28" s="59"/>
      <c r="D28" s="62"/>
      <c r="E28" s="235" t="s">
        <v>32</v>
      </c>
      <c r="F28" s="236"/>
      <c r="G28" s="236"/>
      <c r="H28" s="236"/>
      <c r="I28" s="236"/>
      <c r="J28" s="236"/>
      <c r="K28" s="237"/>
      <c r="L28" s="220"/>
      <c r="M28" s="220"/>
      <c r="N28" s="220"/>
      <c r="O28" s="220"/>
      <c r="P28" s="220"/>
      <c r="Q28" s="220"/>
      <c r="R28" s="220"/>
      <c r="S28" s="220"/>
      <c r="T28" s="220"/>
      <c r="U28" s="220"/>
      <c r="V28" s="57"/>
      <c r="W28" s="57"/>
      <c r="X28" s="57"/>
      <c r="Y28" s="57"/>
      <c r="Z28" s="57"/>
      <c r="AA28" s="57"/>
      <c r="AB28" s="57"/>
      <c r="AC28" s="57"/>
      <c r="AD28" s="57"/>
      <c r="AE28" s="57"/>
      <c r="AF28" s="57"/>
      <c r="AG28" s="57"/>
      <c r="AH28" s="57"/>
      <c r="AI28" s="57"/>
      <c r="AJ28" s="57"/>
      <c r="AK28" s="57"/>
      <c r="AL28" s="57"/>
      <c r="AM28" s="57"/>
      <c r="AN28" s="57"/>
      <c r="AO28" s="57"/>
      <c r="AP28" s="57"/>
      <c r="AQ28" s="57"/>
      <c r="AR28" s="57"/>
      <c r="AS28" s="57"/>
      <c r="AT28" s="57"/>
      <c r="AU28" s="57"/>
      <c r="AV28" s="57"/>
      <c r="AW28" s="57"/>
      <c r="AX28" s="57"/>
      <c r="AY28" s="57"/>
      <c r="AZ28" s="57"/>
      <c r="BA28" s="57"/>
      <c r="BB28" s="57"/>
      <c r="BC28" s="57"/>
      <c r="BD28" s="57"/>
      <c r="BE28" s="57"/>
      <c r="BF28" s="57"/>
      <c r="BG28" s="57"/>
      <c r="BH28" s="57"/>
      <c r="BI28" s="57"/>
      <c r="BJ28" s="57"/>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c r="DJ28" s="57"/>
      <c r="DK28" s="57"/>
      <c r="DL28" s="57"/>
      <c r="DM28" s="57"/>
      <c r="DN28" s="57"/>
      <c r="DO28" s="57"/>
      <c r="DP28" s="57"/>
      <c r="DQ28" s="57"/>
      <c r="DR28" s="57"/>
      <c r="DS28" s="57"/>
      <c r="DT28" s="57"/>
      <c r="DU28" s="57"/>
      <c r="DV28" s="57"/>
      <c r="DW28" s="57"/>
      <c r="DX28" s="57"/>
      <c r="DY28" s="57"/>
      <c r="DZ28" s="57"/>
      <c r="EA28" s="57"/>
      <c r="EB28" s="57"/>
      <c r="EC28" s="57"/>
      <c r="ED28" s="57"/>
      <c r="EE28" s="57"/>
      <c r="EF28" s="57"/>
      <c r="EG28" s="57"/>
      <c r="EH28" s="57"/>
      <c r="EI28" s="57"/>
      <c r="EJ28" s="57"/>
      <c r="EK28" s="57"/>
      <c r="EL28" s="57"/>
      <c r="EM28" s="57"/>
      <c r="EN28" s="57"/>
      <c r="EO28" s="57"/>
      <c r="EP28" s="57"/>
      <c r="EQ28" s="57"/>
      <c r="ER28" s="57"/>
      <c r="ES28" s="57"/>
      <c r="ET28" s="57"/>
      <c r="EU28" s="57"/>
      <c r="EV28" s="57"/>
      <c r="EW28" s="57"/>
      <c r="EX28" s="57"/>
      <c r="EY28" s="57"/>
      <c r="EZ28" s="57"/>
      <c r="FA28" s="57"/>
      <c r="FB28" s="57"/>
      <c r="FC28" s="57"/>
      <c r="FD28" s="57"/>
      <c r="FE28" s="57"/>
      <c r="FF28" s="57"/>
      <c r="FG28" s="57"/>
      <c r="FH28" s="57"/>
      <c r="FI28" s="57"/>
      <c r="FJ28" s="57"/>
      <c r="FK28" s="57"/>
      <c r="FL28" s="57"/>
      <c r="FM28" s="57"/>
      <c r="FN28" s="57"/>
      <c r="FO28" s="57"/>
      <c r="FP28" s="57"/>
      <c r="FQ28" s="57"/>
      <c r="FR28" s="57"/>
      <c r="FS28" s="57"/>
      <c r="FT28" s="57"/>
      <c r="FU28" s="57"/>
      <c r="FV28" s="57"/>
      <c r="FW28" s="57"/>
      <c r="FX28" s="57"/>
      <c r="FY28" s="57"/>
      <c r="FZ28" s="57"/>
      <c r="GA28" s="57"/>
      <c r="GB28" s="57"/>
      <c r="GC28" s="57"/>
      <c r="GD28" s="57"/>
      <c r="GE28" s="57"/>
      <c r="GF28" s="57"/>
      <c r="GG28" s="57"/>
      <c r="GH28" s="57"/>
      <c r="GI28" s="57"/>
      <c r="GJ28" s="57"/>
      <c r="GK28" s="57"/>
      <c r="GL28" s="57"/>
      <c r="GM28" s="57"/>
      <c r="GN28" s="57"/>
      <c r="GO28" s="57"/>
      <c r="GP28" s="57"/>
      <c r="GQ28" s="57"/>
      <c r="GR28" s="57"/>
      <c r="GS28" s="57"/>
      <c r="GT28" s="57"/>
      <c r="GU28" s="57"/>
      <c r="GV28" s="57"/>
      <c r="GW28" s="57"/>
      <c r="GX28" s="57"/>
      <c r="GY28" s="57"/>
      <c r="GZ28" s="57"/>
      <c r="HA28" s="57"/>
      <c r="HB28" s="57"/>
      <c r="HC28" s="57"/>
      <c r="HD28" s="57"/>
      <c r="HE28" s="57"/>
      <c r="HF28" s="57"/>
      <c r="HG28" s="57"/>
      <c r="HH28" s="57"/>
      <c r="HI28" s="57"/>
      <c r="HJ28" s="57"/>
      <c r="HK28" s="57"/>
      <c r="HL28" s="57"/>
      <c r="HM28" s="57"/>
      <c r="HN28" s="57"/>
      <c r="HO28" s="57"/>
      <c r="HP28" s="57"/>
      <c r="HQ28" s="57"/>
      <c r="HR28" s="57"/>
      <c r="HS28" s="57"/>
      <c r="HT28" s="57"/>
      <c r="HU28" s="57"/>
      <c r="HV28" s="57"/>
      <c r="HW28" s="57"/>
      <c r="HX28" s="57"/>
      <c r="HY28" s="57"/>
      <c r="HZ28" s="57"/>
      <c r="IA28" s="57"/>
      <c r="IB28" s="57"/>
      <c r="IC28" s="57"/>
      <c r="ID28" s="57"/>
      <c r="IE28" s="57"/>
      <c r="IF28" s="57"/>
      <c r="IG28" s="57"/>
      <c r="IH28" s="57"/>
      <c r="II28" s="57"/>
      <c r="IJ28" s="57"/>
      <c r="IK28" s="57"/>
      <c r="IL28" s="57"/>
      <c r="IM28" s="57"/>
      <c r="IN28" s="57"/>
      <c r="IO28" s="57"/>
      <c r="IP28" s="57"/>
      <c r="IQ28" s="57"/>
      <c r="IR28" s="57"/>
      <c r="IS28" s="57"/>
      <c r="IT28" s="57"/>
      <c r="IU28" s="57"/>
      <c r="IV28" s="57"/>
    </row>
    <row r="29" spans="1:256">
      <c r="A29" s="9"/>
      <c r="B29" s="59" t="b">
        <v>1</v>
      </c>
      <c r="C29" s="59"/>
      <c r="D29" s="66"/>
      <c r="E29" s="9"/>
      <c r="F29" s="235" t="s">
        <v>34</v>
      </c>
      <c r="G29" s="236"/>
      <c r="H29" s="236"/>
      <c r="I29" s="236"/>
      <c r="J29" s="236"/>
      <c r="K29" s="237"/>
      <c r="L29" s="235"/>
      <c r="M29" s="236"/>
      <c r="N29" s="236"/>
      <c r="O29" s="236"/>
      <c r="P29" s="236"/>
      <c r="Q29" s="236"/>
      <c r="R29" s="236"/>
      <c r="S29" s="236"/>
      <c r="T29" s="236"/>
      <c r="U29" s="23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9" t="b">
        <v>1</v>
      </c>
      <c r="C30" s="59"/>
      <c r="D30" s="66"/>
      <c r="E30" s="9"/>
      <c r="F30" s="235" t="s">
        <v>36</v>
      </c>
      <c r="G30" s="236"/>
      <c r="H30" s="236"/>
      <c r="I30" s="236"/>
      <c r="J30" s="236"/>
      <c r="K30" s="237"/>
      <c r="L30" s="254" t="s">
        <v>37</v>
      </c>
      <c r="M30" s="255"/>
      <c r="N30" s="255"/>
      <c r="O30" s="255"/>
      <c r="P30" s="255"/>
      <c r="Q30" s="255"/>
      <c r="R30" s="255"/>
      <c r="S30" s="255"/>
      <c r="T30" s="255"/>
      <c r="U30" s="256"/>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9" t="b">
        <v>1</v>
      </c>
      <c r="C31" s="59"/>
      <c r="D31" s="66"/>
      <c r="E31" s="9"/>
      <c r="F31" s="235" t="s">
        <v>129</v>
      </c>
      <c r="G31" s="236"/>
      <c r="H31" s="236"/>
      <c r="I31" s="236"/>
      <c r="J31" s="236"/>
      <c r="K31" s="237"/>
      <c r="L31" s="313"/>
      <c r="M31" s="314"/>
      <c r="N31" s="314"/>
      <c r="O31" s="314"/>
      <c r="P31" s="314"/>
      <c r="Q31" s="314"/>
      <c r="R31" s="314"/>
      <c r="S31" s="314"/>
      <c r="T31" s="314"/>
      <c r="U31" s="315"/>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9" t="b">
        <v>1</v>
      </c>
      <c r="C32" s="59"/>
      <c r="D32" s="66"/>
      <c r="E32" s="9"/>
      <c r="F32" s="235" t="s">
        <v>38</v>
      </c>
      <c r="G32" s="236"/>
      <c r="H32" s="236"/>
      <c r="I32" s="236"/>
      <c r="J32" s="236"/>
      <c r="K32" s="237"/>
      <c r="L32" s="254"/>
      <c r="M32" s="236"/>
      <c r="N32" s="236"/>
      <c r="O32" s="236"/>
      <c r="P32" s="236"/>
      <c r="Q32" s="236"/>
      <c r="R32" s="236"/>
      <c r="S32" s="236"/>
      <c r="T32" s="236"/>
      <c r="U32" s="237"/>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9"/>
      <c r="C33" s="59"/>
      <c r="D33" s="62"/>
      <c r="E33" s="235" t="s">
        <v>130</v>
      </c>
      <c r="F33" s="236"/>
      <c r="G33" s="236"/>
      <c r="H33" s="236"/>
      <c r="I33" s="236"/>
      <c r="J33" s="236"/>
      <c r="K33" s="237"/>
      <c r="L33" s="135"/>
      <c r="M33" s="136"/>
      <c r="N33" s="136"/>
      <c r="O33" s="136"/>
      <c r="P33" s="136"/>
      <c r="Q33" s="136"/>
      <c r="R33" s="136"/>
      <c r="S33" s="136"/>
      <c r="T33" s="136"/>
      <c r="U33" s="137"/>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9" t="b">
        <v>0</v>
      </c>
      <c r="C34" s="59"/>
      <c r="D34" s="66"/>
      <c r="E34" s="235" t="s">
        <v>40</v>
      </c>
      <c r="F34" s="236"/>
      <c r="G34" s="236"/>
      <c r="H34" s="236"/>
      <c r="I34" s="236"/>
      <c r="J34" s="236"/>
      <c r="K34" s="237"/>
      <c r="L34" s="253"/>
      <c r="M34" s="240"/>
      <c r="N34" s="240"/>
      <c r="O34" s="240"/>
      <c r="P34" s="240"/>
      <c r="Q34" s="240"/>
      <c r="R34" s="240"/>
      <c r="S34" s="240"/>
      <c r="T34" s="240"/>
      <c r="U34" s="240"/>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0" customHeight="1">
      <c r="A35" s="9"/>
      <c r="B35" s="59" t="b">
        <v>1</v>
      </c>
      <c r="C35" s="59"/>
      <c r="D35" s="66"/>
      <c r="E35" s="247" t="s">
        <v>131</v>
      </c>
      <c r="F35" s="248"/>
      <c r="G35" s="248"/>
      <c r="H35" s="248"/>
      <c r="I35" s="248"/>
      <c r="J35" s="248"/>
      <c r="K35" s="249"/>
      <c r="L35" s="239" t="s">
        <v>42</v>
      </c>
      <c r="M35" s="240"/>
      <c r="N35" s="240"/>
      <c r="O35" s="240"/>
      <c r="P35" s="240"/>
      <c r="Q35" s="240"/>
      <c r="R35" s="240"/>
      <c r="S35" s="240"/>
      <c r="T35" s="240"/>
      <c r="U35" s="240"/>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9"/>
      <c r="C36" s="59"/>
      <c r="D36" s="66"/>
      <c r="E36" s="61"/>
      <c r="F36" s="248" t="s">
        <v>132</v>
      </c>
      <c r="G36" s="248"/>
      <c r="H36" s="248"/>
      <c r="I36" s="248"/>
      <c r="J36" s="248"/>
      <c r="K36" s="249"/>
      <c r="L36" s="310"/>
      <c r="M36" s="311"/>
      <c r="N36" s="311"/>
      <c r="O36" s="311"/>
      <c r="P36" s="311"/>
      <c r="Q36" s="311"/>
      <c r="R36" s="311"/>
      <c r="S36" s="311"/>
      <c r="T36" s="311"/>
      <c r="U36" s="31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9" t="b">
        <v>0</v>
      </c>
      <c r="C37" s="59"/>
      <c r="D37" s="66"/>
      <c r="E37" s="235" t="s">
        <v>43</v>
      </c>
      <c r="F37" s="236"/>
      <c r="G37" s="236"/>
      <c r="H37" s="236"/>
      <c r="I37" s="236"/>
      <c r="J37" s="236"/>
      <c r="K37" s="237"/>
      <c r="L37" s="221"/>
      <c r="M37" s="221"/>
      <c r="N37" s="221"/>
      <c r="O37" s="221"/>
      <c r="P37" s="221"/>
      <c r="Q37" s="221"/>
      <c r="R37" s="221"/>
      <c r="S37" s="221"/>
      <c r="T37" s="221"/>
      <c r="U37" s="221"/>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9" t="b">
        <v>1</v>
      </c>
      <c r="C38" s="59"/>
      <c r="D38" s="66"/>
      <c r="E38" s="235" t="s">
        <v>45</v>
      </c>
      <c r="F38" s="236"/>
      <c r="G38" s="236"/>
      <c r="H38" s="236"/>
      <c r="I38" s="236"/>
      <c r="J38" s="236"/>
      <c r="K38" s="237"/>
      <c r="L38" s="221" t="s">
        <v>46</v>
      </c>
      <c r="M38" s="221"/>
      <c r="N38" s="221"/>
      <c r="O38" s="221"/>
      <c r="P38" s="221"/>
      <c r="Q38" s="221"/>
      <c r="R38" s="221"/>
      <c r="S38" s="221"/>
      <c r="T38" s="221"/>
      <c r="U38" s="221"/>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9" t="b">
        <v>1</v>
      </c>
      <c r="C39" s="59"/>
      <c r="D39" s="66"/>
      <c r="E39" s="62"/>
      <c r="F39" s="235" t="s">
        <v>47</v>
      </c>
      <c r="G39" s="236"/>
      <c r="H39" s="236"/>
      <c r="I39" s="236"/>
      <c r="J39" s="236"/>
      <c r="K39" s="237"/>
      <c r="L39" s="239"/>
      <c r="M39" s="240"/>
      <c r="N39" s="240"/>
      <c r="O39" s="240"/>
      <c r="P39" s="240"/>
      <c r="Q39" s="240"/>
      <c r="R39" s="240"/>
      <c r="S39" s="240"/>
      <c r="T39" s="240"/>
      <c r="U39" s="240"/>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0.5" customHeight="1">
      <c r="A40" s="9"/>
      <c r="B40" s="59" t="b">
        <v>1</v>
      </c>
      <c r="C40" s="59"/>
      <c r="D40" s="66"/>
      <c r="E40" s="62"/>
      <c r="F40" s="235" t="s">
        <v>48</v>
      </c>
      <c r="G40" s="236"/>
      <c r="H40" s="236"/>
      <c r="I40" s="236"/>
      <c r="J40" s="236"/>
      <c r="K40" s="237"/>
      <c r="L40" s="241" t="s">
        <v>49</v>
      </c>
      <c r="M40" s="242"/>
      <c r="N40" s="242"/>
      <c r="O40" s="242"/>
      <c r="P40" s="242"/>
      <c r="Q40" s="242"/>
      <c r="R40" s="242"/>
      <c r="S40" s="242"/>
      <c r="T40" s="242"/>
      <c r="U40" s="243"/>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50.25" customHeight="1">
      <c r="A41" s="9"/>
      <c r="B41" s="59" t="b">
        <v>1</v>
      </c>
      <c r="C41" s="59"/>
      <c r="D41" s="66"/>
      <c r="E41" s="62"/>
      <c r="F41" s="235" t="s">
        <v>50</v>
      </c>
      <c r="G41" s="236"/>
      <c r="H41" s="236"/>
      <c r="I41" s="236"/>
      <c r="J41" s="236"/>
      <c r="K41" s="237"/>
      <c r="L41" s="244"/>
      <c r="M41" s="245"/>
      <c r="N41" s="245"/>
      <c r="O41" s="245"/>
      <c r="P41" s="245"/>
      <c r="Q41" s="245"/>
      <c r="R41" s="245"/>
      <c r="S41" s="245"/>
      <c r="T41" s="245"/>
      <c r="U41" s="246"/>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50.25" customHeight="1">
      <c r="A42" s="9"/>
      <c r="B42" s="59"/>
      <c r="C42" s="59" t="b">
        <v>0</v>
      </c>
      <c r="D42" s="66"/>
      <c r="E42" s="62"/>
      <c r="F42" s="235" t="s">
        <v>51</v>
      </c>
      <c r="G42" s="236"/>
      <c r="H42" s="236"/>
      <c r="I42" s="236"/>
      <c r="J42" s="236"/>
      <c r="K42" s="237"/>
      <c r="L42" s="221" t="s">
        <v>52</v>
      </c>
      <c r="M42" s="221"/>
      <c r="N42" s="221"/>
      <c r="O42" s="221"/>
      <c r="P42" s="221"/>
      <c r="Q42" s="221"/>
      <c r="R42" s="221"/>
      <c r="S42" s="221"/>
      <c r="T42" s="221"/>
      <c r="U42" s="221"/>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54" customHeight="1">
      <c r="A43" s="9"/>
      <c r="B43" s="59"/>
      <c r="C43" s="59" t="b">
        <v>0</v>
      </c>
      <c r="D43" s="66"/>
      <c r="E43" s="62"/>
      <c r="F43" s="235" t="s">
        <v>53</v>
      </c>
      <c r="G43" s="236"/>
      <c r="H43" s="236"/>
      <c r="I43" s="236"/>
      <c r="J43" s="236"/>
      <c r="K43" s="237"/>
      <c r="L43" s="221" t="s">
        <v>54</v>
      </c>
      <c r="M43" s="221"/>
      <c r="N43" s="221"/>
      <c r="O43" s="221"/>
      <c r="P43" s="221"/>
      <c r="Q43" s="221"/>
      <c r="R43" s="221"/>
      <c r="S43" s="221"/>
      <c r="T43" s="221"/>
      <c r="U43" s="221"/>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9"/>
      <c r="C44" s="59" t="b">
        <v>0</v>
      </c>
      <c r="D44" s="66"/>
      <c r="E44" s="62"/>
      <c r="F44" s="235" t="s">
        <v>55</v>
      </c>
      <c r="G44" s="236"/>
      <c r="H44" s="236"/>
      <c r="I44" s="236"/>
      <c r="J44" s="236"/>
      <c r="K44" s="237"/>
      <c r="L44" s="221"/>
      <c r="M44" s="221"/>
      <c r="N44" s="221"/>
      <c r="O44" s="221"/>
      <c r="P44" s="221"/>
      <c r="Q44" s="221"/>
      <c r="R44" s="221"/>
      <c r="S44" s="221"/>
      <c r="T44" s="221"/>
      <c r="U44" s="221"/>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9" t="b">
        <v>1</v>
      </c>
      <c r="C45" s="59"/>
      <c r="D45" s="66"/>
      <c r="E45" s="62"/>
      <c r="F45" s="235" t="s">
        <v>56</v>
      </c>
      <c r="G45" s="236"/>
      <c r="H45" s="236"/>
      <c r="I45" s="236"/>
      <c r="J45" s="236"/>
      <c r="K45" s="237"/>
      <c r="L45" s="221"/>
      <c r="M45" s="221"/>
      <c r="N45" s="221"/>
      <c r="O45" s="221"/>
      <c r="P45" s="221"/>
      <c r="Q45" s="221"/>
      <c r="R45" s="221"/>
      <c r="S45" s="221"/>
      <c r="T45" s="221"/>
      <c r="U45" s="221"/>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9" t="b">
        <v>1</v>
      </c>
      <c r="C46" s="59"/>
      <c r="D46" s="66"/>
      <c r="E46" s="62"/>
      <c r="F46" s="235" t="s">
        <v>57</v>
      </c>
      <c r="G46" s="236"/>
      <c r="H46" s="236"/>
      <c r="I46" s="236"/>
      <c r="J46" s="236"/>
      <c r="K46" s="237"/>
      <c r="L46" s="220"/>
      <c r="M46" s="220"/>
      <c r="N46" s="220"/>
      <c r="O46" s="220"/>
      <c r="P46" s="220"/>
      <c r="Q46" s="220"/>
      <c r="R46" s="220"/>
      <c r="S46" s="220"/>
      <c r="T46" s="220"/>
      <c r="U46" s="220"/>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9.25" customHeight="1">
      <c r="A47" s="9"/>
      <c r="B47" s="59" t="b">
        <v>1</v>
      </c>
      <c r="C47" s="59"/>
      <c r="D47" s="66"/>
      <c r="E47" s="62"/>
      <c r="F47" s="235" t="s">
        <v>58</v>
      </c>
      <c r="G47" s="236"/>
      <c r="H47" s="236"/>
      <c r="I47" s="236"/>
      <c r="J47" s="236"/>
      <c r="K47" s="237"/>
      <c r="L47" s="221" t="s">
        <v>59</v>
      </c>
      <c r="M47" s="221"/>
      <c r="N47" s="221"/>
      <c r="O47" s="221"/>
      <c r="P47" s="221"/>
      <c r="Q47" s="221"/>
      <c r="R47" s="221"/>
      <c r="S47" s="221"/>
      <c r="T47" s="221"/>
      <c r="U47" s="221"/>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9" t="b">
        <v>1</v>
      </c>
      <c r="C48" s="59"/>
      <c r="D48" s="66"/>
      <c r="E48" s="62"/>
      <c r="F48" s="235" t="s">
        <v>60</v>
      </c>
      <c r="G48" s="236"/>
      <c r="H48" s="236"/>
      <c r="I48" s="236"/>
      <c r="J48" s="236"/>
      <c r="K48" s="237"/>
      <c r="L48" s="221" t="s">
        <v>61</v>
      </c>
      <c r="M48" s="220"/>
      <c r="N48" s="220"/>
      <c r="O48" s="220"/>
      <c r="P48" s="220"/>
      <c r="Q48" s="220"/>
      <c r="R48" s="220"/>
      <c r="S48" s="220"/>
      <c r="T48" s="220"/>
      <c r="U48" s="220"/>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9" t="b">
        <v>1</v>
      </c>
      <c r="C49" s="59"/>
      <c r="D49" s="66"/>
      <c r="E49" s="235" t="s">
        <v>133</v>
      </c>
      <c r="F49" s="236"/>
      <c r="G49" s="236"/>
      <c r="H49" s="236"/>
      <c r="I49" s="236"/>
      <c r="J49" s="236"/>
      <c r="K49" s="237"/>
      <c r="L49" s="220"/>
      <c r="M49" s="220"/>
      <c r="N49" s="220"/>
      <c r="O49" s="220"/>
      <c r="P49" s="220"/>
      <c r="Q49" s="220"/>
      <c r="R49" s="220"/>
      <c r="S49" s="220"/>
      <c r="T49" s="220"/>
      <c r="U49" s="220"/>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87" t="s">
        <v>134</v>
      </c>
      <c r="E50" s="288"/>
      <c r="F50" s="288"/>
      <c r="G50" s="289"/>
      <c r="H50" s="138"/>
      <c r="I50" s="296" t="s">
        <v>66</v>
      </c>
      <c r="J50" s="297"/>
      <c r="L50" s="30" t="s">
        <v>64</v>
      </c>
      <c r="P50" s="276" t="s">
        <v>65</v>
      </c>
      <c r="Q50" s="276"/>
      <c r="R50" s="276"/>
      <c r="S50" s="276"/>
      <c r="T50" s="276"/>
      <c r="U50" s="276"/>
    </row>
    <row r="51" spans="1:256" ht="15">
      <c r="D51" s="290"/>
      <c r="E51" s="291"/>
      <c r="F51" s="291"/>
      <c r="G51" s="292"/>
      <c r="H51" s="139" t="s">
        <v>33</v>
      </c>
      <c r="I51" s="298" t="s">
        <v>135</v>
      </c>
      <c r="J51" s="299"/>
      <c r="L51" s="30" t="s">
        <v>136</v>
      </c>
      <c r="P51" s="30"/>
      <c r="Q51" s="30"/>
      <c r="R51" s="30"/>
      <c r="S51" s="30"/>
      <c r="T51" s="30"/>
      <c r="U51" s="30"/>
      <c r="V51" s="30"/>
    </row>
    <row r="52" spans="1:256" ht="15">
      <c r="D52" s="290"/>
      <c r="E52" s="291"/>
      <c r="F52" s="291"/>
      <c r="G52" s="292"/>
      <c r="H52" s="140"/>
      <c r="I52" s="298" t="s">
        <v>137</v>
      </c>
      <c r="J52" s="299"/>
      <c r="L52" s="300"/>
      <c r="M52" s="301"/>
      <c r="N52" s="301"/>
      <c r="O52" s="301"/>
      <c r="P52" s="301"/>
      <c r="Q52" s="301"/>
      <c r="R52" s="301"/>
      <c r="S52" s="301"/>
      <c r="T52" s="301"/>
      <c r="U52" s="302"/>
    </row>
    <row r="53" spans="1:256" ht="15">
      <c r="D53" s="290"/>
      <c r="E53" s="291"/>
      <c r="F53" s="291"/>
      <c r="G53" s="292"/>
      <c r="H53" s="140"/>
      <c r="I53" s="298" t="s">
        <v>138</v>
      </c>
      <c r="J53" s="299"/>
      <c r="L53" s="241"/>
      <c r="M53" s="303"/>
      <c r="N53" s="303"/>
      <c r="O53" s="303"/>
      <c r="P53" s="303"/>
      <c r="Q53" s="303"/>
      <c r="R53" s="303"/>
      <c r="S53" s="303"/>
      <c r="T53" s="303"/>
      <c r="U53" s="304"/>
    </row>
    <row r="54" spans="1:256" ht="15">
      <c r="D54" s="290"/>
      <c r="E54" s="291"/>
      <c r="F54" s="291"/>
      <c r="G54" s="292"/>
      <c r="H54" s="140"/>
      <c r="I54" s="298" t="s">
        <v>139</v>
      </c>
      <c r="J54" s="299"/>
      <c r="L54" s="241"/>
      <c r="M54" s="303"/>
      <c r="N54" s="303"/>
      <c r="O54" s="303"/>
      <c r="P54" s="303"/>
      <c r="Q54" s="303"/>
      <c r="R54" s="303"/>
      <c r="S54" s="303"/>
      <c r="T54" s="303"/>
      <c r="U54" s="304"/>
    </row>
    <row r="55" spans="1:256" ht="15">
      <c r="D55" s="293"/>
      <c r="E55" s="294"/>
      <c r="F55" s="294"/>
      <c r="G55" s="295"/>
      <c r="H55" s="140"/>
      <c r="I55" s="308" t="s">
        <v>140</v>
      </c>
      <c r="J55" s="309"/>
      <c r="L55" s="241"/>
      <c r="M55" s="303"/>
      <c r="N55" s="303"/>
      <c r="O55" s="303"/>
      <c r="P55" s="303"/>
      <c r="Q55" s="303"/>
      <c r="R55" s="303"/>
      <c r="S55" s="303"/>
      <c r="T55" s="303"/>
      <c r="U55" s="304"/>
    </row>
    <row r="56" spans="1:256">
      <c r="L56" s="305"/>
      <c r="M56" s="306"/>
      <c r="N56" s="306"/>
      <c r="O56" s="306"/>
      <c r="P56" s="306"/>
      <c r="Q56" s="306"/>
      <c r="R56" s="306"/>
      <c r="S56" s="306"/>
      <c r="T56" s="306"/>
      <c r="U56" s="307"/>
    </row>
    <row r="57" spans="1:256">
      <c r="L57" s="141"/>
      <c r="M57" s="141"/>
      <c r="N57" s="141"/>
      <c r="O57" s="141"/>
      <c r="P57" s="141"/>
      <c r="Q57" s="141"/>
      <c r="R57" s="141"/>
      <c r="S57" s="141"/>
      <c r="T57" s="141"/>
      <c r="U57" s="141"/>
      <c r="AB57" s="1"/>
      <c r="AC57" s="1"/>
      <c r="AD57" s="1"/>
      <c r="AE57" s="1"/>
      <c r="AF57" s="1"/>
    </row>
    <row r="58" spans="1:256">
      <c r="D58" s="30" t="s">
        <v>68</v>
      </c>
      <c r="G58" s="286">
        <f>X19*0.9</f>
        <v>71084.898000000001</v>
      </c>
      <c r="H58" s="286"/>
      <c r="I58" s="1" t="s">
        <v>69</v>
      </c>
      <c r="K58" s="30"/>
      <c r="L58" s="30" t="s">
        <v>68</v>
      </c>
      <c r="O58" s="283">
        <f>O60+O61+O62+O63+O64+O65</f>
        <v>85301.877600000007</v>
      </c>
      <c r="P58" s="283"/>
      <c r="Q58" s="1" t="s">
        <v>69</v>
      </c>
      <c r="R58" s="142"/>
      <c r="S58" s="26"/>
      <c r="T58" s="143"/>
      <c r="U58" s="30"/>
    </row>
    <row r="59" spans="1:256">
      <c r="D59" s="2" t="s">
        <v>141</v>
      </c>
      <c r="G59" s="144"/>
      <c r="H59" s="144"/>
      <c r="K59" s="30"/>
      <c r="L59" s="30" t="s">
        <v>142</v>
      </c>
      <c r="O59" s="145"/>
      <c r="P59" s="145"/>
      <c r="R59" s="142"/>
      <c r="S59" s="143"/>
      <c r="T59" s="146"/>
      <c r="U59" s="30"/>
      <c r="AB59" s="1"/>
      <c r="AC59" s="1"/>
      <c r="AD59" s="1"/>
      <c r="AE59" s="1"/>
      <c r="AF59" s="1"/>
    </row>
    <row r="60" spans="1:256">
      <c r="F60" s="10" t="s">
        <v>143</v>
      </c>
      <c r="G60" s="283">
        <f>X18</f>
        <v>3625.42</v>
      </c>
      <c r="H60" s="283"/>
      <c r="I60" s="1" t="s">
        <v>69</v>
      </c>
      <c r="J60" s="132"/>
      <c r="K60" s="142"/>
      <c r="N60" s="10" t="s">
        <v>144</v>
      </c>
      <c r="O60" s="283">
        <f t="shared" ref="O60:O61" si="0">G60*1.2</f>
        <v>4350.5039999999999</v>
      </c>
      <c r="P60" s="283"/>
      <c r="Q60" s="1" t="s">
        <v>69</v>
      </c>
      <c r="R60" s="142"/>
      <c r="S60" s="143"/>
      <c r="T60" s="146"/>
      <c r="U60" s="30"/>
      <c r="AB60" s="1"/>
      <c r="AC60" s="1"/>
      <c r="AD60" s="1"/>
      <c r="AE60" s="1"/>
      <c r="AF60" s="1"/>
    </row>
    <row r="61" spans="1:256">
      <c r="F61" s="10" t="s">
        <v>145</v>
      </c>
      <c r="G61" s="283">
        <f>G58-G60</f>
        <v>67459.478000000003</v>
      </c>
      <c r="H61" s="283"/>
      <c r="I61" s="1" t="s">
        <v>69</v>
      </c>
      <c r="J61" s="132"/>
      <c r="K61" s="142"/>
      <c r="N61" s="10" t="s">
        <v>145</v>
      </c>
      <c r="O61" s="283">
        <f t="shared" si="0"/>
        <v>80951.373600000006</v>
      </c>
      <c r="P61" s="283"/>
      <c r="Q61" s="1" t="s">
        <v>69</v>
      </c>
      <c r="R61" s="142"/>
      <c r="S61" s="143"/>
      <c r="T61" s="146"/>
      <c r="U61" s="30"/>
      <c r="AB61" s="1"/>
      <c r="AC61" s="1"/>
      <c r="AD61" s="1"/>
      <c r="AE61" s="1"/>
      <c r="AF61" s="1"/>
    </row>
    <row r="62" spans="1:256">
      <c r="F62" s="10" t="s">
        <v>146</v>
      </c>
      <c r="G62" s="283">
        <v>0</v>
      </c>
      <c r="H62" s="283"/>
      <c r="I62" s="1" t="s">
        <v>69</v>
      </c>
      <c r="J62" s="132"/>
      <c r="K62" s="142"/>
      <c r="N62" s="10" t="s">
        <v>146</v>
      </c>
      <c r="O62" s="284">
        <v>0</v>
      </c>
      <c r="P62" s="284"/>
      <c r="Q62" s="1" t="s">
        <v>69</v>
      </c>
      <c r="R62" s="142"/>
      <c r="S62" s="142"/>
      <c r="T62" s="142"/>
      <c r="U62" s="142"/>
      <c r="AB62" s="1"/>
      <c r="AC62" s="1"/>
      <c r="AD62" s="1"/>
      <c r="AE62" s="1"/>
      <c r="AF62" s="1"/>
    </row>
    <row r="63" spans="1:256">
      <c r="F63" s="10" t="s">
        <v>147</v>
      </c>
      <c r="G63" s="283">
        <v>0</v>
      </c>
      <c r="H63" s="283"/>
      <c r="I63" s="1" t="s">
        <v>69</v>
      </c>
      <c r="K63" s="142"/>
      <c r="N63" s="10" t="s">
        <v>147</v>
      </c>
      <c r="O63" s="284">
        <v>0</v>
      </c>
      <c r="P63" s="284"/>
      <c r="Q63" s="1" t="s">
        <v>69</v>
      </c>
      <c r="R63" s="142"/>
      <c r="S63" s="142"/>
      <c r="T63" s="142"/>
      <c r="U63" s="142"/>
      <c r="AB63" s="1"/>
      <c r="AC63" s="1"/>
      <c r="AD63" s="1"/>
      <c r="AE63" s="1"/>
      <c r="AF63" s="1"/>
    </row>
    <row r="64" spans="1:256">
      <c r="D64" s="285" t="s">
        <v>86</v>
      </c>
      <c r="E64" s="285"/>
      <c r="F64" s="285"/>
      <c r="G64" s="283">
        <v>0</v>
      </c>
      <c r="H64" s="283"/>
      <c r="I64" s="1" t="s">
        <v>69</v>
      </c>
      <c r="K64" s="142"/>
      <c r="N64" s="10" t="s">
        <v>86</v>
      </c>
      <c r="O64" s="284">
        <v>0</v>
      </c>
      <c r="P64" s="284"/>
      <c r="Q64" s="1" t="s">
        <v>69</v>
      </c>
      <c r="R64" s="142"/>
      <c r="S64" s="142"/>
      <c r="T64" s="142"/>
      <c r="U64" s="142"/>
      <c r="AB64" s="1"/>
      <c r="AC64" s="1"/>
      <c r="AD64" s="1"/>
      <c r="AE64" s="1"/>
      <c r="AF64" s="1"/>
    </row>
    <row r="65" spans="1:256">
      <c r="E65" s="282" t="s">
        <v>148</v>
      </c>
      <c r="F65" s="282"/>
      <c r="G65" s="283">
        <v>0</v>
      </c>
      <c r="H65" s="283"/>
      <c r="I65" s="1" t="s">
        <v>69</v>
      </c>
      <c r="K65" s="142"/>
      <c r="M65" s="282" t="s">
        <v>148</v>
      </c>
      <c r="N65" s="282"/>
      <c r="O65" s="284">
        <v>0</v>
      </c>
      <c r="P65" s="284"/>
      <c r="Q65" s="1" t="s">
        <v>69</v>
      </c>
      <c r="R65" s="142"/>
      <c r="S65" s="142"/>
      <c r="T65" s="142"/>
      <c r="U65" s="142"/>
      <c r="AB65" s="1"/>
      <c r="AC65" s="1"/>
      <c r="AD65" s="1"/>
      <c r="AE65" s="1"/>
      <c r="AF65" s="1"/>
    </row>
    <row r="66" spans="1:256" ht="15.75">
      <c r="E66" s="147"/>
      <c r="F66" s="148"/>
      <c r="G66" s="21"/>
      <c r="K66" s="141"/>
      <c r="L66" s="141"/>
      <c r="M66" s="141"/>
      <c r="N66" s="141"/>
      <c r="O66" s="141"/>
      <c r="P66" s="141"/>
      <c r="Q66" s="141"/>
      <c r="R66" s="141"/>
      <c r="S66" s="141"/>
      <c r="T66" s="141"/>
      <c r="U66" s="141"/>
      <c r="AB66" s="1"/>
      <c r="AC66" s="1"/>
      <c r="AD66" s="1"/>
      <c r="AE66" s="1"/>
      <c r="AF66" s="1"/>
    </row>
    <row r="67" spans="1:256">
      <c r="D67" s="285" t="s">
        <v>149</v>
      </c>
      <c r="E67" s="285"/>
      <c r="F67" s="285"/>
      <c r="G67" s="285"/>
      <c r="H67" s="285"/>
      <c r="I67" s="285"/>
      <c r="J67" s="285"/>
      <c r="K67" s="285"/>
      <c r="L67" s="285"/>
      <c r="M67" s="285"/>
      <c r="N67" s="285"/>
      <c r="O67" s="285"/>
      <c r="P67" s="285"/>
      <c r="Q67" s="285"/>
      <c r="R67" s="285"/>
      <c r="S67" s="285"/>
      <c r="T67" s="285"/>
      <c r="U67" s="285"/>
    </row>
    <row r="68" spans="1:256">
      <c r="D68" s="56"/>
      <c r="E68" s="1" t="s">
        <v>150</v>
      </c>
      <c r="M68" s="44"/>
      <c r="N68" s="1" t="s">
        <v>151</v>
      </c>
    </row>
    <row r="69" spans="1:256">
      <c r="D69" s="56"/>
      <c r="E69" s="1" t="s">
        <v>152</v>
      </c>
      <c r="Q69" s="44" t="s">
        <v>153</v>
      </c>
      <c r="R69" s="1" t="s">
        <v>154</v>
      </c>
    </row>
    <row r="70" spans="1:256">
      <c r="E70" s="1" t="s">
        <v>91</v>
      </c>
      <c r="N70" s="56"/>
    </row>
    <row r="71" spans="1:256">
      <c r="N71" s="56"/>
    </row>
    <row r="72" spans="1:256">
      <c r="D72" s="278" t="s">
        <v>155</v>
      </c>
      <c r="E72" s="278"/>
      <c r="F72" s="278"/>
      <c r="G72" s="278"/>
      <c r="H72" s="278"/>
      <c r="I72" s="279" t="s">
        <v>156</v>
      </c>
      <c r="J72" s="279"/>
      <c r="K72" s="279"/>
      <c r="L72" s="279"/>
      <c r="M72" s="280">
        <f>EDATE(X17,-1)</f>
        <v>44906</v>
      </c>
      <c r="N72" s="280"/>
      <c r="O72" s="30"/>
      <c r="AB72" s="1"/>
      <c r="AC72" s="1"/>
      <c r="AD72" s="1"/>
      <c r="AE72" s="1"/>
      <c r="AF72" s="1"/>
    </row>
    <row r="73" spans="1:256">
      <c r="N73" s="56"/>
      <c r="Q73" s="281" t="s">
        <v>157</v>
      </c>
      <c r="R73" s="281"/>
      <c r="S73" s="281"/>
      <c r="T73" s="281"/>
      <c r="U73" s="281"/>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24" t="s">
        <v>168</v>
      </c>
      <c r="E76" s="125"/>
      <c r="F76" s="125"/>
      <c r="G76" s="125"/>
      <c r="H76" s="125"/>
      <c r="I76" s="125"/>
      <c r="J76" s="125"/>
      <c r="K76" s="125"/>
      <c r="L76" s="125"/>
      <c r="M76" s="125"/>
      <c r="N76" s="125"/>
      <c r="O76" s="149"/>
      <c r="P76" s="150"/>
      <c r="Q76" s="149"/>
      <c r="R76" s="124" t="s">
        <v>103</v>
      </c>
      <c r="S76" s="124"/>
      <c r="U76" s="124"/>
      <c r="V76" s="124"/>
      <c r="W76" s="30"/>
      <c r="X76" s="57"/>
      <c r="Y76" s="57"/>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22"/>
      <c r="E77" s="123"/>
      <c r="F77" s="123"/>
      <c r="G77" s="123"/>
      <c r="H77" s="123"/>
      <c r="I77" s="123"/>
      <c r="J77" s="123"/>
      <c r="K77" s="123"/>
      <c r="L77" s="123"/>
      <c r="M77" s="123"/>
      <c r="N77" s="123"/>
      <c r="O77" s="126" t="s">
        <v>160</v>
      </c>
      <c r="P77" s="124"/>
      <c r="Q77" s="124"/>
      <c r="R77" s="124"/>
      <c r="S77" s="124"/>
      <c r="U77" s="124"/>
      <c r="V77" s="124"/>
      <c r="X77" s="30" t="s">
        <v>161</v>
      </c>
      <c r="Y77" s="30"/>
      <c r="Z77" s="30"/>
      <c r="AA77" s="30"/>
      <c r="AB77" s="1"/>
      <c r="AC77" s="1"/>
      <c r="AD77" s="1"/>
      <c r="AE77" s="1"/>
      <c r="AF77" s="1"/>
    </row>
    <row r="78" spans="1:256">
      <c r="D78" s="122"/>
      <c r="E78" s="123"/>
      <c r="F78" s="123"/>
      <c r="G78" s="123"/>
      <c r="H78" s="123"/>
      <c r="I78" s="123"/>
      <c r="J78" s="123"/>
      <c r="K78" s="123"/>
      <c r="L78" s="123"/>
      <c r="M78" s="123"/>
      <c r="N78" s="123"/>
      <c r="O78" s="126"/>
      <c r="P78" s="124"/>
      <c r="Q78" s="124"/>
      <c r="R78" s="124"/>
      <c r="S78" s="124"/>
      <c r="U78" s="124"/>
      <c r="V78" s="124"/>
      <c r="X78" s="30"/>
      <c r="Y78" s="30"/>
      <c r="Z78" s="30"/>
      <c r="AA78" s="30"/>
      <c r="AB78" s="1"/>
      <c r="AC78" s="1"/>
      <c r="AD78" s="1"/>
      <c r="AE78" s="1"/>
      <c r="AF78" s="1"/>
    </row>
    <row r="79" spans="1:256">
      <c r="D79" s="122"/>
      <c r="E79" s="123"/>
      <c r="F79" s="123"/>
      <c r="G79" s="123"/>
      <c r="H79" s="123"/>
      <c r="I79" s="123"/>
      <c r="J79" s="123"/>
      <c r="K79" s="123"/>
      <c r="L79" s="123"/>
      <c r="M79" s="123"/>
      <c r="N79" s="123"/>
      <c r="O79" s="126"/>
      <c r="P79" s="124"/>
      <c r="Q79" s="124"/>
      <c r="R79" s="124"/>
      <c r="S79" s="124"/>
      <c r="U79" s="124"/>
      <c r="V79" s="124"/>
      <c r="X79" s="30"/>
      <c r="Y79" s="30"/>
      <c r="Z79" s="30"/>
      <c r="AA79" s="30"/>
      <c r="AB79" s="1"/>
      <c r="AC79" s="1"/>
      <c r="AD79" s="1"/>
      <c r="AE79" s="1"/>
      <c r="AF79" s="1"/>
    </row>
    <row r="80" spans="1:256">
      <c r="D80" s="122" t="s">
        <v>169</v>
      </c>
      <c r="E80" s="123"/>
      <c r="F80" s="123"/>
      <c r="G80" s="123"/>
      <c r="H80" s="123"/>
      <c r="I80" s="123"/>
      <c r="J80" s="123"/>
      <c r="K80" s="123"/>
      <c r="L80" s="123"/>
      <c r="M80" s="123"/>
      <c r="N80" s="123"/>
      <c r="O80" s="149"/>
      <c r="P80" s="150"/>
      <c r="Q80" s="149"/>
      <c r="R80" s="124" t="s">
        <v>170</v>
      </c>
      <c r="S80" s="128"/>
      <c r="U80" s="128"/>
      <c r="V80" s="128"/>
      <c r="W80" s="9"/>
      <c r="X80" s="30"/>
      <c r="Y80" s="30"/>
      <c r="AB80" s="1"/>
      <c r="AC80" s="1"/>
      <c r="AD80" s="1"/>
      <c r="AE80" s="1"/>
      <c r="AF80" s="1"/>
    </row>
    <row r="81" spans="2:32">
      <c r="B81" s="1"/>
      <c r="C81" s="1"/>
      <c r="E81" s="123"/>
      <c r="F81" s="123"/>
      <c r="G81" s="123"/>
      <c r="H81" s="123"/>
      <c r="I81" s="123"/>
      <c r="J81" s="123"/>
      <c r="K81" s="123"/>
      <c r="L81" s="123"/>
      <c r="M81" s="123"/>
      <c r="N81" s="123"/>
      <c r="O81" s="126" t="s">
        <v>160</v>
      </c>
      <c r="P81" s="124"/>
      <c r="Q81" s="124"/>
      <c r="R81" s="128"/>
      <c r="S81" s="128"/>
      <c r="U81" s="128"/>
      <c r="V81" s="128"/>
      <c r="W81" s="9"/>
      <c r="X81" s="30"/>
      <c r="Y81" s="30"/>
      <c r="AB81" s="1"/>
      <c r="AC81" s="1"/>
      <c r="AD81" s="1"/>
      <c r="AE81" s="1"/>
      <c r="AF81" s="1"/>
    </row>
    <row r="82" spans="2:32">
      <c r="B82" s="1"/>
      <c r="C82" s="1"/>
      <c r="E82" s="123"/>
      <c r="F82" s="123"/>
      <c r="G82" s="123"/>
      <c r="H82" s="123"/>
      <c r="I82" s="123"/>
      <c r="J82" s="123"/>
      <c r="K82" s="123"/>
      <c r="L82" s="123"/>
      <c r="M82" s="123"/>
      <c r="N82" s="123"/>
      <c r="O82" s="126"/>
      <c r="P82" s="124"/>
      <c r="Q82" s="124"/>
      <c r="R82" s="128"/>
      <c r="S82" s="128"/>
      <c r="U82" s="128"/>
      <c r="V82" s="128"/>
      <c r="W82" s="9"/>
      <c r="X82" s="30"/>
      <c r="Y82" s="30"/>
      <c r="AB82" s="1"/>
      <c r="AC82" s="1"/>
      <c r="AD82" s="1"/>
      <c r="AE82" s="1"/>
      <c r="AF82" s="1"/>
    </row>
    <row r="83" spans="2:32">
      <c r="B83" s="1"/>
      <c r="C83" s="1"/>
      <c r="E83" s="123"/>
      <c r="F83" s="123"/>
      <c r="G83" s="123"/>
      <c r="H83" s="123"/>
      <c r="I83" s="123"/>
      <c r="J83" s="123"/>
      <c r="K83" s="123"/>
      <c r="L83" s="123"/>
      <c r="M83" s="123"/>
      <c r="N83" s="123"/>
      <c r="O83" s="126"/>
      <c r="P83" s="124"/>
      <c r="Q83" s="124"/>
      <c r="R83" s="124"/>
      <c r="S83" s="128"/>
      <c r="T83" s="128"/>
      <c r="U83" s="128"/>
      <c r="V83" s="128"/>
      <c r="W83" s="9"/>
      <c r="X83" s="30"/>
      <c r="Y83" s="30"/>
      <c r="AB83" s="1"/>
      <c r="AC83" s="1"/>
      <c r="AD83" s="1"/>
      <c r="AE83" s="1"/>
      <c r="AF83" s="1"/>
    </row>
    <row r="84" spans="2:32">
      <c r="B84" s="1"/>
      <c r="C84" s="1"/>
      <c r="E84" s="123"/>
      <c r="F84" s="123"/>
      <c r="G84" s="123"/>
      <c r="H84" s="123"/>
      <c r="I84" s="123"/>
      <c r="J84" s="123"/>
      <c r="K84" s="123"/>
      <c r="L84" s="123"/>
      <c r="M84" s="123"/>
      <c r="N84" s="123"/>
      <c r="O84" s="126"/>
      <c r="P84" s="124"/>
      <c r="Q84" s="124"/>
      <c r="R84" s="124"/>
      <c r="S84" s="128"/>
      <c r="T84" s="128"/>
      <c r="U84" s="128"/>
      <c r="V84" s="128"/>
      <c r="W84" s="9"/>
      <c r="X84" s="30"/>
      <c r="Y84" s="30"/>
      <c r="AB84" s="1"/>
      <c r="AC84" s="1"/>
      <c r="AD84" s="1"/>
      <c r="AE84" s="1"/>
      <c r="AF84" s="1"/>
    </row>
    <row r="85" spans="2:32">
      <c r="B85" s="1"/>
      <c r="C85" s="1"/>
      <c r="E85" s="123"/>
      <c r="F85" s="123"/>
      <c r="G85" s="123"/>
      <c r="H85" s="123"/>
      <c r="I85" s="123"/>
      <c r="J85" s="123"/>
      <c r="K85" s="123"/>
      <c r="L85" s="123"/>
      <c r="M85" s="123"/>
      <c r="N85" s="123"/>
      <c r="O85" s="126"/>
      <c r="P85" s="124"/>
      <c r="Q85" s="124"/>
      <c r="R85" s="124"/>
      <c r="S85" s="128"/>
      <c r="T85" s="128"/>
      <c r="U85" s="128"/>
      <c r="V85" s="128"/>
      <c r="W85" s="9"/>
      <c r="X85" s="30"/>
      <c r="Y85" s="30"/>
      <c r="AB85" s="1"/>
      <c r="AC85" s="1"/>
      <c r="AD85" s="1"/>
      <c r="AE85" s="1"/>
      <c r="AF85" s="1"/>
    </row>
    <row r="86" spans="2:32">
      <c r="B86" s="1"/>
      <c r="C86" s="1"/>
      <c r="E86" s="123"/>
      <c r="F86" s="123"/>
      <c r="G86" s="123"/>
      <c r="H86" s="123"/>
      <c r="I86" s="123"/>
      <c r="J86" s="123"/>
      <c r="K86" s="123"/>
      <c r="L86" s="123"/>
      <c r="M86" s="123"/>
      <c r="N86" s="123"/>
      <c r="O86" s="126"/>
      <c r="P86" s="124"/>
      <c r="Q86" s="124"/>
      <c r="R86" s="124"/>
      <c r="S86" s="128"/>
      <c r="T86" s="128"/>
      <c r="U86" s="128"/>
      <c r="V86" s="128"/>
      <c r="W86" s="9"/>
      <c r="X86" s="30"/>
      <c r="Y86" s="30"/>
      <c r="AB86" s="1"/>
      <c r="AC86" s="1"/>
      <c r="AD86" s="1"/>
      <c r="AE86" s="1"/>
      <c r="AF86" s="1"/>
    </row>
    <row r="87" spans="2:32">
      <c r="B87" s="1"/>
      <c r="C87" s="1"/>
      <c r="E87" s="123"/>
      <c r="F87" s="123"/>
      <c r="G87" s="123"/>
      <c r="H87" s="123"/>
      <c r="I87" s="123"/>
      <c r="J87" s="123"/>
      <c r="K87" s="123"/>
      <c r="L87" s="123"/>
      <c r="M87" s="123"/>
      <c r="N87" s="123"/>
      <c r="O87" s="126"/>
      <c r="P87" s="124"/>
      <c r="Q87" s="124"/>
      <c r="R87" s="124"/>
      <c r="S87" s="128"/>
      <c r="T87" s="128"/>
      <c r="U87" s="128"/>
      <c r="V87" s="128"/>
      <c r="W87" s="9"/>
      <c r="X87" s="30"/>
      <c r="Y87" s="30"/>
      <c r="AB87" s="1"/>
      <c r="AC87" s="1"/>
      <c r="AD87" s="1"/>
      <c r="AE87" s="1"/>
      <c r="AF87" s="1"/>
    </row>
    <row r="88" spans="2:32">
      <c r="B88" s="1"/>
      <c r="C88" s="1"/>
      <c r="E88" s="123"/>
      <c r="F88" s="123"/>
      <c r="G88" s="123"/>
      <c r="H88" s="123"/>
      <c r="I88" s="123"/>
      <c r="J88" s="123"/>
      <c r="K88" s="123"/>
      <c r="L88" s="123"/>
      <c r="M88" s="123"/>
      <c r="N88" s="123"/>
      <c r="O88" s="126"/>
      <c r="P88" s="124"/>
      <c r="Q88" s="124"/>
      <c r="R88" s="124"/>
      <c r="S88" s="128"/>
      <c r="T88" s="128"/>
      <c r="U88" s="128"/>
      <c r="V88" s="128"/>
      <c r="W88" s="9"/>
      <c r="X88" s="30"/>
      <c r="Y88" s="30"/>
      <c r="AB88" s="1"/>
      <c r="AC88" s="1"/>
      <c r="AD88" s="1"/>
      <c r="AE88" s="1"/>
      <c r="AF88" s="1"/>
    </row>
    <row r="89" spans="2:32">
      <c r="B89" s="1"/>
      <c r="C89" s="1"/>
      <c r="E89" s="123"/>
      <c r="F89" s="123"/>
      <c r="G89" s="123"/>
      <c r="H89" s="123"/>
      <c r="I89" s="123"/>
      <c r="J89" s="123"/>
      <c r="K89" s="123"/>
      <c r="L89" s="123"/>
      <c r="M89" s="123"/>
      <c r="N89" s="123"/>
      <c r="O89" s="126"/>
      <c r="P89" s="124"/>
      <c r="Q89" s="124"/>
      <c r="R89" s="124"/>
      <c r="S89" s="128"/>
      <c r="T89" s="128"/>
      <c r="U89" s="128"/>
      <c r="V89" s="128"/>
      <c r="W89" s="9"/>
      <c r="X89" s="30"/>
      <c r="Y89" s="30"/>
      <c r="AB89" s="1"/>
      <c r="AC89" s="1"/>
      <c r="AD89" s="1"/>
      <c r="AE89" s="1"/>
      <c r="AF89" s="1"/>
    </row>
    <row r="90" spans="2:32">
      <c r="B90" s="1"/>
      <c r="C90" s="1"/>
      <c r="E90" s="123"/>
      <c r="F90" s="123"/>
      <c r="G90" s="123"/>
      <c r="H90" s="123"/>
      <c r="I90" s="123"/>
      <c r="J90" s="123"/>
      <c r="K90" s="123"/>
      <c r="L90" s="123"/>
      <c r="M90" s="123"/>
      <c r="N90" s="123"/>
      <c r="O90" s="126"/>
      <c r="P90" s="124"/>
      <c r="Q90" s="124"/>
      <c r="R90" s="124"/>
      <c r="S90" s="128"/>
      <c r="T90" s="128"/>
      <c r="U90" s="128"/>
      <c r="V90" s="128"/>
      <c r="W90" s="9"/>
      <c r="X90" s="30"/>
      <c r="Y90" s="30"/>
      <c r="AB90" s="1"/>
      <c r="AC90" s="1"/>
      <c r="AD90" s="1"/>
      <c r="AE90" s="1"/>
      <c r="AF90" s="1"/>
    </row>
    <row r="91" spans="2:32">
      <c r="B91" s="1"/>
      <c r="C91" s="1"/>
      <c r="E91" s="123"/>
      <c r="F91" s="123"/>
      <c r="G91" s="123"/>
      <c r="H91" s="123"/>
      <c r="I91" s="123"/>
      <c r="J91" s="123"/>
      <c r="K91" s="123"/>
      <c r="L91" s="123"/>
      <c r="M91" s="123"/>
      <c r="N91" s="123"/>
      <c r="O91" s="126"/>
      <c r="P91" s="124"/>
      <c r="Q91" s="124"/>
      <c r="R91" s="124"/>
      <c r="S91" s="128"/>
      <c r="T91" s="128"/>
      <c r="U91" s="128"/>
      <c r="V91" s="128"/>
      <c r="W91" s="9"/>
      <c r="X91" s="30"/>
      <c r="Y91" s="30"/>
      <c r="AB91" s="1"/>
      <c r="AC91" s="1"/>
      <c r="AD91" s="1"/>
      <c r="AE91" s="1"/>
      <c r="AF91" s="1"/>
    </row>
    <row r="92" spans="2:32">
      <c r="B92" s="1"/>
      <c r="C92" s="1"/>
      <c r="E92" s="123"/>
      <c r="F92" s="123"/>
      <c r="G92" s="123"/>
      <c r="H92" s="123"/>
      <c r="I92" s="123"/>
      <c r="J92" s="123"/>
      <c r="K92" s="123"/>
      <c r="L92" s="123"/>
      <c r="M92" s="123"/>
      <c r="N92" s="123"/>
      <c r="O92" s="126"/>
      <c r="P92" s="124"/>
      <c r="Q92" s="124"/>
      <c r="R92" s="124"/>
      <c r="S92" s="128"/>
      <c r="T92" s="128"/>
      <c r="U92" s="128"/>
      <c r="V92" s="128"/>
      <c r="W92" s="9"/>
      <c r="X92" s="30"/>
      <c r="Y92" s="30"/>
      <c r="AB92" s="1"/>
      <c r="AC92" s="1"/>
      <c r="AD92" s="1"/>
      <c r="AE92" s="1"/>
      <c r="AF92" s="1"/>
    </row>
    <row r="93" spans="2:32">
      <c r="B93" s="1"/>
      <c r="C93" s="1"/>
      <c r="E93" s="123"/>
      <c r="F93" s="123"/>
      <c r="G93" s="123"/>
      <c r="H93" s="123"/>
      <c r="I93" s="123"/>
      <c r="J93" s="123"/>
      <c r="K93" s="123"/>
      <c r="L93" s="123"/>
      <c r="M93" s="123"/>
      <c r="N93" s="123"/>
      <c r="O93" s="126"/>
      <c r="P93" s="124"/>
      <c r="Q93" s="124"/>
      <c r="R93" s="124"/>
      <c r="S93" s="128"/>
      <c r="T93" s="128"/>
      <c r="U93" s="128"/>
      <c r="V93" s="128"/>
      <c r="W93" s="9"/>
      <c r="X93" s="30"/>
      <c r="Y93" s="30"/>
      <c r="AB93" s="1"/>
      <c r="AC93" s="1"/>
      <c r="AD93" s="1"/>
      <c r="AE93" s="1"/>
      <c r="AF93" s="1"/>
    </row>
    <row r="94" spans="2:32">
      <c r="B94" s="1"/>
      <c r="C94" s="1"/>
      <c r="E94" s="123"/>
      <c r="F94" s="123"/>
      <c r="G94" s="123"/>
      <c r="H94" s="123"/>
      <c r="I94" s="123"/>
      <c r="J94" s="123"/>
      <c r="K94" s="123"/>
      <c r="L94" s="123"/>
      <c r="M94" s="123"/>
      <c r="N94" s="123"/>
      <c r="O94" s="126"/>
      <c r="P94" s="124"/>
      <c r="Q94" s="124"/>
      <c r="R94" s="124"/>
      <c r="S94" s="128"/>
      <c r="T94" s="128"/>
      <c r="U94" s="128"/>
      <c r="V94" s="128"/>
      <c r="W94" s="9"/>
      <c r="X94" s="30"/>
      <c r="Y94" s="30"/>
      <c r="AB94" s="1"/>
      <c r="AC94" s="1"/>
      <c r="AD94" s="1"/>
      <c r="AE94" s="1"/>
      <c r="AF94" s="1"/>
    </row>
    <row r="95" spans="2:32">
      <c r="B95" s="1"/>
      <c r="C95" s="1"/>
      <c r="E95" s="123"/>
      <c r="F95" s="123"/>
      <c r="G95" s="123"/>
      <c r="H95" s="123"/>
      <c r="I95" s="123"/>
      <c r="J95" s="123"/>
      <c r="K95" s="123"/>
      <c r="L95" s="123"/>
      <c r="M95" s="123"/>
      <c r="N95" s="123"/>
      <c r="O95" s="126"/>
      <c r="P95" s="124"/>
      <c r="Q95" s="124"/>
      <c r="R95" s="124"/>
      <c r="S95" s="128"/>
      <c r="T95" s="128"/>
      <c r="U95" s="128"/>
      <c r="V95" s="128"/>
      <c r="W95" s="9"/>
      <c r="X95" s="30"/>
      <c r="Y95" s="30"/>
      <c r="AB95" s="1"/>
      <c r="AC95" s="1"/>
      <c r="AD95" s="1"/>
      <c r="AE95" s="1"/>
      <c r="AF95" s="1"/>
    </row>
    <row r="96" spans="2:32">
      <c r="B96" s="1"/>
      <c r="C96" s="1"/>
      <c r="E96" s="123"/>
      <c r="F96" s="123"/>
      <c r="G96" s="123"/>
      <c r="H96" s="123"/>
      <c r="I96" s="123"/>
      <c r="J96" s="123"/>
      <c r="K96" s="123"/>
      <c r="L96" s="123"/>
      <c r="M96" s="123"/>
      <c r="N96" s="123"/>
      <c r="O96" s="126"/>
      <c r="P96" s="124"/>
      <c r="Q96" s="124"/>
      <c r="R96" s="124"/>
      <c r="S96" s="128"/>
      <c r="T96" s="128"/>
      <c r="U96" s="128"/>
      <c r="V96" s="128"/>
      <c r="W96" s="9"/>
      <c r="X96" s="30"/>
      <c r="Y96" s="30"/>
      <c r="AB96" s="1"/>
      <c r="AC96" s="1"/>
      <c r="AD96" s="1"/>
      <c r="AE96" s="1"/>
      <c r="AF96" s="1"/>
    </row>
    <row r="97" spans="2:32">
      <c r="B97" s="1"/>
      <c r="C97" s="1"/>
      <c r="E97" s="123"/>
      <c r="F97" s="123"/>
      <c r="G97" s="123"/>
      <c r="H97" s="123"/>
      <c r="I97" s="123"/>
      <c r="J97" s="123"/>
      <c r="K97" s="123"/>
      <c r="L97" s="123"/>
      <c r="M97" s="123"/>
      <c r="N97" s="123"/>
      <c r="O97" s="126"/>
      <c r="P97" s="124"/>
      <c r="Q97" s="124"/>
      <c r="R97" s="124"/>
      <c r="S97" s="128"/>
      <c r="T97" s="128"/>
      <c r="U97" s="128"/>
      <c r="V97" s="128"/>
      <c r="W97" s="9"/>
      <c r="X97" s="30"/>
      <c r="Y97" s="30"/>
      <c r="AB97" s="1"/>
      <c r="AC97" s="1"/>
      <c r="AD97" s="1"/>
      <c r="AE97" s="1"/>
      <c r="AF97" s="1"/>
    </row>
    <row r="98" spans="2:32">
      <c r="B98" s="1"/>
      <c r="C98" s="1"/>
      <c r="E98" s="123"/>
      <c r="F98" s="123"/>
      <c r="G98" s="123"/>
      <c r="H98" s="123"/>
      <c r="I98" s="123"/>
      <c r="J98" s="123"/>
      <c r="K98" s="123"/>
      <c r="L98" s="123"/>
      <c r="M98" s="123"/>
      <c r="N98" s="123"/>
      <c r="O98" s="126"/>
      <c r="P98" s="124"/>
      <c r="Q98" s="124"/>
      <c r="R98" s="124"/>
      <c r="S98" s="128"/>
      <c r="T98" s="128"/>
      <c r="U98" s="128"/>
      <c r="V98" s="128"/>
      <c r="W98" s="9"/>
      <c r="X98" s="30"/>
      <c r="Y98" s="30"/>
      <c r="AB98" s="1"/>
      <c r="AC98" s="1"/>
      <c r="AD98" s="1"/>
      <c r="AE98" s="1"/>
      <c r="AF98" s="1"/>
    </row>
    <row r="99" spans="2:32">
      <c r="B99" s="1"/>
      <c r="C99" s="1"/>
      <c r="E99" s="123"/>
      <c r="F99" s="123"/>
      <c r="G99" s="123"/>
      <c r="H99" s="123"/>
      <c r="I99" s="123"/>
      <c r="J99" s="123"/>
      <c r="K99" s="123"/>
      <c r="L99" s="123"/>
      <c r="M99" s="123"/>
      <c r="N99" s="123"/>
      <c r="O99" s="126"/>
      <c r="P99" s="124"/>
      <c r="Q99" s="124"/>
      <c r="R99" s="124"/>
      <c r="S99" s="128"/>
      <c r="T99" s="128"/>
      <c r="U99" s="128"/>
      <c r="V99" s="128"/>
      <c r="W99" s="9"/>
      <c r="X99" s="30"/>
      <c r="Y99" s="30"/>
      <c r="AB99" s="1"/>
      <c r="AC99" s="1"/>
      <c r="AD99" s="1"/>
      <c r="AE99" s="1"/>
      <c r="AF99" s="1"/>
    </row>
    <row r="100" spans="2:32">
      <c r="B100" s="1"/>
      <c r="C100" s="1"/>
      <c r="E100" s="123"/>
      <c r="F100" s="123"/>
      <c r="G100" s="123"/>
      <c r="H100" s="123"/>
      <c r="I100" s="123"/>
      <c r="J100" s="123"/>
      <c r="K100" s="123"/>
      <c r="L100" s="123"/>
      <c r="M100" s="123"/>
      <c r="N100" s="123"/>
      <c r="O100" s="126"/>
      <c r="P100" s="124"/>
      <c r="Q100" s="124"/>
      <c r="R100" s="124"/>
      <c r="S100" s="128"/>
      <c r="T100" s="128"/>
      <c r="U100" s="128"/>
      <c r="V100" s="128"/>
      <c r="W100" s="9"/>
      <c r="X100" s="30"/>
      <c r="Y100" s="30"/>
      <c r="AB100" s="1"/>
      <c r="AC100" s="1"/>
      <c r="AD100" s="1"/>
      <c r="AE100" s="1"/>
      <c r="AF100" s="1"/>
    </row>
    <row r="101" spans="2:32">
      <c r="B101" s="1"/>
      <c r="C101" s="1"/>
      <c r="E101" s="123"/>
      <c r="F101" s="123"/>
      <c r="G101" s="123"/>
      <c r="H101" s="123"/>
      <c r="I101" s="123"/>
      <c r="J101" s="123"/>
      <c r="K101" s="123"/>
      <c r="L101" s="123"/>
      <c r="M101" s="123"/>
      <c r="N101" s="123"/>
      <c r="O101" s="126"/>
      <c r="P101" s="124"/>
      <c r="Q101" s="124"/>
      <c r="R101" s="124"/>
      <c r="S101" s="128"/>
      <c r="T101" s="128"/>
      <c r="U101" s="128"/>
      <c r="V101" s="128"/>
      <c r="W101" s="9"/>
      <c r="X101" s="30"/>
      <c r="Y101" s="30"/>
      <c r="AB101" s="1"/>
      <c r="AC101" s="1"/>
      <c r="AD101" s="1"/>
      <c r="AE101" s="1"/>
      <c r="AF101" s="1"/>
    </row>
    <row r="102" spans="2:32">
      <c r="B102" s="1"/>
      <c r="C102" s="1"/>
      <c r="E102" s="123"/>
      <c r="F102" s="123"/>
      <c r="G102" s="123"/>
      <c r="H102" s="123"/>
      <c r="I102" s="123"/>
      <c r="J102" s="123"/>
      <c r="K102" s="123"/>
      <c r="L102" s="123"/>
      <c r="M102" s="123"/>
      <c r="N102" s="123"/>
      <c r="O102" s="126"/>
      <c r="P102" s="124"/>
      <c r="Q102" s="124"/>
      <c r="R102" s="124"/>
      <c r="S102" s="128"/>
      <c r="T102" s="128"/>
      <c r="U102" s="128"/>
      <c r="V102" s="128"/>
      <c r="W102" s="9"/>
      <c r="X102" s="30"/>
      <c r="Y102" s="30"/>
      <c r="AB102" s="1"/>
      <c r="AC102" s="1"/>
      <c r="AD102" s="1"/>
      <c r="AE102" s="1"/>
      <c r="AF102" s="1"/>
    </row>
    <row r="103" spans="2:32">
      <c r="B103" s="1"/>
      <c r="C103" s="1"/>
      <c r="E103" s="123"/>
      <c r="F103" s="123"/>
      <c r="G103" s="123"/>
      <c r="H103" s="123"/>
      <c r="I103" s="123"/>
      <c r="J103" s="123"/>
      <c r="K103" s="123"/>
      <c r="L103" s="123"/>
      <c r="M103" s="123"/>
      <c r="N103" s="123"/>
      <c r="O103" s="126"/>
      <c r="P103" s="124"/>
      <c r="Q103" s="124"/>
      <c r="R103" s="124"/>
      <c r="S103" s="128"/>
      <c r="T103" s="128"/>
      <c r="U103" s="128"/>
      <c r="V103" s="128"/>
      <c r="W103" s="9"/>
      <c r="X103" s="30"/>
      <c r="Y103" s="30"/>
      <c r="AB103" s="1"/>
      <c r="AC103" s="1"/>
      <c r="AD103" s="1"/>
      <c r="AE103" s="1"/>
      <c r="AF103" s="1"/>
    </row>
    <row r="104" spans="2:32">
      <c r="B104" s="1"/>
      <c r="C104" s="1"/>
      <c r="E104" s="123"/>
      <c r="F104" s="123"/>
      <c r="G104" s="123"/>
      <c r="H104" s="123"/>
      <c r="I104" s="123"/>
      <c r="J104" s="123"/>
      <c r="K104" s="123"/>
      <c r="L104" s="123"/>
      <c r="M104" s="123"/>
      <c r="N104" s="123"/>
      <c r="O104" s="126"/>
      <c r="P104" s="124"/>
      <c r="Q104" s="124"/>
      <c r="R104" s="124"/>
      <c r="S104" s="128"/>
      <c r="T104" s="128"/>
      <c r="U104" s="128"/>
      <c r="V104" s="128"/>
      <c r="W104" s="9"/>
      <c r="X104" s="30"/>
      <c r="Y104" s="30"/>
      <c r="AB104" s="1"/>
      <c r="AC104" s="1"/>
      <c r="AD104" s="1"/>
      <c r="AE104" s="1"/>
      <c r="AF104" s="1"/>
    </row>
    <row r="105" spans="2:32">
      <c r="B105" s="1"/>
      <c r="C105" s="1"/>
      <c r="E105" s="123"/>
      <c r="F105" s="123"/>
      <c r="G105" s="123"/>
      <c r="H105" s="123"/>
      <c r="I105" s="123"/>
      <c r="J105" s="123"/>
      <c r="K105" s="123"/>
      <c r="L105" s="123"/>
      <c r="M105" s="123"/>
      <c r="N105" s="123"/>
      <c r="O105" s="126"/>
      <c r="P105" s="124"/>
      <c r="Q105" s="124"/>
      <c r="R105" s="124"/>
      <c r="S105" s="128"/>
      <c r="T105" s="128"/>
      <c r="U105" s="128"/>
      <c r="V105" s="128"/>
      <c r="W105" s="9"/>
      <c r="X105" s="30"/>
      <c r="Y105" s="30"/>
      <c r="AB105" s="1"/>
      <c r="AC105" s="1"/>
      <c r="AD105" s="1"/>
      <c r="AE105" s="1"/>
      <c r="AF105" s="1"/>
    </row>
    <row r="106" spans="2:32">
      <c r="B106" s="1"/>
      <c r="C106" s="1"/>
      <c r="E106" s="123"/>
      <c r="F106" s="123"/>
      <c r="G106" s="123"/>
      <c r="H106" s="123"/>
      <c r="I106" s="123"/>
      <c r="J106" s="123"/>
      <c r="K106" s="123"/>
      <c r="L106" s="123"/>
      <c r="M106" s="123"/>
      <c r="N106" s="123"/>
      <c r="O106" s="126"/>
      <c r="P106" s="124"/>
      <c r="Q106" s="124"/>
      <c r="R106" s="124"/>
      <c r="S106" s="128"/>
      <c r="T106" s="128"/>
      <c r="U106" s="128"/>
      <c r="V106" s="128"/>
      <c r="W106" s="9"/>
      <c r="X106" s="30"/>
      <c r="Y106" s="30"/>
      <c r="AB106" s="1"/>
      <c r="AC106" s="1"/>
      <c r="AD106" s="1"/>
      <c r="AE106" s="1"/>
      <c r="AF106" s="1"/>
    </row>
    <row r="107" spans="2:32">
      <c r="B107" s="1"/>
      <c r="C107" s="1"/>
      <c r="E107" s="123"/>
      <c r="F107" s="123"/>
      <c r="G107" s="123"/>
      <c r="H107" s="123"/>
      <c r="I107" s="123"/>
      <c r="J107" s="123"/>
      <c r="K107" s="123"/>
      <c r="L107" s="123"/>
      <c r="M107" s="123"/>
      <c r="N107" s="123"/>
      <c r="O107" s="126"/>
      <c r="P107" s="124"/>
      <c r="Q107" s="124"/>
      <c r="R107" s="124"/>
      <c r="S107" s="128"/>
      <c r="T107" s="128"/>
      <c r="U107" s="128"/>
      <c r="V107" s="128"/>
      <c r="W107" s="9"/>
      <c r="X107" s="30"/>
      <c r="Y107" s="30"/>
      <c r="AB107" s="1"/>
      <c r="AC107" s="1"/>
      <c r="AD107" s="1"/>
      <c r="AE107" s="1"/>
      <c r="AF107" s="1"/>
    </row>
    <row r="108" spans="2:32">
      <c r="B108" s="1"/>
      <c r="C108" s="1"/>
      <c r="E108" s="123"/>
      <c r="F108" s="123"/>
      <c r="G108" s="123"/>
      <c r="H108" s="123"/>
      <c r="I108" s="123"/>
      <c r="J108" s="123"/>
      <c r="K108" s="123"/>
      <c r="L108" s="123"/>
      <c r="M108" s="123"/>
      <c r="N108" s="123"/>
      <c r="O108" s="126"/>
      <c r="P108" s="124"/>
      <c r="Q108" s="124"/>
      <c r="R108" s="124"/>
      <c r="S108" s="128"/>
      <c r="T108" s="128"/>
      <c r="U108" s="128"/>
      <c r="V108" s="128"/>
      <c r="W108" s="9"/>
      <c r="X108" s="30"/>
      <c r="Y108" s="30"/>
      <c r="AB108" s="1"/>
      <c r="AC108" s="1"/>
      <c r="AD108" s="1"/>
      <c r="AE108" s="1"/>
      <c r="AF108" s="1"/>
    </row>
    <row r="109" spans="2:32">
      <c r="B109" s="1"/>
      <c r="C109" s="1"/>
      <c r="E109" s="123"/>
      <c r="F109" s="123"/>
      <c r="G109" s="123"/>
      <c r="H109" s="123"/>
      <c r="I109" s="123"/>
      <c r="J109" s="123"/>
      <c r="K109" s="123"/>
      <c r="L109" s="123"/>
      <c r="M109" s="123"/>
      <c r="N109" s="123"/>
      <c r="O109" s="126"/>
      <c r="P109" s="124"/>
      <c r="Q109" s="124"/>
      <c r="R109" s="124"/>
      <c r="S109" s="128"/>
      <c r="T109" s="128"/>
      <c r="U109" s="128"/>
      <c r="V109" s="128"/>
      <c r="W109" s="9"/>
      <c r="X109" s="30"/>
      <c r="Y109" s="30"/>
      <c r="AB109" s="1"/>
      <c r="AC109" s="1"/>
      <c r="AD109" s="1"/>
      <c r="AE109" s="1"/>
      <c r="AF109" s="1"/>
    </row>
    <row r="110" spans="2:32">
      <c r="B110" s="1"/>
      <c r="C110" s="1"/>
      <c r="E110" s="123"/>
      <c r="F110" s="123"/>
      <c r="G110" s="123"/>
      <c r="H110" s="123"/>
      <c r="I110" s="123"/>
      <c r="J110" s="123"/>
      <c r="K110" s="123"/>
      <c r="L110" s="123"/>
      <c r="M110" s="123"/>
      <c r="N110" s="123"/>
      <c r="O110" s="126"/>
      <c r="P110" s="124"/>
      <c r="Q110" s="124"/>
      <c r="R110" s="124"/>
      <c r="S110" s="128"/>
      <c r="T110" s="128"/>
      <c r="U110" s="128"/>
      <c r="V110" s="128"/>
      <c r="W110" s="9"/>
      <c r="X110" s="30"/>
      <c r="Y110" s="30"/>
      <c r="AB110" s="1"/>
      <c r="AC110" s="1"/>
      <c r="AD110" s="1"/>
      <c r="AE110" s="1"/>
      <c r="AF110" s="1"/>
    </row>
    <row r="111" spans="2:32">
      <c r="B111" s="1"/>
      <c r="C111" s="1"/>
      <c r="E111" s="123"/>
      <c r="F111" s="123"/>
      <c r="G111" s="123"/>
      <c r="H111" s="123"/>
      <c r="I111" s="123"/>
      <c r="J111" s="123"/>
      <c r="K111" s="123"/>
      <c r="L111" s="123"/>
      <c r="M111" s="123"/>
      <c r="N111" s="123"/>
      <c r="O111" s="126"/>
      <c r="P111" s="124"/>
      <c r="Q111" s="124"/>
      <c r="R111" s="124"/>
      <c r="S111" s="128"/>
      <c r="T111" s="128"/>
      <c r="U111" s="128"/>
      <c r="V111" s="128"/>
      <c r="W111" s="9"/>
      <c r="X111" s="30"/>
      <c r="Y111" s="30"/>
      <c r="AB111" s="1"/>
      <c r="AC111" s="1"/>
      <c r="AD111" s="1"/>
      <c r="AE111" s="1"/>
      <c r="AF111" s="1"/>
    </row>
    <row r="112" spans="2:32">
      <c r="B112" s="1"/>
      <c r="C112" s="1"/>
      <c r="E112" s="123"/>
      <c r="F112" s="123"/>
      <c r="G112" s="123"/>
      <c r="H112" s="123"/>
      <c r="I112" s="123"/>
      <c r="J112" s="123"/>
      <c r="K112" s="123"/>
      <c r="L112" s="123"/>
      <c r="M112" s="123"/>
      <c r="N112" s="123"/>
      <c r="O112" s="126"/>
      <c r="P112" s="124"/>
      <c r="Q112" s="124"/>
      <c r="R112" s="124"/>
      <c r="S112" s="128"/>
      <c r="T112" s="128"/>
      <c r="U112" s="128"/>
      <c r="V112" s="128"/>
      <c r="W112" s="9"/>
      <c r="X112" s="30"/>
      <c r="Y112" s="30"/>
      <c r="AB112" s="1"/>
      <c r="AC112" s="1"/>
      <c r="AD112" s="1"/>
      <c r="AE112" s="1"/>
      <c r="AF112" s="1"/>
    </row>
    <row r="113" spans="2:32">
      <c r="B113" s="1"/>
      <c r="C113" s="1"/>
      <c r="E113" s="123"/>
      <c r="F113" s="123"/>
      <c r="G113" s="123"/>
      <c r="H113" s="123"/>
      <c r="I113" s="123"/>
      <c r="J113" s="123"/>
      <c r="K113" s="123"/>
      <c r="L113" s="123"/>
      <c r="M113" s="123"/>
      <c r="N113" s="123"/>
      <c r="O113" s="126"/>
      <c r="P113" s="124"/>
      <c r="Q113" s="124"/>
      <c r="R113" s="124"/>
      <c r="S113" s="128"/>
      <c r="T113" s="128"/>
      <c r="U113" s="128"/>
      <c r="V113" s="128"/>
      <c r="W113" s="9"/>
      <c r="X113" s="30"/>
      <c r="Y113" s="30"/>
      <c r="AB113" s="1"/>
      <c r="AC113" s="1"/>
      <c r="AD113" s="1"/>
      <c r="AE113" s="1"/>
      <c r="AF113" s="1"/>
    </row>
    <row r="114" spans="2:32">
      <c r="B114" s="1"/>
      <c r="C114" s="1"/>
      <c r="E114" s="123"/>
      <c r="F114" s="123"/>
      <c r="G114" s="123"/>
      <c r="H114" s="123"/>
      <c r="I114" s="123"/>
      <c r="J114" s="123"/>
      <c r="K114" s="123"/>
      <c r="L114" s="123"/>
      <c r="M114" s="123"/>
      <c r="N114" s="123"/>
      <c r="O114" s="126"/>
      <c r="P114" s="124"/>
      <c r="Q114" s="124"/>
      <c r="R114" s="124"/>
      <c r="S114" s="128"/>
      <c r="T114" s="128"/>
      <c r="U114" s="128"/>
      <c r="V114" s="128"/>
      <c r="W114" s="9"/>
      <c r="X114" s="30"/>
      <c r="Y114" s="30"/>
      <c r="AB114" s="1"/>
      <c r="AC114" s="1"/>
      <c r="AD114" s="1"/>
      <c r="AE114" s="1"/>
      <c r="AF114" s="1"/>
    </row>
    <row r="115" spans="2:32">
      <c r="B115" s="1"/>
      <c r="C115" s="1"/>
      <c r="E115" s="123"/>
      <c r="F115" s="123"/>
      <c r="G115" s="123"/>
      <c r="H115" s="123"/>
      <c r="I115" s="123"/>
      <c r="J115" s="123"/>
      <c r="K115" s="123"/>
      <c r="L115" s="123"/>
      <c r="M115" s="123"/>
      <c r="N115" s="123"/>
      <c r="O115" s="126"/>
      <c r="P115" s="124"/>
      <c r="Q115" s="124"/>
      <c r="R115" s="124"/>
      <c r="S115" s="128"/>
      <c r="T115" s="128"/>
      <c r="U115" s="128"/>
      <c r="V115" s="128"/>
      <c r="W115" s="9"/>
      <c r="X115" s="30"/>
      <c r="Y115" s="30"/>
      <c r="AB115" s="1"/>
      <c r="AC115" s="1"/>
      <c r="AD115" s="1"/>
      <c r="AE115" s="1"/>
      <c r="AF115" s="1"/>
    </row>
    <row r="116" spans="2:32">
      <c r="B116" s="1"/>
      <c r="C116" s="1"/>
      <c r="E116" s="123"/>
      <c r="F116" s="123"/>
      <c r="G116" s="123"/>
      <c r="H116" s="123"/>
      <c r="I116" s="123"/>
      <c r="J116" s="123"/>
      <c r="K116" s="123"/>
      <c r="L116" s="123"/>
      <c r="M116" s="123"/>
      <c r="N116" s="123"/>
      <c r="O116" s="126"/>
      <c r="P116" s="124"/>
      <c r="Q116" s="124"/>
      <c r="R116" s="124"/>
      <c r="S116" s="128"/>
      <c r="T116" s="128"/>
      <c r="U116" s="128"/>
      <c r="V116" s="128"/>
      <c r="W116" s="9"/>
      <c r="X116" s="30"/>
      <c r="Y116" s="30"/>
      <c r="AB116" s="1"/>
      <c r="AC116" s="1"/>
      <c r="AD116" s="1"/>
      <c r="AE116" s="1"/>
      <c r="AF116" s="1"/>
    </row>
    <row r="117" spans="2:32">
      <c r="B117" s="1"/>
      <c r="C117" s="1"/>
      <c r="E117" s="123"/>
      <c r="F117" s="123"/>
      <c r="G117" s="123"/>
      <c r="H117" s="123"/>
      <c r="I117" s="123"/>
      <c r="J117" s="123"/>
      <c r="K117" s="123"/>
      <c r="L117" s="123"/>
      <c r="M117" s="123"/>
      <c r="N117" s="123"/>
      <c r="O117" s="126"/>
      <c r="P117" s="124"/>
      <c r="Q117" s="124"/>
      <c r="R117" s="124"/>
      <c r="S117" s="128"/>
      <c r="T117" s="128"/>
      <c r="U117" s="128"/>
      <c r="V117" s="128"/>
      <c r="W117" s="9"/>
      <c r="X117" s="30"/>
      <c r="Y117" s="30"/>
      <c r="AB117" s="1"/>
      <c r="AC117" s="1"/>
      <c r="AD117" s="1"/>
      <c r="AE117" s="1"/>
      <c r="AF117" s="1"/>
    </row>
    <row r="118" spans="2:32">
      <c r="B118" s="1"/>
      <c r="C118" s="1"/>
      <c r="E118" s="123"/>
      <c r="F118" s="123"/>
      <c r="G118" s="123"/>
      <c r="H118" s="123"/>
      <c r="I118" s="123"/>
      <c r="J118" s="123"/>
      <c r="K118" s="123"/>
      <c r="L118" s="123"/>
      <c r="M118" s="123"/>
      <c r="N118" s="123"/>
      <c r="O118" s="126"/>
      <c r="P118" s="124"/>
      <c r="Q118" s="124"/>
      <c r="R118" s="124"/>
      <c r="S118" s="128"/>
      <c r="T118" s="128"/>
      <c r="U118" s="128"/>
      <c r="V118" s="128"/>
      <c r="W118" s="9"/>
      <c r="X118" s="30"/>
      <c r="Y118" s="30"/>
      <c r="AB118" s="1"/>
      <c r="AC118" s="1"/>
      <c r="AD118" s="1"/>
      <c r="AE118" s="1"/>
      <c r="AF118" s="1"/>
    </row>
    <row r="119" spans="2:32">
      <c r="B119" s="1"/>
      <c r="C119" s="1"/>
      <c r="E119" s="123"/>
      <c r="F119" s="123"/>
      <c r="G119" s="123"/>
      <c r="H119" s="123"/>
      <c r="I119" s="123"/>
      <c r="J119" s="123"/>
      <c r="K119" s="123"/>
      <c r="L119" s="123"/>
      <c r="M119" s="123"/>
      <c r="N119" s="123"/>
      <c r="O119" s="126"/>
      <c r="P119" s="124"/>
      <c r="Q119" s="124"/>
      <c r="R119" s="124"/>
      <c r="S119" s="128"/>
      <c r="T119" s="128"/>
      <c r="U119" s="128"/>
      <c r="V119" s="128"/>
      <c r="W119" s="9"/>
      <c r="X119" s="30"/>
      <c r="Y119" s="30"/>
      <c r="AB119" s="1"/>
      <c r="AC119" s="1"/>
      <c r="AD119" s="1"/>
      <c r="AE119" s="1"/>
      <c r="AF119" s="1"/>
    </row>
    <row r="120" spans="2:32">
      <c r="B120" s="1"/>
      <c r="C120" s="1"/>
      <c r="E120" s="123"/>
      <c r="F120" s="123"/>
      <c r="G120" s="123"/>
      <c r="H120" s="123"/>
      <c r="I120" s="123"/>
      <c r="J120" s="123"/>
      <c r="K120" s="123"/>
      <c r="L120" s="123"/>
      <c r="M120" s="123"/>
      <c r="N120" s="123"/>
      <c r="O120" s="126"/>
      <c r="P120" s="124"/>
      <c r="Q120" s="124"/>
      <c r="R120" s="124"/>
      <c r="S120" s="128"/>
      <c r="T120" s="128"/>
      <c r="U120" s="128"/>
      <c r="V120" s="128"/>
      <c r="W120" s="9"/>
      <c r="X120" s="30"/>
      <c r="Y120" s="30"/>
      <c r="AB120" s="1"/>
      <c r="AC120" s="1"/>
      <c r="AD120" s="1"/>
      <c r="AE120" s="1"/>
      <c r="AF120" s="1"/>
    </row>
    <row r="121" spans="2:32">
      <c r="B121" s="1"/>
      <c r="C121" s="1"/>
      <c r="E121" s="123"/>
      <c r="F121" s="123"/>
      <c r="G121" s="123"/>
      <c r="H121" s="123"/>
      <c r="I121" s="123"/>
      <c r="J121" s="123"/>
      <c r="K121" s="123"/>
      <c r="L121" s="123"/>
      <c r="M121" s="123"/>
      <c r="N121" s="123"/>
      <c r="O121" s="126"/>
      <c r="P121" s="124"/>
      <c r="Q121" s="124"/>
      <c r="R121" s="124"/>
      <c r="S121" s="128"/>
      <c r="T121" s="128"/>
      <c r="U121" s="128"/>
      <c r="V121" s="128"/>
      <c r="W121" s="9"/>
      <c r="X121" s="30"/>
      <c r="Y121" s="30"/>
      <c r="AB121" s="1"/>
      <c r="AC121" s="1"/>
      <c r="AD121" s="1"/>
      <c r="AE121" s="1"/>
      <c r="AF121" s="1"/>
    </row>
    <row r="122" spans="2:32">
      <c r="B122" s="1"/>
      <c r="C122" s="1"/>
      <c r="E122" s="123"/>
      <c r="F122" s="123"/>
      <c r="G122" s="123"/>
      <c r="H122" s="123"/>
      <c r="I122" s="123"/>
      <c r="J122" s="123"/>
      <c r="K122" s="123"/>
      <c r="L122" s="123"/>
      <c r="M122" s="123"/>
      <c r="N122" s="123"/>
      <c r="O122" s="126"/>
      <c r="P122" s="124"/>
      <c r="Q122" s="124"/>
      <c r="R122" s="124"/>
      <c r="S122" s="128"/>
      <c r="T122" s="128"/>
      <c r="U122" s="128"/>
      <c r="V122" s="128"/>
      <c r="W122" s="9"/>
      <c r="X122" s="30"/>
      <c r="Y122" s="30"/>
      <c r="AB122" s="1"/>
      <c r="AC122" s="1"/>
      <c r="AD122" s="1"/>
      <c r="AE122" s="1"/>
      <c r="AF122" s="1"/>
    </row>
    <row r="123" spans="2:32">
      <c r="B123" s="1"/>
      <c r="C123" s="1"/>
      <c r="E123" s="123"/>
      <c r="F123" s="123"/>
      <c r="G123" s="123"/>
      <c r="H123" s="123"/>
      <c r="I123" s="123"/>
      <c r="J123" s="123"/>
      <c r="K123" s="123"/>
      <c r="L123" s="123"/>
      <c r="M123" s="123"/>
      <c r="N123" s="123"/>
      <c r="O123" s="126"/>
      <c r="P123" s="124"/>
      <c r="Q123" s="124"/>
      <c r="R123" s="124"/>
      <c r="S123" s="128"/>
      <c r="T123" s="128"/>
      <c r="U123" s="128"/>
      <c r="V123" s="128"/>
      <c r="W123" s="9"/>
      <c r="X123" s="30"/>
      <c r="Y123" s="30"/>
      <c r="AB123" s="1"/>
      <c r="AC123" s="1"/>
      <c r="AD123" s="1"/>
      <c r="AE123" s="1"/>
      <c r="AF123" s="1"/>
    </row>
    <row r="124" spans="2:32">
      <c r="B124" s="1"/>
      <c r="C124" s="1"/>
      <c r="E124" s="123"/>
      <c r="F124" s="123"/>
      <c r="G124" s="123"/>
      <c r="H124" s="123"/>
      <c r="I124" s="123"/>
      <c r="J124" s="123"/>
      <c r="K124" s="123"/>
      <c r="L124" s="123"/>
      <c r="M124" s="123"/>
      <c r="N124" s="123"/>
      <c r="O124" s="126"/>
      <c r="P124" s="124"/>
      <c r="Q124" s="124"/>
      <c r="R124" s="124"/>
      <c r="S124" s="128"/>
      <c r="T124" s="128"/>
      <c r="U124" s="128"/>
      <c r="V124" s="128"/>
      <c r="W124" s="9"/>
      <c r="X124" s="30"/>
      <c r="Y124" s="30"/>
      <c r="AB124" s="1"/>
      <c r="AC124" s="1"/>
      <c r="AD124" s="1"/>
      <c r="AE124" s="1"/>
      <c r="AF124" s="1"/>
    </row>
    <row r="125" spans="2:32">
      <c r="B125" s="1"/>
      <c r="C125" s="1"/>
      <c r="E125" s="123"/>
      <c r="F125" s="123"/>
      <c r="G125" s="123"/>
      <c r="H125" s="123"/>
      <c r="I125" s="123"/>
      <c r="J125" s="123"/>
      <c r="K125" s="123"/>
      <c r="L125" s="123"/>
      <c r="M125" s="123"/>
      <c r="N125" s="123"/>
      <c r="O125" s="126"/>
      <c r="P125" s="124"/>
      <c r="Q125" s="124"/>
      <c r="R125" s="124"/>
      <c r="S125" s="128"/>
      <c r="T125" s="128"/>
      <c r="U125" s="128"/>
      <c r="V125" s="128"/>
      <c r="W125" s="9"/>
      <c r="X125" s="30"/>
      <c r="Y125" s="30"/>
      <c r="AB125" s="1"/>
      <c r="AC125" s="1"/>
      <c r="AD125" s="1"/>
      <c r="AE125" s="1"/>
      <c r="AF125" s="1"/>
    </row>
    <row r="126" spans="2:32">
      <c r="B126" s="1"/>
      <c r="C126" s="1"/>
      <c r="E126" s="123"/>
      <c r="F126" s="123"/>
      <c r="G126" s="123"/>
      <c r="H126" s="123"/>
      <c r="I126" s="123"/>
      <c r="J126" s="123"/>
      <c r="K126" s="123"/>
      <c r="L126" s="123"/>
      <c r="M126" s="123"/>
      <c r="N126" s="123"/>
      <c r="O126" s="126"/>
      <c r="P126" s="124"/>
      <c r="Q126" s="124"/>
      <c r="R126" s="124"/>
      <c r="S126" s="128"/>
      <c r="T126" s="128"/>
      <c r="U126" s="128"/>
      <c r="V126" s="128"/>
      <c r="W126" s="9"/>
      <c r="X126" s="30"/>
      <c r="Y126" s="30"/>
      <c r="AB126" s="1"/>
      <c r="AC126" s="1"/>
      <c r="AD126" s="1"/>
      <c r="AE126" s="1"/>
      <c r="AF126" s="1"/>
    </row>
    <row r="127" spans="2:32">
      <c r="B127" s="1"/>
      <c r="C127" s="1"/>
      <c r="E127" s="123"/>
      <c r="F127" s="123"/>
      <c r="G127" s="123"/>
      <c r="H127" s="123"/>
      <c r="I127" s="123"/>
      <c r="J127" s="123"/>
      <c r="K127" s="123"/>
      <c r="L127" s="123"/>
      <c r="M127" s="123"/>
      <c r="N127" s="123"/>
      <c r="O127" s="126"/>
      <c r="P127" s="124"/>
      <c r="Q127" s="124"/>
      <c r="R127" s="124"/>
      <c r="S127" s="128"/>
      <c r="T127" s="128"/>
      <c r="U127" s="128"/>
      <c r="V127" s="128"/>
      <c r="W127" s="9"/>
      <c r="X127" s="30"/>
      <c r="Y127" s="30"/>
      <c r="AB127" s="1"/>
      <c r="AC127" s="1"/>
      <c r="AD127" s="1"/>
      <c r="AE127" s="1"/>
      <c r="AF127" s="1"/>
    </row>
    <row r="128" spans="2:32">
      <c r="B128" s="1"/>
      <c r="C128" s="1"/>
      <c r="E128" s="123"/>
      <c r="F128" s="123"/>
      <c r="G128" s="123"/>
      <c r="H128" s="123"/>
      <c r="I128" s="123"/>
      <c r="J128" s="123"/>
      <c r="K128" s="123"/>
      <c r="L128" s="123"/>
      <c r="M128" s="123"/>
      <c r="N128" s="123"/>
      <c r="O128" s="126"/>
      <c r="P128" s="124"/>
      <c r="Q128" s="124"/>
      <c r="R128" s="124"/>
      <c r="S128" s="128"/>
      <c r="T128" s="128"/>
      <c r="U128" s="128"/>
      <c r="V128" s="128"/>
      <c r="W128" s="9"/>
      <c r="X128" s="30"/>
      <c r="Y128" s="30"/>
      <c r="AB128" s="1"/>
      <c r="AC128" s="1"/>
      <c r="AD128" s="1"/>
      <c r="AE128" s="1"/>
      <c r="AF128" s="1"/>
    </row>
    <row r="129" spans="1:256">
      <c r="B129" s="1"/>
      <c r="C129" s="1"/>
      <c r="E129" s="123"/>
      <c r="F129" s="123"/>
      <c r="G129" s="123"/>
      <c r="H129" s="123"/>
      <c r="I129" s="123"/>
      <c r="J129" s="123"/>
      <c r="K129" s="123"/>
      <c r="L129" s="123"/>
      <c r="M129" s="123"/>
      <c r="N129" s="123"/>
      <c r="O129" s="126"/>
      <c r="P129" s="124"/>
      <c r="Q129" s="124"/>
      <c r="R129" s="124"/>
      <c r="S129" s="128"/>
      <c r="T129" s="128"/>
      <c r="U129" s="128"/>
      <c r="V129" s="128"/>
      <c r="W129" s="9"/>
      <c r="X129" s="30"/>
      <c r="Y129" s="30"/>
      <c r="AB129" s="1"/>
      <c r="AC129" s="1"/>
      <c r="AD129" s="1"/>
      <c r="AE129" s="1"/>
      <c r="AF129" s="1"/>
    </row>
    <row r="130" spans="1:256">
      <c r="B130" s="1"/>
      <c r="C130" s="1"/>
      <c r="E130" s="123"/>
      <c r="F130" s="123"/>
      <c r="G130" s="123"/>
      <c r="H130" s="123"/>
      <c r="I130" s="123"/>
      <c r="J130" s="123"/>
      <c r="K130" s="123"/>
      <c r="L130" s="123"/>
      <c r="M130" s="123"/>
      <c r="N130" s="123"/>
      <c r="O130" s="126"/>
      <c r="P130" s="124"/>
      <c r="Q130" s="124"/>
      <c r="R130" s="124"/>
      <c r="S130" s="128"/>
      <c r="T130" s="128"/>
      <c r="U130" s="128"/>
      <c r="V130" s="128"/>
      <c r="W130" s="9"/>
      <c r="X130" s="30"/>
      <c r="Y130" s="30"/>
      <c r="AB130" s="1"/>
      <c r="AC130" s="1"/>
      <c r="AD130" s="1"/>
      <c r="AE130" s="1"/>
      <c r="AF130" s="1"/>
    </row>
    <row r="131" spans="1:256">
      <c r="B131" s="1"/>
      <c r="C131" s="1"/>
      <c r="E131" s="123"/>
      <c r="F131" s="123"/>
      <c r="G131" s="123"/>
      <c r="H131" s="123"/>
      <c r="I131" s="123"/>
      <c r="J131" s="123"/>
      <c r="K131" s="123"/>
      <c r="L131" s="123"/>
      <c r="M131" s="123"/>
      <c r="N131" s="123"/>
      <c r="O131" s="126"/>
      <c r="P131" s="124"/>
      <c r="Q131" s="124"/>
      <c r="R131" s="124"/>
      <c r="S131" s="128"/>
      <c r="T131" s="128"/>
      <c r="U131" s="128"/>
      <c r="V131" s="128"/>
      <c r="W131" s="9"/>
      <c r="X131" s="30"/>
      <c r="Y131" s="30"/>
      <c r="AB131" s="1"/>
      <c r="AC131" s="1"/>
      <c r="AD131" s="1"/>
      <c r="AE131" s="1"/>
      <c r="AF131" s="1"/>
    </row>
    <row r="132" spans="1:256">
      <c r="B132" s="1"/>
      <c r="C132" s="1"/>
      <c r="E132" s="123"/>
      <c r="F132" s="123"/>
      <c r="G132" s="123"/>
      <c r="H132" s="123"/>
      <c r="I132" s="123"/>
      <c r="J132" s="123"/>
      <c r="K132" s="123"/>
      <c r="L132" s="123"/>
      <c r="M132" s="123"/>
      <c r="N132" s="123"/>
      <c r="O132" s="126"/>
      <c r="P132" s="124"/>
      <c r="Q132" s="124"/>
      <c r="R132" s="124"/>
      <c r="S132" s="128"/>
      <c r="T132" s="128"/>
      <c r="U132" s="128"/>
      <c r="V132" s="128"/>
      <c r="W132" s="9"/>
      <c r="X132" s="30"/>
      <c r="Y132" s="30"/>
      <c r="AB132" s="1"/>
      <c r="AC132" s="1"/>
      <c r="AD132" s="1"/>
      <c r="AE132" s="1"/>
      <c r="AF132" s="1"/>
    </row>
    <row r="133" spans="1:256">
      <c r="B133" s="1"/>
      <c r="C133" s="1"/>
      <c r="E133" s="123"/>
      <c r="F133" s="123"/>
      <c r="G133" s="123"/>
      <c r="H133" s="123"/>
      <c r="I133" s="123"/>
      <c r="J133" s="123"/>
      <c r="K133" s="123"/>
      <c r="L133" s="123"/>
      <c r="M133" s="123"/>
      <c r="N133" s="123"/>
      <c r="O133" s="126"/>
      <c r="P133" s="124"/>
      <c r="Q133" s="124"/>
      <c r="R133" s="124"/>
      <c r="S133" s="128"/>
      <c r="T133" s="128"/>
      <c r="U133" s="128"/>
      <c r="V133" s="128"/>
      <c r="W133" s="9"/>
      <c r="X133" s="30"/>
      <c r="Y133" s="30"/>
      <c r="AB133" s="1"/>
      <c r="AC133" s="1"/>
      <c r="AD133" s="1"/>
      <c r="AE133" s="1"/>
      <c r="AF133" s="1"/>
    </row>
    <row r="134" spans="1:256">
      <c r="B134" s="1"/>
      <c r="C134" s="1"/>
      <c r="E134" s="123"/>
      <c r="F134" s="123"/>
      <c r="G134" s="123"/>
      <c r="H134" s="123"/>
      <c r="I134" s="123"/>
      <c r="J134" s="123"/>
      <c r="K134" s="123"/>
      <c r="L134" s="123"/>
      <c r="M134" s="123"/>
      <c r="N134" s="123"/>
      <c r="O134" s="126"/>
      <c r="P134" s="124"/>
      <c r="Q134" s="124"/>
      <c r="R134" s="124"/>
      <c r="S134" s="128"/>
      <c r="T134" s="128"/>
      <c r="U134" s="128"/>
      <c r="V134" s="128"/>
      <c r="W134" s="9"/>
      <c r="X134" s="30"/>
      <c r="Y134" s="30"/>
      <c r="AB134" s="1"/>
      <c r="AC134" s="1"/>
      <c r="AD134" s="1"/>
      <c r="AE134" s="1"/>
      <c r="AF134" s="1"/>
    </row>
    <row r="135" spans="1:256">
      <c r="B135" s="1"/>
      <c r="C135" s="1"/>
      <c r="E135" s="123"/>
      <c r="F135" s="123"/>
      <c r="G135" s="123"/>
      <c r="H135" s="123"/>
      <c r="I135" s="123"/>
      <c r="J135" s="123"/>
      <c r="K135" s="123"/>
      <c r="L135" s="123"/>
      <c r="M135" s="123"/>
      <c r="N135" s="123"/>
      <c r="O135" s="126"/>
      <c r="P135" s="124"/>
      <c r="Q135" s="124"/>
      <c r="R135" s="124"/>
      <c r="S135" s="128"/>
      <c r="T135" s="128"/>
      <c r="U135" s="128"/>
      <c r="V135" s="128"/>
      <c r="W135" s="9"/>
      <c r="X135" s="30"/>
      <c r="Y135" s="30"/>
      <c r="AB135" s="1"/>
      <c r="AC135" s="1"/>
      <c r="AD135" s="1"/>
      <c r="AE135" s="1"/>
      <c r="AF135" s="1"/>
    </row>
    <row r="136" spans="1:256">
      <c r="B136" s="1"/>
      <c r="C136" s="1"/>
      <c r="E136" s="123"/>
      <c r="F136" s="123"/>
      <c r="G136" s="123"/>
      <c r="H136" s="123"/>
      <c r="I136" s="123"/>
      <c r="J136" s="123"/>
      <c r="K136" s="123"/>
      <c r="L136" s="123"/>
      <c r="M136" s="123"/>
      <c r="N136" s="123"/>
      <c r="O136" s="126"/>
      <c r="P136" s="124"/>
      <c r="Q136" s="124"/>
      <c r="R136" s="124"/>
      <c r="S136" s="128"/>
      <c r="T136" s="128"/>
      <c r="U136" s="128"/>
      <c r="V136" s="128"/>
      <c r="W136" s="9"/>
      <c r="X136" s="30"/>
      <c r="Y136" s="30"/>
      <c r="AB136" s="1"/>
      <c r="AC136" s="1"/>
      <c r="AD136" s="1"/>
      <c r="AE136" s="1"/>
      <c r="AF136" s="1"/>
    </row>
    <row r="137" spans="1:256">
      <c r="B137" s="1"/>
      <c r="C137" s="1"/>
      <c r="E137" s="123"/>
      <c r="F137" s="123"/>
      <c r="G137" s="123"/>
      <c r="H137" s="123"/>
      <c r="I137" s="123"/>
      <c r="J137" s="123"/>
      <c r="K137" s="123"/>
      <c r="L137" s="123"/>
      <c r="M137" s="123"/>
      <c r="N137" s="123"/>
      <c r="O137" s="126"/>
      <c r="P137" s="124"/>
      <c r="Q137" s="124"/>
      <c r="R137" s="124"/>
      <c r="S137" s="128"/>
      <c r="T137" s="128"/>
      <c r="U137" s="128"/>
      <c r="V137" s="128"/>
      <c r="W137" s="9"/>
      <c r="X137" s="30"/>
      <c r="Y137" s="30"/>
      <c r="AB137" s="1"/>
      <c r="AC137" s="1"/>
      <c r="AD137" s="1"/>
      <c r="AE137" s="1"/>
      <c r="AF137" s="1"/>
    </row>
    <row r="138" spans="1:256">
      <c r="E138" s="123"/>
      <c r="F138" s="123"/>
      <c r="G138" s="123"/>
      <c r="H138" s="123"/>
      <c r="I138" s="123"/>
      <c r="J138" s="123"/>
      <c r="K138" s="123"/>
      <c r="L138" s="123"/>
      <c r="M138" s="123"/>
      <c r="N138" s="123"/>
      <c r="O138" s="126"/>
      <c r="P138" s="124"/>
      <c r="Q138" s="124"/>
      <c r="R138" s="124"/>
      <c r="S138" s="128"/>
      <c r="T138" s="128"/>
      <c r="U138" s="128"/>
      <c r="V138" s="128"/>
      <c r="W138" s="9"/>
      <c r="X138" s="30"/>
      <c r="Y138" s="30"/>
      <c r="AB138" s="1"/>
      <c r="AC138" s="1"/>
      <c r="AD138" s="1"/>
      <c r="AE138" s="1"/>
      <c r="AF138" s="1"/>
    </row>
    <row r="139" spans="1:256">
      <c r="E139" s="123"/>
      <c r="F139" s="123"/>
      <c r="G139" s="123"/>
      <c r="H139" s="123"/>
      <c r="I139" s="123"/>
      <c r="J139" s="123"/>
      <c r="K139" s="123"/>
      <c r="L139" s="123"/>
      <c r="M139" s="123"/>
      <c r="N139" s="123"/>
      <c r="O139" s="126"/>
      <c r="P139" s="124"/>
      <c r="Q139" s="124"/>
      <c r="R139" s="124"/>
      <c r="S139" s="128"/>
      <c r="T139" s="128"/>
      <c r="U139" s="128"/>
      <c r="V139" s="128"/>
      <c r="W139" s="9"/>
      <c r="X139" s="30"/>
      <c r="Y139" s="30"/>
      <c r="AB139" s="1"/>
      <c r="AC139" s="1"/>
      <c r="AD139" s="1"/>
      <c r="AE139" s="1"/>
      <c r="AF139" s="1"/>
    </row>
    <row r="140" spans="1:256">
      <c r="E140" s="123"/>
      <c r="F140" s="123"/>
      <c r="G140" s="123"/>
      <c r="H140" s="123"/>
      <c r="I140" s="123"/>
      <c r="J140" s="123"/>
      <c r="K140" s="123"/>
      <c r="L140" s="123"/>
      <c r="M140" s="123"/>
      <c r="N140" s="123"/>
      <c r="O140" s="126"/>
      <c r="P140" s="124"/>
      <c r="Q140" s="124"/>
      <c r="R140" s="124"/>
      <c r="S140" s="128"/>
      <c r="T140" s="128"/>
      <c r="U140" s="128"/>
      <c r="V140" s="128"/>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00" priority="14" stopIfTrue="1" operator="greaterThanOrEqual">
      <formula>#REF!</formula>
    </cfRule>
  </conditionalFormatting>
  <conditionalFormatting sqref="G60:H65 O60:P65">
    <cfRule type="cellIs" dxfId="99" priority="13" stopIfTrue="1" operator="greaterThanOrEqual">
      <formula>#REF!</formula>
    </cfRule>
  </conditionalFormatting>
  <conditionalFormatting sqref="O65:P65 O60:P61">
    <cfRule type="expression" dxfId="98" priority="12" stopIfTrue="1">
      <formula>#REF!=""</formula>
    </cfRule>
  </conditionalFormatting>
  <conditionalFormatting sqref="O58:P58 O60:P61 G60:H65">
    <cfRule type="expression" dxfId="97" priority="11" stopIfTrue="1">
      <formula>#REF!=""</formula>
    </cfRule>
  </conditionalFormatting>
  <conditionalFormatting sqref="R11:U11">
    <cfRule type="expression" dxfId="96" priority="10" stopIfTrue="1">
      <formula>$J$11=#REF!</formula>
    </cfRule>
  </conditionalFormatting>
  <conditionalFormatting sqref="G60:H65">
    <cfRule type="expression" dxfId="95" priority="9" stopIfTrue="1">
      <formula>#REF!=""</formula>
    </cfRule>
  </conditionalFormatting>
  <conditionalFormatting sqref="G58:H58">
    <cfRule type="expression" dxfId="94" priority="8" stopIfTrue="1">
      <formula>#REF!=""</formula>
    </cfRule>
  </conditionalFormatting>
  <conditionalFormatting sqref="O62:P62">
    <cfRule type="expression" dxfId="93" priority="7" stopIfTrue="1">
      <formula>#REF!=""</formula>
    </cfRule>
  </conditionalFormatting>
  <conditionalFormatting sqref="O62:P62">
    <cfRule type="expression" dxfId="92" priority="6" stopIfTrue="1">
      <formula>#REF!=""</formula>
    </cfRule>
  </conditionalFormatting>
  <conditionalFormatting sqref="O63:P64">
    <cfRule type="expression" dxfId="91" priority="5" stopIfTrue="1">
      <formula>#REF!=""</formula>
    </cfRule>
  </conditionalFormatting>
  <conditionalFormatting sqref="O63:P64">
    <cfRule type="expression" dxfId="90" priority="4" stopIfTrue="1">
      <formula>#REF!=""</formula>
    </cfRule>
  </conditionalFormatting>
  <conditionalFormatting sqref="O65:P65">
    <cfRule type="expression" dxfId="89" priority="3" stopIfTrue="1">
      <formula>#REF!=""</formula>
    </cfRule>
  </conditionalFormatting>
  <conditionalFormatting sqref="G58:H58 O58:P58 O60:P65 G60:H65">
    <cfRule type="expression" dxfId="88" priority="2" stopIfTrue="1">
      <formula>#REF!=""</formula>
    </cfRule>
  </conditionalFormatting>
  <conditionalFormatting sqref="G58:H58 O58:P58 O60:P65 G60:H65">
    <cfRule type="cellIs" dxfId="87"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6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60"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72"/>
      <c r="E1" s="273"/>
      <c r="F1" s="273"/>
      <c r="G1" s="273"/>
      <c r="H1" s="273"/>
      <c r="I1" s="273"/>
      <c r="T1" s="5"/>
      <c r="U1" s="5" t="s">
        <v>104</v>
      </c>
    </row>
    <row r="2" spans="1:256">
      <c r="D2" s="272"/>
      <c r="E2" s="273"/>
      <c r="F2" s="273"/>
      <c r="G2" s="273"/>
      <c r="H2" s="273"/>
      <c r="I2" s="273"/>
      <c r="T2" s="5"/>
      <c r="U2" s="5"/>
    </row>
    <row r="3" spans="1:256">
      <c r="D3" s="273"/>
      <c r="E3" s="273"/>
      <c r="F3" s="273"/>
      <c r="G3" s="273"/>
      <c r="H3" s="273"/>
      <c r="I3" s="273"/>
      <c r="S3" s="10"/>
      <c r="T3" s="7" t="s">
        <v>105</v>
      </c>
      <c r="U3" s="129"/>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30" t="s">
        <v>163</v>
      </c>
      <c r="U6" s="20"/>
    </row>
    <row r="7" spans="1:256" ht="36" customHeight="1">
      <c r="D7" s="9"/>
      <c r="E7" s="323" t="e">
        <f>#REF!</f>
        <v>#REF!</v>
      </c>
      <c r="F7" s="323"/>
      <c r="G7" s="323"/>
      <c r="H7" s="323"/>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75" t="s">
        <v>1</v>
      </c>
      <c r="E9" s="275"/>
      <c r="F9" s="275"/>
      <c r="G9" s="275"/>
      <c r="H9" s="275"/>
      <c r="I9" s="275"/>
      <c r="J9" s="275"/>
      <c r="K9" s="275"/>
      <c r="L9" s="275"/>
      <c r="M9" s="275"/>
      <c r="N9" s="275"/>
      <c r="O9" s="275"/>
      <c r="P9" s="275"/>
      <c r="Q9" s="275"/>
      <c r="R9" s="275"/>
      <c r="S9" s="275"/>
      <c r="T9" s="275"/>
      <c r="U9" s="27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75" t="s">
        <v>2</v>
      </c>
      <c r="E10" s="275"/>
      <c r="F10" s="275"/>
      <c r="G10" s="275"/>
      <c r="H10" s="275"/>
      <c r="I10" s="275"/>
      <c r="J10" s="275"/>
      <c r="K10" s="275"/>
      <c r="L10" s="275"/>
      <c r="M10" s="275"/>
      <c r="N10" s="275"/>
      <c r="O10" s="275"/>
      <c r="P10" s="275"/>
      <c r="Q10" s="275"/>
      <c r="R10" s="275"/>
      <c r="S10" s="275"/>
      <c r="T10" s="275"/>
      <c r="U10" s="275"/>
      <c r="V10" s="21"/>
      <c r="W10" s="21"/>
      <c r="X10" s="131"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17.25" customHeight="1">
      <c r="I11" s="14" t="s">
        <v>5</v>
      </c>
      <c r="J11" s="270" t="s">
        <v>109</v>
      </c>
      <c r="K11" s="270"/>
      <c r="L11" s="270"/>
      <c r="M11" s="270"/>
      <c r="N11" s="270"/>
      <c r="Q11" s="14"/>
      <c r="R11" s="277"/>
      <c r="S11" s="277"/>
      <c r="T11" s="277"/>
      <c r="U11" s="277"/>
    </row>
    <row r="12" spans="1:256" ht="27" customHeight="1">
      <c r="D12" s="279" t="s">
        <v>110</v>
      </c>
      <c r="E12" s="320"/>
      <c r="F12" s="320"/>
      <c r="G12" s="320"/>
      <c r="H12" s="320"/>
      <c r="I12" s="321" t="str">
        <f>X12</f>
        <v>Строительство ВЛИ-0,38 кВ от ТП-10/0,4кВ № 4175, ПС №829 "Время", в т.ч. ПИР, МО, Солнечногорский р-н, д. Веревское</v>
      </c>
      <c r="J12" s="321"/>
      <c r="K12" s="321"/>
      <c r="L12" s="321"/>
      <c r="M12" s="321"/>
      <c r="N12" s="321"/>
      <c r="O12" s="321"/>
      <c r="P12" s="321"/>
      <c r="Q12" s="321"/>
      <c r="R12" s="321"/>
      <c r="S12" s="321"/>
      <c r="T12" s="321"/>
      <c r="U12" s="321"/>
      <c r="X12" s="133" t="s">
        <v>207</v>
      </c>
      <c r="Y12" s="1" t="s">
        <v>7</v>
      </c>
    </row>
    <row r="13" spans="1:256">
      <c r="E13" s="53"/>
      <c r="F13" s="53"/>
      <c r="G13" s="53" t="s">
        <v>112</v>
      </c>
      <c r="X13" s="134"/>
    </row>
    <row r="14" spans="1:256" ht="15.75">
      <c r="E14" s="53"/>
      <c r="F14" s="285" t="str">
        <f>CONCATENATE("Код SAP ",X14)</f>
        <v>Код SAP I-285613</v>
      </c>
      <c r="G14" s="322"/>
      <c r="H14" s="322"/>
      <c r="I14" s="322"/>
      <c r="X14" s="133" t="s">
        <v>208</v>
      </c>
      <c r="Y14" s="1" t="s">
        <v>8</v>
      </c>
    </row>
    <row r="15" spans="1:256" ht="23.25" customHeight="1">
      <c r="G15" s="10" t="s">
        <v>114</v>
      </c>
      <c r="H15" s="270" t="s">
        <v>115</v>
      </c>
      <c r="I15" s="270"/>
      <c r="J15" s="270"/>
      <c r="K15" s="270"/>
      <c r="N15" s="30"/>
      <c r="O15" s="30"/>
      <c r="P15" s="14" t="s">
        <v>116</v>
      </c>
      <c r="Q15" s="270"/>
      <c r="R15" s="270"/>
      <c r="S15" s="270"/>
      <c r="T15" s="270"/>
      <c r="U15" s="270"/>
      <c r="X15" s="133" t="s">
        <v>193</v>
      </c>
      <c r="Y15" s="1" t="s">
        <v>12</v>
      </c>
    </row>
    <row r="16" spans="1:256" ht="15.75">
      <c r="H16" s="30"/>
      <c r="I16" s="14" t="s">
        <v>118</v>
      </c>
      <c r="J16" s="317" t="s">
        <v>119</v>
      </c>
      <c r="K16" s="317"/>
      <c r="P16" s="14" t="s">
        <v>120</v>
      </c>
      <c r="Q16" s="318"/>
      <c r="R16" s="318"/>
      <c r="S16" s="318"/>
      <c r="T16" s="318"/>
      <c r="U16" s="318"/>
      <c r="X16" s="151">
        <v>0.16</v>
      </c>
      <c r="Y16" s="1" t="s">
        <v>14</v>
      </c>
      <c r="AB16" s="1"/>
      <c r="AC16" s="1"/>
      <c r="AD16" s="1"/>
      <c r="AE16" s="1"/>
      <c r="AF16" s="1"/>
    </row>
    <row r="17" spans="1:256" ht="15.75">
      <c r="H17" s="30"/>
      <c r="I17" s="30"/>
      <c r="J17" s="30"/>
      <c r="K17" s="14" t="s">
        <v>122</v>
      </c>
      <c r="L17" s="319"/>
      <c r="M17" s="319"/>
      <c r="N17" s="319"/>
      <c r="O17" s="319"/>
      <c r="P17" s="319"/>
      <c r="Q17" s="319"/>
      <c r="R17" s="319"/>
      <c r="S17" s="319"/>
      <c r="T17" s="319"/>
      <c r="U17" s="319"/>
      <c r="X17" s="54">
        <v>44938</v>
      </c>
      <c r="Y17" s="1" t="s">
        <v>15</v>
      </c>
      <c r="AB17" s="1"/>
      <c r="AC17" s="1"/>
      <c r="AD17" s="1"/>
      <c r="AE17" s="1"/>
      <c r="AF17" s="1"/>
    </row>
    <row r="18" spans="1:256" ht="15.75">
      <c r="D18" s="26" t="s">
        <v>123</v>
      </c>
      <c r="E18" s="56"/>
      <c r="F18" s="56"/>
      <c r="G18" s="56"/>
      <c r="H18" s="56"/>
      <c r="I18" s="56"/>
      <c r="J18" s="56"/>
      <c r="K18" s="56"/>
      <c r="L18" s="56"/>
      <c r="M18" s="56"/>
      <c r="N18" s="56"/>
      <c r="O18" s="56"/>
      <c r="P18" s="56"/>
      <c r="Q18" s="56"/>
      <c r="R18" s="56"/>
      <c r="S18" s="56"/>
      <c r="T18" s="56"/>
      <c r="U18" s="56"/>
      <c r="X18" s="52">
        <v>18151.490000000002</v>
      </c>
      <c r="Y18" s="1" t="s">
        <v>17</v>
      </c>
    </row>
    <row r="19" spans="1:256" ht="19.5" customHeight="1">
      <c r="D19" s="269" t="s">
        <v>16</v>
      </c>
      <c r="E19" s="269"/>
      <c r="F19" s="269"/>
      <c r="H19" s="270" t="s">
        <v>124</v>
      </c>
      <c r="I19" s="270"/>
      <c r="J19" s="270"/>
      <c r="L19" s="270"/>
      <c r="M19" s="270"/>
      <c r="N19" s="270"/>
      <c r="P19" s="263" t="str">
        <f>X15</f>
        <v>МО, Солнечногорский р-н, д. Веревское</v>
      </c>
      <c r="Q19" s="263"/>
      <c r="R19" s="263"/>
      <c r="S19" s="263"/>
      <c r="T19" s="263"/>
      <c r="U19" s="263"/>
      <c r="X19" s="52">
        <v>266529.56</v>
      </c>
      <c r="Y19" s="1" t="s">
        <v>125</v>
      </c>
    </row>
    <row r="20" spans="1:256" ht="15.75">
      <c r="D20" s="262" t="s">
        <v>18</v>
      </c>
      <c r="E20" s="262"/>
      <c r="F20" s="262"/>
      <c r="I20" s="47" t="s">
        <v>19</v>
      </c>
      <c r="M20" s="47" t="s">
        <v>20</v>
      </c>
      <c r="Q20" s="47" t="s">
        <v>21</v>
      </c>
      <c r="X20" s="133" t="s">
        <v>209</v>
      </c>
      <c r="Y20" s="1" t="s">
        <v>24</v>
      </c>
    </row>
    <row r="21" spans="1:256">
      <c r="D21" s="53"/>
      <c r="E21" s="53"/>
      <c r="F21" s="53"/>
      <c r="I21" s="47"/>
      <c r="M21" s="47"/>
      <c r="Q21" s="47"/>
    </row>
    <row r="22" spans="1:256" ht="15.75">
      <c r="F22" s="10" t="s">
        <v>23</v>
      </c>
      <c r="G22" s="263" t="str">
        <f>CONCATENATE("Выполнение ",X10)</f>
        <v>Выполнение ПИР, СМР, ПНР</v>
      </c>
      <c r="H22" s="263"/>
      <c r="I22" s="263"/>
      <c r="J22" s="263"/>
      <c r="K22" s="263"/>
      <c r="L22" s="263"/>
      <c r="M22" s="263"/>
      <c r="N22" s="263"/>
      <c r="O22" s="263"/>
      <c r="P22" s="263"/>
      <c r="Q22" s="263"/>
      <c r="R22" s="263"/>
      <c r="S22" s="263"/>
      <c r="T22" s="263"/>
      <c r="U22" s="263"/>
      <c r="X22" s="54"/>
    </row>
    <row r="23" spans="1:256">
      <c r="D23" s="316" t="s">
        <v>127</v>
      </c>
      <c r="E23" s="316"/>
      <c r="F23" s="316"/>
      <c r="H23" s="50" t="s">
        <v>128</v>
      </c>
      <c r="I23" s="266" t="str">
        <f>I12</f>
        <v>Строительство ВЛИ-0,38 кВ от ТП-10/0,4кВ № 4175, ПС №829 "Время", в т.ч. ПИР, МО, Солнечногорский р-н, д. Веревское</v>
      </c>
      <c r="J23" s="266"/>
      <c r="K23" s="266"/>
      <c r="L23" s="266"/>
      <c r="M23" s="266"/>
      <c r="N23" s="266"/>
      <c r="O23" s="266"/>
      <c r="P23" s="266"/>
      <c r="Q23" s="266"/>
      <c r="R23" s="266"/>
      <c r="S23" s="266"/>
      <c r="T23" s="266"/>
      <c r="U23" s="266"/>
    </row>
    <row r="24" spans="1:256">
      <c r="D24" s="53"/>
      <c r="E24" s="53"/>
      <c r="F24" s="53"/>
      <c r="G24" s="30"/>
    </row>
    <row r="25" spans="1:256" ht="18.75" customHeight="1">
      <c r="D25" s="26" t="s">
        <v>26</v>
      </c>
      <c r="E25" s="56"/>
      <c r="F25" s="56"/>
      <c r="G25" s="30"/>
      <c r="I25" s="263" t="str">
        <f>CONCATENATE("ТУ №",X20,": Строительство ВЛ-0,4 кВ протяженностью ",X16," км")</f>
        <v>ТУ №С8-22-303-88141(236508): Строительство ВЛ-0,4 кВ протяженностью 0,16 км</v>
      </c>
      <c r="J25" s="263"/>
      <c r="K25" s="263"/>
      <c r="L25" s="263"/>
      <c r="M25" s="263"/>
      <c r="N25" s="263"/>
      <c r="O25" s="263"/>
      <c r="P25" s="263"/>
      <c r="Q25" s="263"/>
      <c r="R25" s="263"/>
      <c r="S25" s="263"/>
      <c r="T25" s="263"/>
      <c r="U25" s="263"/>
    </row>
    <row r="26" spans="1:256" ht="20.25" customHeight="1">
      <c r="B26" s="58" t="s">
        <v>27</v>
      </c>
      <c r="C26" s="58" t="s">
        <v>28</v>
      </c>
      <c r="D26" s="257" t="s">
        <v>29</v>
      </c>
      <c r="E26" s="257"/>
      <c r="F26" s="257"/>
      <c r="G26" s="257"/>
      <c r="H26" s="257"/>
      <c r="I26" s="257"/>
      <c r="J26" s="257"/>
      <c r="K26" s="257"/>
      <c r="L26" s="257"/>
      <c r="M26" s="257"/>
      <c r="N26" s="257"/>
      <c r="O26" s="257"/>
      <c r="P26" s="257"/>
      <c r="Q26" s="257"/>
      <c r="R26" s="257"/>
      <c r="S26" s="257"/>
      <c r="T26" s="257"/>
      <c r="U26" s="257"/>
    </row>
    <row r="27" spans="1:256">
      <c r="A27" s="30"/>
      <c r="B27" s="2" t="b">
        <f>OR(B28:B49)</f>
        <v>1</v>
      </c>
      <c r="C27" s="2" t="b">
        <f>OR(C28:C49)</f>
        <v>0</v>
      </c>
      <c r="D27" s="258" t="s">
        <v>30</v>
      </c>
      <c r="E27" s="259"/>
      <c r="F27" s="259"/>
      <c r="G27" s="259"/>
      <c r="H27" s="259"/>
      <c r="I27" s="259"/>
      <c r="J27" s="259"/>
      <c r="K27" s="260"/>
      <c r="L27" s="261" t="s">
        <v>31</v>
      </c>
      <c r="M27" s="261"/>
      <c r="N27" s="261"/>
      <c r="O27" s="261"/>
      <c r="P27" s="261"/>
      <c r="Q27" s="261"/>
      <c r="R27" s="261"/>
      <c r="S27" s="261"/>
      <c r="T27" s="261"/>
      <c r="U27" s="261"/>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7"/>
      <c r="B28" s="59" t="b">
        <v>1</v>
      </c>
      <c r="C28" s="59"/>
      <c r="D28" s="62"/>
      <c r="E28" s="235" t="s">
        <v>32</v>
      </c>
      <c r="F28" s="236"/>
      <c r="G28" s="236"/>
      <c r="H28" s="236"/>
      <c r="I28" s="236"/>
      <c r="J28" s="236"/>
      <c r="K28" s="237"/>
      <c r="L28" s="220"/>
      <c r="M28" s="220"/>
      <c r="N28" s="220"/>
      <c r="O28" s="220"/>
      <c r="P28" s="220"/>
      <c r="Q28" s="220"/>
      <c r="R28" s="220"/>
      <c r="S28" s="220"/>
      <c r="T28" s="220"/>
      <c r="U28" s="220"/>
      <c r="V28" s="57"/>
      <c r="W28" s="57"/>
      <c r="X28" s="57"/>
      <c r="Y28" s="57"/>
      <c r="Z28" s="57"/>
      <c r="AA28" s="57"/>
      <c r="AB28" s="57"/>
      <c r="AC28" s="57"/>
      <c r="AD28" s="57"/>
      <c r="AE28" s="57"/>
      <c r="AF28" s="57"/>
      <c r="AG28" s="57"/>
      <c r="AH28" s="57"/>
      <c r="AI28" s="57"/>
      <c r="AJ28" s="57"/>
      <c r="AK28" s="57"/>
      <c r="AL28" s="57"/>
      <c r="AM28" s="57"/>
      <c r="AN28" s="57"/>
      <c r="AO28" s="57"/>
      <c r="AP28" s="57"/>
      <c r="AQ28" s="57"/>
      <c r="AR28" s="57"/>
      <c r="AS28" s="57"/>
      <c r="AT28" s="57"/>
      <c r="AU28" s="57"/>
      <c r="AV28" s="57"/>
      <c r="AW28" s="57"/>
      <c r="AX28" s="57"/>
      <c r="AY28" s="57"/>
      <c r="AZ28" s="57"/>
      <c r="BA28" s="57"/>
      <c r="BB28" s="57"/>
      <c r="BC28" s="57"/>
      <c r="BD28" s="57"/>
      <c r="BE28" s="57"/>
      <c r="BF28" s="57"/>
      <c r="BG28" s="57"/>
      <c r="BH28" s="57"/>
      <c r="BI28" s="57"/>
      <c r="BJ28" s="57"/>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c r="DJ28" s="57"/>
      <c r="DK28" s="57"/>
      <c r="DL28" s="57"/>
      <c r="DM28" s="57"/>
      <c r="DN28" s="57"/>
      <c r="DO28" s="57"/>
      <c r="DP28" s="57"/>
      <c r="DQ28" s="57"/>
      <c r="DR28" s="57"/>
      <c r="DS28" s="57"/>
      <c r="DT28" s="57"/>
      <c r="DU28" s="57"/>
      <c r="DV28" s="57"/>
      <c r="DW28" s="57"/>
      <c r="DX28" s="57"/>
      <c r="DY28" s="57"/>
      <c r="DZ28" s="57"/>
      <c r="EA28" s="57"/>
      <c r="EB28" s="57"/>
      <c r="EC28" s="57"/>
      <c r="ED28" s="57"/>
      <c r="EE28" s="57"/>
      <c r="EF28" s="57"/>
      <c r="EG28" s="57"/>
      <c r="EH28" s="57"/>
      <c r="EI28" s="57"/>
      <c r="EJ28" s="57"/>
      <c r="EK28" s="57"/>
      <c r="EL28" s="57"/>
      <c r="EM28" s="57"/>
      <c r="EN28" s="57"/>
      <c r="EO28" s="57"/>
      <c r="EP28" s="57"/>
      <c r="EQ28" s="57"/>
      <c r="ER28" s="57"/>
      <c r="ES28" s="57"/>
      <c r="ET28" s="57"/>
      <c r="EU28" s="57"/>
      <c r="EV28" s="57"/>
      <c r="EW28" s="57"/>
      <c r="EX28" s="57"/>
      <c r="EY28" s="57"/>
      <c r="EZ28" s="57"/>
      <c r="FA28" s="57"/>
      <c r="FB28" s="57"/>
      <c r="FC28" s="57"/>
      <c r="FD28" s="57"/>
      <c r="FE28" s="57"/>
      <c r="FF28" s="57"/>
      <c r="FG28" s="57"/>
      <c r="FH28" s="57"/>
      <c r="FI28" s="57"/>
      <c r="FJ28" s="57"/>
      <c r="FK28" s="57"/>
      <c r="FL28" s="57"/>
      <c r="FM28" s="57"/>
      <c r="FN28" s="57"/>
      <c r="FO28" s="57"/>
      <c r="FP28" s="57"/>
      <c r="FQ28" s="57"/>
      <c r="FR28" s="57"/>
      <c r="FS28" s="57"/>
      <c r="FT28" s="57"/>
      <c r="FU28" s="57"/>
      <c r="FV28" s="57"/>
      <c r="FW28" s="57"/>
      <c r="FX28" s="57"/>
      <c r="FY28" s="57"/>
      <c r="FZ28" s="57"/>
      <c r="GA28" s="57"/>
      <c r="GB28" s="57"/>
      <c r="GC28" s="57"/>
      <c r="GD28" s="57"/>
      <c r="GE28" s="57"/>
      <c r="GF28" s="57"/>
      <c r="GG28" s="57"/>
      <c r="GH28" s="57"/>
      <c r="GI28" s="57"/>
      <c r="GJ28" s="57"/>
      <c r="GK28" s="57"/>
      <c r="GL28" s="57"/>
      <c r="GM28" s="57"/>
      <c r="GN28" s="57"/>
      <c r="GO28" s="57"/>
      <c r="GP28" s="57"/>
      <c r="GQ28" s="57"/>
      <c r="GR28" s="57"/>
      <c r="GS28" s="57"/>
      <c r="GT28" s="57"/>
      <c r="GU28" s="57"/>
      <c r="GV28" s="57"/>
      <c r="GW28" s="57"/>
      <c r="GX28" s="57"/>
      <c r="GY28" s="57"/>
      <c r="GZ28" s="57"/>
      <c r="HA28" s="57"/>
      <c r="HB28" s="57"/>
      <c r="HC28" s="57"/>
      <c r="HD28" s="57"/>
      <c r="HE28" s="57"/>
      <c r="HF28" s="57"/>
      <c r="HG28" s="57"/>
      <c r="HH28" s="57"/>
      <c r="HI28" s="57"/>
      <c r="HJ28" s="57"/>
      <c r="HK28" s="57"/>
      <c r="HL28" s="57"/>
      <c r="HM28" s="57"/>
      <c r="HN28" s="57"/>
      <c r="HO28" s="57"/>
      <c r="HP28" s="57"/>
      <c r="HQ28" s="57"/>
      <c r="HR28" s="57"/>
      <c r="HS28" s="57"/>
      <c r="HT28" s="57"/>
      <c r="HU28" s="57"/>
      <c r="HV28" s="57"/>
      <c r="HW28" s="57"/>
      <c r="HX28" s="57"/>
      <c r="HY28" s="57"/>
      <c r="HZ28" s="57"/>
      <c r="IA28" s="57"/>
      <c r="IB28" s="57"/>
      <c r="IC28" s="57"/>
      <c r="ID28" s="57"/>
      <c r="IE28" s="57"/>
      <c r="IF28" s="57"/>
      <c r="IG28" s="57"/>
      <c r="IH28" s="57"/>
      <c r="II28" s="57"/>
      <c r="IJ28" s="57"/>
      <c r="IK28" s="57"/>
      <c r="IL28" s="57"/>
      <c r="IM28" s="57"/>
      <c r="IN28" s="57"/>
      <c r="IO28" s="57"/>
      <c r="IP28" s="57"/>
      <c r="IQ28" s="57"/>
      <c r="IR28" s="57"/>
      <c r="IS28" s="57"/>
      <c r="IT28" s="57"/>
      <c r="IU28" s="57"/>
      <c r="IV28" s="57"/>
    </row>
    <row r="29" spans="1:256">
      <c r="A29" s="9"/>
      <c r="B29" s="59" t="b">
        <v>1</v>
      </c>
      <c r="C29" s="59"/>
      <c r="D29" s="66"/>
      <c r="E29" s="9"/>
      <c r="F29" s="235" t="s">
        <v>34</v>
      </c>
      <c r="G29" s="236"/>
      <c r="H29" s="236"/>
      <c r="I29" s="236"/>
      <c r="J29" s="236"/>
      <c r="K29" s="237"/>
      <c r="L29" s="235"/>
      <c r="M29" s="236"/>
      <c r="N29" s="236"/>
      <c r="O29" s="236"/>
      <c r="P29" s="236"/>
      <c r="Q29" s="236"/>
      <c r="R29" s="236"/>
      <c r="S29" s="236"/>
      <c r="T29" s="236"/>
      <c r="U29" s="23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9" t="b">
        <v>1</v>
      </c>
      <c r="C30" s="59"/>
      <c r="D30" s="66"/>
      <c r="E30" s="9"/>
      <c r="F30" s="235" t="s">
        <v>36</v>
      </c>
      <c r="G30" s="236"/>
      <c r="H30" s="236"/>
      <c r="I30" s="236"/>
      <c r="J30" s="236"/>
      <c r="K30" s="237"/>
      <c r="L30" s="254" t="s">
        <v>37</v>
      </c>
      <c r="M30" s="255"/>
      <c r="N30" s="255"/>
      <c r="O30" s="255"/>
      <c r="P30" s="255"/>
      <c r="Q30" s="255"/>
      <c r="R30" s="255"/>
      <c r="S30" s="255"/>
      <c r="T30" s="255"/>
      <c r="U30" s="256"/>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9" t="b">
        <v>1</v>
      </c>
      <c r="C31" s="59"/>
      <c r="D31" s="66"/>
      <c r="E31" s="9"/>
      <c r="F31" s="235" t="s">
        <v>129</v>
      </c>
      <c r="G31" s="236"/>
      <c r="H31" s="236"/>
      <c r="I31" s="236"/>
      <c r="J31" s="236"/>
      <c r="K31" s="237"/>
      <c r="L31" s="313"/>
      <c r="M31" s="314"/>
      <c r="N31" s="314"/>
      <c r="O31" s="314"/>
      <c r="P31" s="314"/>
      <c r="Q31" s="314"/>
      <c r="R31" s="314"/>
      <c r="S31" s="314"/>
      <c r="T31" s="314"/>
      <c r="U31" s="315"/>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9" t="b">
        <v>1</v>
      </c>
      <c r="C32" s="59"/>
      <c r="D32" s="66"/>
      <c r="E32" s="9"/>
      <c r="F32" s="235" t="s">
        <v>38</v>
      </c>
      <c r="G32" s="236"/>
      <c r="H32" s="236"/>
      <c r="I32" s="236"/>
      <c r="J32" s="236"/>
      <c r="K32" s="237"/>
      <c r="L32" s="254"/>
      <c r="M32" s="236"/>
      <c r="N32" s="236"/>
      <c r="O32" s="236"/>
      <c r="P32" s="236"/>
      <c r="Q32" s="236"/>
      <c r="R32" s="236"/>
      <c r="S32" s="236"/>
      <c r="T32" s="236"/>
      <c r="U32" s="237"/>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9"/>
      <c r="C33" s="59"/>
      <c r="D33" s="62"/>
      <c r="E33" s="235" t="s">
        <v>130</v>
      </c>
      <c r="F33" s="236"/>
      <c r="G33" s="236"/>
      <c r="H33" s="236"/>
      <c r="I33" s="236"/>
      <c r="J33" s="236"/>
      <c r="K33" s="237"/>
      <c r="L33" s="135"/>
      <c r="M33" s="136"/>
      <c r="N33" s="136"/>
      <c r="O33" s="136"/>
      <c r="P33" s="136"/>
      <c r="Q33" s="136"/>
      <c r="R33" s="136"/>
      <c r="S33" s="136"/>
      <c r="T33" s="136"/>
      <c r="U33" s="137"/>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9" t="b">
        <v>0</v>
      </c>
      <c r="C34" s="59"/>
      <c r="D34" s="66"/>
      <c r="E34" s="235" t="s">
        <v>40</v>
      </c>
      <c r="F34" s="236"/>
      <c r="G34" s="236"/>
      <c r="H34" s="236"/>
      <c r="I34" s="236"/>
      <c r="J34" s="236"/>
      <c r="K34" s="237"/>
      <c r="L34" s="253"/>
      <c r="M34" s="240"/>
      <c r="N34" s="240"/>
      <c r="O34" s="240"/>
      <c r="P34" s="240"/>
      <c r="Q34" s="240"/>
      <c r="R34" s="240"/>
      <c r="S34" s="240"/>
      <c r="T34" s="240"/>
      <c r="U34" s="240"/>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7.5" customHeight="1">
      <c r="A35" s="9"/>
      <c r="B35" s="59" t="b">
        <v>1</v>
      </c>
      <c r="C35" s="59"/>
      <c r="D35" s="66"/>
      <c r="E35" s="247" t="s">
        <v>131</v>
      </c>
      <c r="F35" s="248"/>
      <c r="G35" s="248"/>
      <c r="H35" s="248"/>
      <c r="I35" s="248"/>
      <c r="J35" s="248"/>
      <c r="K35" s="249"/>
      <c r="L35" s="239" t="s">
        <v>42</v>
      </c>
      <c r="M35" s="240"/>
      <c r="N35" s="240"/>
      <c r="O35" s="240"/>
      <c r="P35" s="240"/>
      <c r="Q35" s="240"/>
      <c r="R35" s="240"/>
      <c r="S35" s="240"/>
      <c r="T35" s="240"/>
      <c r="U35" s="240"/>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9"/>
      <c r="C36" s="59"/>
      <c r="D36" s="66"/>
      <c r="E36" s="61"/>
      <c r="F36" s="248" t="s">
        <v>132</v>
      </c>
      <c r="G36" s="248"/>
      <c r="H36" s="248"/>
      <c r="I36" s="248"/>
      <c r="J36" s="248"/>
      <c r="K36" s="249"/>
      <c r="L36" s="310"/>
      <c r="M36" s="311"/>
      <c r="N36" s="311"/>
      <c r="O36" s="311"/>
      <c r="P36" s="311"/>
      <c r="Q36" s="311"/>
      <c r="R36" s="311"/>
      <c r="S36" s="311"/>
      <c r="T36" s="311"/>
      <c r="U36" s="31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9" t="b">
        <v>0</v>
      </c>
      <c r="C37" s="59"/>
      <c r="D37" s="66"/>
      <c r="E37" s="235" t="s">
        <v>43</v>
      </c>
      <c r="F37" s="236"/>
      <c r="G37" s="236"/>
      <c r="H37" s="236"/>
      <c r="I37" s="236"/>
      <c r="J37" s="236"/>
      <c r="K37" s="237"/>
      <c r="L37" s="221"/>
      <c r="M37" s="221"/>
      <c r="N37" s="221"/>
      <c r="O37" s="221"/>
      <c r="P37" s="221"/>
      <c r="Q37" s="221"/>
      <c r="R37" s="221"/>
      <c r="S37" s="221"/>
      <c r="T37" s="221"/>
      <c r="U37" s="221"/>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30" customHeight="1">
      <c r="A38" s="9"/>
      <c r="B38" s="59" t="b">
        <v>1</v>
      </c>
      <c r="C38" s="59"/>
      <c r="D38" s="66"/>
      <c r="E38" s="235" t="s">
        <v>45</v>
      </c>
      <c r="F38" s="236"/>
      <c r="G38" s="236"/>
      <c r="H38" s="236"/>
      <c r="I38" s="236"/>
      <c r="J38" s="236"/>
      <c r="K38" s="237"/>
      <c r="L38" s="221" t="s">
        <v>46</v>
      </c>
      <c r="M38" s="221"/>
      <c r="N38" s="221"/>
      <c r="O38" s="221"/>
      <c r="P38" s="221"/>
      <c r="Q38" s="221"/>
      <c r="R38" s="221"/>
      <c r="S38" s="221"/>
      <c r="T38" s="221"/>
      <c r="U38" s="221"/>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9" t="b">
        <v>1</v>
      </c>
      <c r="C39" s="59"/>
      <c r="D39" s="66"/>
      <c r="E39" s="62"/>
      <c r="F39" s="235" t="s">
        <v>47</v>
      </c>
      <c r="G39" s="236"/>
      <c r="H39" s="236"/>
      <c r="I39" s="236"/>
      <c r="J39" s="236"/>
      <c r="K39" s="237"/>
      <c r="L39" s="239"/>
      <c r="M39" s="240"/>
      <c r="N39" s="240"/>
      <c r="O39" s="240"/>
      <c r="P39" s="240"/>
      <c r="Q39" s="240"/>
      <c r="R39" s="240"/>
      <c r="S39" s="240"/>
      <c r="T39" s="240"/>
      <c r="U39" s="240"/>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2.5" customHeight="1">
      <c r="A40" s="9"/>
      <c r="B40" s="59" t="b">
        <v>1</v>
      </c>
      <c r="C40" s="59"/>
      <c r="D40" s="66"/>
      <c r="E40" s="62"/>
      <c r="F40" s="235" t="s">
        <v>48</v>
      </c>
      <c r="G40" s="236"/>
      <c r="H40" s="236"/>
      <c r="I40" s="236"/>
      <c r="J40" s="236"/>
      <c r="K40" s="237"/>
      <c r="L40" s="241" t="s">
        <v>49</v>
      </c>
      <c r="M40" s="242"/>
      <c r="N40" s="242"/>
      <c r="O40" s="242"/>
      <c r="P40" s="242"/>
      <c r="Q40" s="242"/>
      <c r="R40" s="242"/>
      <c r="S40" s="242"/>
      <c r="T40" s="242"/>
      <c r="U40" s="243"/>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8.75" customHeight="1">
      <c r="A41" s="9"/>
      <c r="B41" s="59" t="b">
        <v>1</v>
      </c>
      <c r="C41" s="59"/>
      <c r="D41" s="66"/>
      <c r="E41" s="62"/>
      <c r="F41" s="235" t="s">
        <v>50</v>
      </c>
      <c r="G41" s="236"/>
      <c r="H41" s="236"/>
      <c r="I41" s="236"/>
      <c r="J41" s="236"/>
      <c r="K41" s="237"/>
      <c r="L41" s="244"/>
      <c r="M41" s="245"/>
      <c r="N41" s="245"/>
      <c r="O41" s="245"/>
      <c r="P41" s="245"/>
      <c r="Q41" s="245"/>
      <c r="R41" s="245"/>
      <c r="S41" s="245"/>
      <c r="T41" s="245"/>
      <c r="U41" s="246"/>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8" customHeight="1">
      <c r="A42" s="9"/>
      <c r="B42" s="59"/>
      <c r="C42" s="59" t="b">
        <v>0</v>
      </c>
      <c r="D42" s="66"/>
      <c r="E42" s="62"/>
      <c r="F42" s="235" t="s">
        <v>51</v>
      </c>
      <c r="G42" s="236"/>
      <c r="H42" s="236"/>
      <c r="I42" s="236"/>
      <c r="J42" s="236"/>
      <c r="K42" s="237"/>
      <c r="L42" s="221" t="s">
        <v>52</v>
      </c>
      <c r="M42" s="221"/>
      <c r="N42" s="221"/>
      <c r="O42" s="221"/>
      <c r="P42" s="221"/>
      <c r="Q42" s="221"/>
      <c r="R42" s="221"/>
      <c r="S42" s="221"/>
      <c r="T42" s="221"/>
      <c r="U42" s="221"/>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57.75" customHeight="1">
      <c r="A43" s="9"/>
      <c r="B43" s="59"/>
      <c r="C43" s="59" t="b">
        <v>0</v>
      </c>
      <c r="D43" s="66"/>
      <c r="E43" s="62"/>
      <c r="F43" s="235" t="s">
        <v>53</v>
      </c>
      <c r="G43" s="236"/>
      <c r="H43" s="236"/>
      <c r="I43" s="236"/>
      <c r="J43" s="236"/>
      <c r="K43" s="237"/>
      <c r="L43" s="221" t="s">
        <v>54</v>
      </c>
      <c r="M43" s="221"/>
      <c r="N43" s="221"/>
      <c r="O43" s="221"/>
      <c r="P43" s="221"/>
      <c r="Q43" s="221"/>
      <c r="R43" s="221"/>
      <c r="S43" s="221"/>
      <c r="T43" s="221"/>
      <c r="U43" s="221"/>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9"/>
      <c r="C44" s="59" t="b">
        <v>0</v>
      </c>
      <c r="D44" s="66"/>
      <c r="E44" s="62"/>
      <c r="F44" s="235" t="s">
        <v>55</v>
      </c>
      <c r="G44" s="236"/>
      <c r="H44" s="236"/>
      <c r="I44" s="236"/>
      <c r="J44" s="236"/>
      <c r="K44" s="237"/>
      <c r="L44" s="221"/>
      <c r="M44" s="221"/>
      <c r="N44" s="221"/>
      <c r="O44" s="221"/>
      <c r="P44" s="221"/>
      <c r="Q44" s="221"/>
      <c r="R44" s="221"/>
      <c r="S44" s="221"/>
      <c r="T44" s="221"/>
      <c r="U44" s="221"/>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9" t="b">
        <v>1</v>
      </c>
      <c r="C45" s="59"/>
      <c r="D45" s="66"/>
      <c r="E45" s="62"/>
      <c r="F45" s="235" t="s">
        <v>56</v>
      </c>
      <c r="G45" s="236"/>
      <c r="H45" s="236"/>
      <c r="I45" s="236"/>
      <c r="J45" s="236"/>
      <c r="K45" s="237"/>
      <c r="L45" s="221"/>
      <c r="M45" s="221"/>
      <c r="N45" s="221"/>
      <c r="O45" s="221"/>
      <c r="P45" s="221"/>
      <c r="Q45" s="221"/>
      <c r="R45" s="221"/>
      <c r="S45" s="221"/>
      <c r="T45" s="221"/>
      <c r="U45" s="221"/>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9" t="b">
        <v>1</v>
      </c>
      <c r="C46" s="59"/>
      <c r="D46" s="66"/>
      <c r="E46" s="62"/>
      <c r="F46" s="235" t="s">
        <v>57</v>
      </c>
      <c r="G46" s="236"/>
      <c r="H46" s="236"/>
      <c r="I46" s="236"/>
      <c r="J46" s="236"/>
      <c r="K46" s="237"/>
      <c r="L46" s="220"/>
      <c r="M46" s="220"/>
      <c r="N46" s="220"/>
      <c r="O46" s="220"/>
      <c r="P46" s="220"/>
      <c r="Q46" s="220"/>
      <c r="R46" s="220"/>
      <c r="S46" s="220"/>
      <c r="T46" s="220"/>
      <c r="U46" s="220"/>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99.75" customHeight="1">
      <c r="A47" s="9"/>
      <c r="B47" s="59" t="b">
        <v>1</v>
      </c>
      <c r="C47" s="59"/>
      <c r="D47" s="66"/>
      <c r="E47" s="62"/>
      <c r="F47" s="235" t="s">
        <v>58</v>
      </c>
      <c r="G47" s="236"/>
      <c r="H47" s="236"/>
      <c r="I47" s="236"/>
      <c r="J47" s="236"/>
      <c r="K47" s="237"/>
      <c r="L47" s="221" t="s">
        <v>59</v>
      </c>
      <c r="M47" s="221"/>
      <c r="N47" s="221"/>
      <c r="O47" s="221"/>
      <c r="P47" s="221"/>
      <c r="Q47" s="221"/>
      <c r="R47" s="221"/>
      <c r="S47" s="221"/>
      <c r="T47" s="221"/>
      <c r="U47" s="221"/>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9" t="b">
        <v>1</v>
      </c>
      <c r="C48" s="59"/>
      <c r="D48" s="66"/>
      <c r="E48" s="62"/>
      <c r="F48" s="235" t="s">
        <v>60</v>
      </c>
      <c r="G48" s="236"/>
      <c r="H48" s="236"/>
      <c r="I48" s="236"/>
      <c r="J48" s="236"/>
      <c r="K48" s="237"/>
      <c r="L48" s="221" t="s">
        <v>61</v>
      </c>
      <c r="M48" s="220"/>
      <c r="N48" s="220"/>
      <c r="O48" s="220"/>
      <c r="P48" s="220"/>
      <c r="Q48" s="220"/>
      <c r="R48" s="220"/>
      <c r="S48" s="220"/>
      <c r="T48" s="220"/>
      <c r="U48" s="220"/>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9" t="b">
        <v>1</v>
      </c>
      <c r="C49" s="59"/>
      <c r="D49" s="66"/>
      <c r="E49" s="235" t="s">
        <v>133</v>
      </c>
      <c r="F49" s="236"/>
      <c r="G49" s="236"/>
      <c r="H49" s="236"/>
      <c r="I49" s="236"/>
      <c r="J49" s="236"/>
      <c r="K49" s="237"/>
      <c r="L49" s="220"/>
      <c r="M49" s="220"/>
      <c r="N49" s="220"/>
      <c r="O49" s="220"/>
      <c r="P49" s="220"/>
      <c r="Q49" s="220"/>
      <c r="R49" s="220"/>
      <c r="S49" s="220"/>
      <c r="T49" s="220"/>
      <c r="U49" s="220"/>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87" t="s">
        <v>134</v>
      </c>
      <c r="E50" s="288"/>
      <c r="F50" s="288"/>
      <c r="G50" s="289"/>
      <c r="H50" s="138"/>
      <c r="I50" s="296" t="s">
        <v>66</v>
      </c>
      <c r="J50" s="297"/>
      <c r="L50" s="30" t="s">
        <v>64</v>
      </c>
      <c r="P50" s="276" t="s">
        <v>65</v>
      </c>
      <c r="Q50" s="276"/>
      <c r="R50" s="276"/>
      <c r="S50" s="276"/>
      <c r="T50" s="276"/>
      <c r="U50" s="276"/>
    </row>
    <row r="51" spans="1:256" ht="15">
      <c r="D51" s="290"/>
      <c r="E51" s="291"/>
      <c r="F51" s="291"/>
      <c r="G51" s="292"/>
      <c r="H51" s="139" t="s">
        <v>33</v>
      </c>
      <c r="I51" s="298" t="s">
        <v>135</v>
      </c>
      <c r="J51" s="299"/>
      <c r="L51" s="30" t="s">
        <v>136</v>
      </c>
      <c r="P51" s="30"/>
      <c r="Q51" s="30"/>
      <c r="R51" s="30"/>
      <c r="S51" s="30"/>
      <c r="T51" s="30"/>
      <c r="U51" s="30"/>
      <c r="V51" s="30"/>
    </row>
    <row r="52" spans="1:256" ht="15">
      <c r="D52" s="290"/>
      <c r="E52" s="291"/>
      <c r="F52" s="291"/>
      <c r="G52" s="292"/>
      <c r="H52" s="140"/>
      <c r="I52" s="298" t="s">
        <v>137</v>
      </c>
      <c r="J52" s="299"/>
      <c r="L52" s="300"/>
      <c r="M52" s="301"/>
      <c r="N52" s="301"/>
      <c r="O52" s="301"/>
      <c r="P52" s="301"/>
      <c r="Q52" s="301"/>
      <c r="R52" s="301"/>
      <c r="S52" s="301"/>
      <c r="T52" s="301"/>
      <c r="U52" s="302"/>
    </row>
    <row r="53" spans="1:256" ht="15">
      <c r="D53" s="290"/>
      <c r="E53" s="291"/>
      <c r="F53" s="291"/>
      <c r="G53" s="292"/>
      <c r="H53" s="140"/>
      <c r="I53" s="298" t="s">
        <v>138</v>
      </c>
      <c r="J53" s="299"/>
      <c r="L53" s="241"/>
      <c r="M53" s="303"/>
      <c r="N53" s="303"/>
      <c r="O53" s="303"/>
      <c r="P53" s="303"/>
      <c r="Q53" s="303"/>
      <c r="R53" s="303"/>
      <c r="S53" s="303"/>
      <c r="T53" s="303"/>
      <c r="U53" s="304"/>
    </row>
    <row r="54" spans="1:256" ht="15">
      <c r="D54" s="290"/>
      <c r="E54" s="291"/>
      <c r="F54" s="291"/>
      <c r="G54" s="292"/>
      <c r="H54" s="140"/>
      <c r="I54" s="298" t="s">
        <v>139</v>
      </c>
      <c r="J54" s="299"/>
      <c r="L54" s="241"/>
      <c r="M54" s="303"/>
      <c r="N54" s="303"/>
      <c r="O54" s="303"/>
      <c r="P54" s="303"/>
      <c r="Q54" s="303"/>
      <c r="R54" s="303"/>
      <c r="S54" s="303"/>
      <c r="T54" s="303"/>
      <c r="U54" s="304"/>
    </row>
    <row r="55" spans="1:256" ht="15">
      <c r="D55" s="293"/>
      <c r="E55" s="294"/>
      <c r="F55" s="294"/>
      <c r="G55" s="295"/>
      <c r="H55" s="140"/>
      <c r="I55" s="308" t="s">
        <v>140</v>
      </c>
      <c r="J55" s="309"/>
      <c r="L55" s="241"/>
      <c r="M55" s="303"/>
      <c r="N55" s="303"/>
      <c r="O55" s="303"/>
      <c r="P55" s="303"/>
      <c r="Q55" s="303"/>
      <c r="R55" s="303"/>
      <c r="S55" s="303"/>
      <c r="T55" s="303"/>
      <c r="U55" s="304"/>
    </row>
    <row r="56" spans="1:256">
      <c r="L56" s="305"/>
      <c r="M56" s="306"/>
      <c r="N56" s="306"/>
      <c r="O56" s="306"/>
      <c r="P56" s="306"/>
      <c r="Q56" s="306"/>
      <c r="R56" s="306"/>
      <c r="S56" s="306"/>
      <c r="T56" s="306"/>
      <c r="U56" s="307"/>
    </row>
    <row r="57" spans="1:256">
      <c r="L57" s="141"/>
      <c r="M57" s="141"/>
      <c r="N57" s="141"/>
      <c r="O57" s="141"/>
      <c r="P57" s="141"/>
      <c r="Q57" s="141"/>
      <c r="R57" s="141"/>
      <c r="S57" s="141"/>
      <c r="T57" s="141"/>
      <c r="U57" s="141"/>
      <c r="AB57" s="1"/>
      <c r="AC57" s="1"/>
      <c r="AD57" s="1"/>
      <c r="AE57" s="1"/>
      <c r="AF57" s="1"/>
    </row>
    <row r="58" spans="1:256">
      <c r="D58" s="30" t="s">
        <v>68</v>
      </c>
      <c r="G58" s="286">
        <f>X19*0.9</f>
        <v>239876.60399999999</v>
      </c>
      <c r="H58" s="286"/>
      <c r="I58" s="1" t="s">
        <v>69</v>
      </c>
      <c r="K58" s="30"/>
      <c r="L58" s="30" t="s">
        <v>68</v>
      </c>
      <c r="O58" s="283">
        <f>O60+O61+O62+O63+O64+O65</f>
        <v>287851.92479999998</v>
      </c>
      <c r="P58" s="283"/>
      <c r="Q58" s="1" t="s">
        <v>69</v>
      </c>
      <c r="R58" s="142"/>
      <c r="S58" s="26"/>
      <c r="T58" s="143"/>
      <c r="U58" s="30"/>
    </row>
    <row r="59" spans="1:256">
      <c r="D59" s="2" t="s">
        <v>141</v>
      </c>
      <c r="G59" s="144"/>
      <c r="H59" s="144"/>
      <c r="K59" s="30"/>
      <c r="L59" s="30" t="s">
        <v>142</v>
      </c>
      <c r="O59" s="145"/>
      <c r="P59" s="145"/>
      <c r="R59" s="142"/>
      <c r="S59" s="143"/>
      <c r="T59" s="146"/>
      <c r="U59" s="30"/>
      <c r="AB59" s="1"/>
      <c r="AC59" s="1"/>
      <c r="AD59" s="1"/>
      <c r="AE59" s="1"/>
      <c r="AF59" s="1"/>
    </row>
    <row r="60" spans="1:256">
      <c r="F60" s="10" t="s">
        <v>143</v>
      </c>
      <c r="G60" s="283">
        <f>X18</f>
        <v>18151.490000000002</v>
      </c>
      <c r="H60" s="283"/>
      <c r="I60" s="1" t="s">
        <v>69</v>
      </c>
      <c r="J60" s="132"/>
      <c r="K60" s="142"/>
      <c r="N60" s="10" t="s">
        <v>144</v>
      </c>
      <c r="O60" s="283">
        <f t="shared" ref="O60:O61" si="0">G60*1.2</f>
        <v>21781.788</v>
      </c>
      <c r="P60" s="283"/>
      <c r="Q60" s="1" t="s">
        <v>69</v>
      </c>
      <c r="R60" s="142"/>
      <c r="S60" s="143"/>
      <c r="T60" s="146"/>
      <c r="U60" s="30"/>
      <c r="AB60" s="1"/>
      <c r="AC60" s="1"/>
      <c r="AD60" s="1"/>
      <c r="AE60" s="1"/>
      <c r="AF60" s="1"/>
    </row>
    <row r="61" spans="1:256">
      <c r="F61" s="10" t="s">
        <v>145</v>
      </c>
      <c r="G61" s="283">
        <f>G58-G60</f>
        <v>221725.114</v>
      </c>
      <c r="H61" s="283"/>
      <c r="I61" s="1" t="s">
        <v>69</v>
      </c>
      <c r="J61" s="132"/>
      <c r="K61" s="142"/>
      <c r="N61" s="10" t="s">
        <v>145</v>
      </c>
      <c r="O61" s="283">
        <f t="shared" si="0"/>
        <v>266070.13679999998</v>
      </c>
      <c r="P61" s="283"/>
      <c r="Q61" s="1" t="s">
        <v>69</v>
      </c>
      <c r="R61" s="142"/>
      <c r="S61" s="143"/>
      <c r="T61" s="146"/>
      <c r="U61" s="30"/>
      <c r="AB61" s="1"/>
      <c r="AC61" s="1"/>
      <c r="AD61" s="1"/>
      <c r="AE61" s="1"/>
      <c r="AF61" s="1"/>
    </row>
    <row r="62" spans="1:256">
      <c r="F62" s="10" t="s">
        <v>146</v>
      </c>
      <c r="G62" s="283">
        <v>0</v>
      </c>
      <c r="H62" s="283"/>
      <c r="I62" s="1" t="s">
        <v>69</v>
      </c>
      <c r="J62" s="132"/>
      <c r="K62" s="142"/>
      <c r="N62" s="10" t="s">
        <v>146</v>
      </c>
      <c r="O62" s="284">
        <v>0</v>
      </c>
      <c r="P62" s="284"/>
      <c r="Q62" s="1" t="s">
        <v>69</v>
      </c>
      <c r="R62" s="142"/>
      <c r="S62" s="142"/>
      <c r="T62" s="142"/>
      <c r="U62" s="142"/>
      <c r="AB62" s="1"/>
      <c r="AC62" s="1"/>
      <c r="AD62" s="1"/>
      <c r="AE62" s="1"/>
      <c r="AF62" s="1"/>
    </row>
    <row r="63" spans="1:256">
      <c r="F63" s="10" t="s">
        <v>147</v>
      </c>
      <c r="G63" s="283">
        <v>0</v>
      </c>
      <c r="H63" s="283"/>
      <c r="I63" s="1" t="s">
        <v>69</v>
      </c>
      <c r="K63" s="142"/>
      <c r="N63" s="10" t="s">
        <v>147</v>
      </c>
      <c r="O63" s="284">
        <v>0</v>
      </c>
      <c r="P63" s="284"/>
      <c r="Q63" s="1" t="s">
        <v>69</v>
      </c>
      <c r="R63" s="142"/>
      <c r="S63" s="142"/>
      <c r="T63" s="142"/>
      <c r="U63" s="142"/>
      <c r="AB63" s="1"/>
      <c r="AC63" s="1"/>
      <c r="AD63" s="1"/>
      <c r="AE63" s="1"/>
      <c r="AF63" s="1"/>
    </row>
    <row r="64" spans="1:256">
      <c r="D64" s="285" t="s">
        <v>86</v>
      </c>
      <c r="E64" s="285"/>
      <c r="F64" s="285"/>
      <c r="G64" s="283">
        <v>0</v>
      </c>
      <c r="H64" s="283"/>
      <c r="I64" s="1" t="s">
        <v>69</v>
      </c>
      <c r="K64" s="142"/>
      <c r="N64" s="10" t="s">
        <v>86</v>
      </c>
      <c r="O64" s="284">
        <v>0</v>
      </c>
      <c r="P64" s="284"/>
      <c r="Q64" s="1" t="s">
        <v>69</v>
      </c>
      <c r="R64" s="142"/>
      <c r="S64" s="142"/>
      <c r="T64" s="142"/>
      <c r="U64" s="142"/>
      <c r="AB64" s="1"/>
      <c r="AC64" s="1"/>
      <c r="AD64" s="1"/>
      <c r="AE64" s="1"/>
      <c r="AF64" s="1"/>
    </row>
    <row r="65" spans="1:256">
      <c r="E65" s="282" t="s">
        <v>148</v>
      </c>
      <c r="F65" s="282"/>
      <c r="G65" s="283">
        <v>0</v>
      </c>
      <c r="H65" s="283"/>
      <c r="I65" s="1" t="s">
        <v>69</v>
      </c>
      <c r="K65" s="142"/>
      <c r="M65" s="282" t="s">
        <v>148</v>
      </c>
      <c r="N65" s="282"/>
      <c r="O65" s="284">
        <v>0</v>
      </c>
      <c r="P65" s="284"/>
      <c r="Q65" s="1" t="s">
        <v>69</v>
      </c>
      <c r="R65" s="142"/>
      <c r="S65" s="142"/>
      <c r="T65" s="142"/>
      <c r="U65" s="142"/>
      <c r="AB65" s="1"/>
      <c r="AC65" s="1"/>
      <c r="AD65" s="1"/>
      <c r="AE65" s="1"/>
      <c r="AF65" s="1"/>
    </row>
    <row r="66" spans="1:256" ht="15.75">
      <c r="E66" s="147"/>
      <c r="F66" s="148"/>
      <c r="G66" s="21"/>
      <c r="K66" s="141"/>
      <c r="L66" s="141"/>
      <c r="M66" s="141"/>
      <c r="N66" s="141"/>
      <c r="O66" s="141"/>
      <c r="P66" s="141"/>
      <c r="Q66" s="141"/>
      <c r="R66" s="141"/>
      <c r="S66" s="141"/>
      <c r="T66" s="141"/>
      <c r="U66" s="141"/>
      <c r="AB66" s="1"/>
      <c r="AC66" s="1"/>
      <c r="AD66" s="1"/>
      <c r="AE66" s="1"/>
      <c r="AF66" s="1"/>
    </row>
    <row r="67" spans="1:256">
      <c r="D67" s="285" t="s">
        <v>149</v>
      </c>
      <c r="E67" s="285"/>
      <c r="F67" s="285"/>
      <c r="G67" s="285"/>
      <c r="H67" s="285"/>
      <c r="I67" s="285"/>
      <c r="J67" s="285"/>
      <c r="K67" s="285"/>
      <c r="L67" s="285"/>
      <c r="M67" s="285"/>
      <c r="N67" s="285"/>
      <c r="O67" s="285"/>
      <c r="P67" s="285"/>
      <c r="Q67" s="285"/>
      <c r="R67" s="285"/>
      <c r="S67" s="285"/>
      <c r="T67" s="285"/>
      <c r="U67" s="285"/>
    </row>
    <row r="68" spans="1:256">
      <c r="D68" s="56"/>
      <c r="E68" s="1" t="s">
        <v>150</v>
      </c>
      <c r="M68" s="44"/>
      <c r="N68" s="1" t="s">
        <v>151</v>
      </c>
    </row>
    <row r="69" spans="1:256">
      <c r="D69" s="56"/>
      <c r="E69" s="1" t="s">
        <v>152</v>
      </c>
      <c r="Q69" s="44" t="s">
        <v>153</v>
      </c>
      <c r="R69" s="1" t="s">
        <v>154</v>
      </c>
    </row>
    <row r="70" spans="1:256" ht="18.75" customHeight="1">
      <c r="E70" s="1" t="s">
        <v>91</v>
      </c>
      <c r="N70" s="56"/>
    </row>
    <row r="71" spans="1:256">
      <c r="N71" s="56"/>
    </row>
    <row r="72" spans="1:256">
      <c r="D72" s="278" t="s">
        <v>155</v>
      </c>
      <c r="E72" s="278"/>
      <c r="F72" s="278"/>
      <c r="G72" s="278"/>
      <c r="H72" s="278"/>
      <c r="I72" s="279" t="s">
        <v>156</v>
      </c>
      <c r="J72" s="279"/>
      <c r="K72" s="279"/>
      <c r="L72" s="279"/>
      <c r="M72" s="280">
        <f>EDATE(X17,-1)</f>
        <v>44907</v>
      </c>
      <c r="N72" s="280"/>
      <c r="O72" s="30"/>
      <c r="AB72" s="1"/>
      <c r="AC72" s="1"/>
      <c r="AD72" s="1"/>
      <c r="AE72" s="1"/>
      <c r="AF72" s="1"/>
    </row>
    <row r="73" spans="1:256" ht="16.5" customHeight="1">
      <c r="N73" s="56"/>
      <c r="Q73" s="281" t="s">
        <v>157</v>
      </c>
      <c r="R73" s="281"/>
      <c r="S73" s="281"/>
      <c r="T73" s="281"/>
      <c r="U73" s="281"/>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24" t="s">
        <v>168</v>
      </c>
      <c r="E76" s="125"/>
      <c r="F76" s="125"/>
      <c r="G76" s="125"/>
      <c r="H76" s="125"/>
      <c r="I76" s="125"/>
      <c r="J76" s="125"/>
      <c r="K76" s="125"/>
      <c r="L76" s="125"/>
      <c r="M76" s="125"/>
      <c r="N76" s="125"/>
      <c r="O76" s="149"/>
      <c r="P76" s="150"/>
      <c r="Q76" s="149"/>
      <c r="R76" s="124" t="s">
        <v>103</v>
      </c>
      <c r="S76" s="124"/>
      <c r="U76" s="124"/>
      <c r="V76" s="124"/>
      <c r="W76" s="30"/>
      <c r="X76" s="57"/>
      <c r="Y76" s="57"/>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22"/>
      <c r="E77" s="123"/>
      <c r="F77" s="123"/>
      <c r="G77" s="123"/>
      <c r="H77" s="123"/>
      <c r="I77" s="123"/>
      <c r="J77" s="123"/>
      <c r="K77" s="123"/>
      <c r="L77" s="123"/>
      <c r="M77" s="123"/>
      <c r="N77" s="123"/>
      <c r="O77" s="126" t="s">
        <v>160</v>
      </c>
      <c r="P77" s="124"/>
      <c r="Q77" s="124"/>
      <c r="R77" s="124"/>
      <c r="S77" s="124"/>
      <c r="U77" s="124"/>
      <c r="V77" s="124"/>
      <c r="X77" s="30" t="s">
        <v>161</v>
      </c>
      <c r="Y77" s="30"/>
      <c r="Z77" s="30"/>
      <c r="AA77" s="30"/>
      <c r="AB77" s="1"/>
      <c r="AC77" s="1"/>
      <c r="AD77" s="1"/>
      <c r="AE77" s="1"/>
      <c r="AF77" s="1"/>
    </row>
    <row r="78" spans="1:256">
      <c r="D78" s="122"/>
      <c r="E78" s="123"/>
      <c r="F78" s="123"/>
      <c r="G78" s="123"/>
      <c r="H78" s="123"/>
      <c r="I78" s="123"/>
      <c r="J78" s="123"/>
      <c r="K78" s="123"/>
      <c r="L78" s="123"/>
      <c r="M78" s="123"/>
      <c r="N78" s="123"/>
      <c r="O78" s="126"/>
      <c r="P78" s="124"/>
      <c r="Q78" s="124"/>
      <c r="R78" s="124"/>
      <c r="S78" s="124"/>
      <c r="U78" s="124"/>
      <c r="V78" s="124"/>
      <c r="X78" s="30"/>
      <c r="Y78" s="30"/>
      <c r="Z78" s="30"/>
      <c r="AA78" s="30"/>
      <c r="AB78" s="1"/>
      <c r="AC78" s="1"/>
      <c r="AD78" s="1"/>
      <c r="AE78" s="1"/>
      <c r="AF78" s="1"/>
    </row>
    <row r="79" spans="1:256">
      <c r="D79" s="122"/>
      <c r="E79" s="123"/>
      <c r="F79" s="123"/>
      <c r="G79" s="123"/>
      <c r="H79" s="123"/>
      <c r="I79" s="123"/>
      <c r="J79" s="123"/>
      <c r="K79" s="123"/>
      <c r="L79" s="123"/>
      <c r="M79" s="123"/>
      <c r="N79" s="123"/>
      <c r="O79" s="126"/>
      <c r="P79" s="124"/>
      <c r="Q79" s="124"/>
      <c r="R79" s="124"/>
      <c r="S79" s="124"/>
      <c r="U79" s="124"/>
      <c r="V79" s="124"/>
      <c r="X79" s="30"/>
      <c r="Y79" s="30"/>
      <c r="Z79" s="30"/>
      <c r="AA79" s="30"/>
      <c r="AB79" s="1"/>
      <c r="AC79" s="1"/>
      <c r="AD79" s="1"/>
      <c r="AE79" s="1"/>
      <c r="AF79" s="1"/>
    </row>
    <row r="80" spans="1:256">
      <c r="D80" s="122" t="s">
        <v>169</v>
      </c>
      <c r="E80" s="123"/>
      <c r="F80" s="123"/>
      <c r="G80" s="123"/>
      <c r="H80" s="123"/>
      <c r="I80" s="123"/>
      <c r="J80" s="123"/>
      <c r="K80" s="123"/>
      <c r="L80" s="123"/>
      <c r="M80" s="123"/>
      <c r="N80" s="123"/>
      <c r="O80" s="149"/>
      <c r="P80" s="150"/>
      <c r="Q80" s="149"/>
      <c r="R80" s="124" t="s">
        <v>170</v>
      </c>
      <c r="S80" s="128"/>
      <c r="U80" s="128"/>
      <c r="V80" s="128"/>
      <c r="W80" s="9"/>
      <c r="X80" s="30"/>
      <c r="Y80" s="30"/>
      <c r="AB80" s="1"/>
      <c r="AC80" s="1"/>
      <c r="AD80" s="1"/>
      <c r="AE80" s="1"/>
      <c r="AF80" s="1"/>
    </row>
    <row r="81" spans="2:32">
      <c r="B81" s="1"/>
      <c r="C81" s="1"/>
      <c r="E81" s="123"/>
      <c r="F81" s="123"/>
      <c r="G81" s="123"/>
      <c r="H81" s="123"/>
      <c r="I81" s="123"/>
      <c r="J81" s="123"/>
      <c r="K81" s="123"/>
      <c r="L81" s="123"/>
      <c r="M81" s="123"/>
      <c r="N81" s="123"/>
      <c r="O81" s="126" t="s">
        <v>160</v>
      </c>
      <c r="P81" s="124"/>
      <c r="Q81" s="124"/>
      <c r="R81" s="128"/>
      <c r="S81" s="128"/>
      <c r="U81" s="128"/>
      <c r="V81" s="128"/>
      <c r="W81" s="9"/>
      <c r="X81" s="30"/>
      <c r="Y81" s="30"/>
      <c r="AB81" s="1"/>
      <c r="AC81" s="1"/>
      <c r="AD81" s="1"/>
      <c r="AE81" s="1"/>
      <c r="AF81" s="1"/>
    </row>
    <row r="82" spans="2:32">
      <c r="B82" s="1"/>
      <c r="C82" s="1"/>
      <c r="E82" s="123"/>
      <c r="F82" s="123"/>
      <c r="G82" s="123"/>
      <c r="H82" s="123"/>
      <c r="I82" s="123"/>
      <c r="J82" s="123"/>
      <c r="K82" s="123"/>
      <c r="L82" s="123"/>
      <c r="M82" s="123"/>
      <c r="N82" s="123"/>
      <c r="O82" s="126"/>
      <c r="P82" s="124"/>
      <c r="Q82" s="124"/>
      <c r="R82" s="128"/>
      <c r="S82" s="128"/>
      <c r="U82" s="128"/>
      <c r="V82" s="128"/>
      <c r="W82" s="9"/>
      <c r="X82" s="30"/>
      <c r="Y82" s="30"/>
      <c r="AB82" s="1"/>
      <c r="AC82" s="1"/>
      <c r="AD82" s="1"/>
      <c r="AE82" s="1"/>
      <c r="AF82" s="1"/>
    </row>
    <row r="83" spans="2:32">
      <c r="B83" s="1"/>
      <c r="C83" s="1"/>
      <c r="E83" s="123"/>
      <c r="F83" s="123"/>
      <c r="G83" s="123"/>
      <c r="H83" s="123"/>
      <c r="I83" s="123"/>
      <c r="J83" s="123"/>
      <c r="K83" s="123"/>
      <c r="L83" s="123"/>
      <c r="M83" s="123"/>
      <c r="N83" s="123"/>
      <c r="O83" s="126"/>
      <c r="P83" s="124"/>
      <c r="Q83" s="124"/>
      <c r="R83" s="124"/>
      <c r="S83" s="128"/>
      <c r="T83" s="128"/>
      <c r="U83" s="128"/>
      <c r="V83" s="128"/>
      <c r="W83" s="9"/>
      <c r="X83" s="30"/>
      <c r="Y83" s="30"/>
      <c r="AB83" s="1"/>
      <c r="AC83" s="1"/>
      <c r="AD83" s="1"/>
      <c r="AE83" s="1"/>
      <c r="AF83" s="1"/>
    </row>
    <row r="84" spans="2:32">
      <c r="B84" s="1"/>
      <c r="C84" s="1"/>
      <c r="E84" s="123"/>
      <c r="F84" s="123"/>
      <c r="G84" s="123"/>
      <c r="H84" s="123"/>
      <c r="I84" s="123"/>
      <c r="J84" s="123"/>
      <c r="K84" s="123"/>
      <c r="L84" s="123"/>
      <c r="M84" s="123"/>
      <c r="N84" s="123"/>
      <c r="O84" s="126"/>
      <c r="P84" s="124"/>
      <c r="Q84" s="124"/>
      <c r="R84" s="124"/>
      <c r="S84" s="128"/>
      <c r="T84" s="128"/>
      <c r="U84" s="128"/>
      <c r="V84" s="128"/>
      <c r="W84" s="9"/>
      <c r="X84" s="30"/>
      <c r="Y84" s="30"/>
      <c r="AB84" s="1"/>
      <c r="AC84" s="1"/>
      <c r="AD84" s="1"/>
      <c r="AE84" s="1"/>
      <c r="AF84" s="1"/>
    </row>
    <row r="85" spans="2:32">
      <c r="B85" s="1"/>
      <c r="C85" s="1"/>
      <c r="E85" s="123"/>
      <c r="F85" s="123"/>
      <c r="G85" s="123"/>
      <c r="H85" s="123"/>
      <c r="I85" s="123"/>
      <c r="J85" s="123"/>
      <c r="K85" s="123"/>
      <c r="L85" s="123"/>
      <c r="M85" s="123"/>
      <c r="N85" s="123"/>
      <c r="O85" s="126"/>
      <c r="P85" s="124"/>
      <c r="Q85" s="124"/>
      <c r="R85" s="124"/>
      <c r="S85" s="128"/>
      <c r="T85" s="128"/>
      <c r="U85" s="128"/>
      <c r="V85" s="128"/>
      <c r="W85" s="9"/>
      <c r="X85" s="30"/>
      <c r="Y85" s="30"/>
      <c r="AB85" s="1"/>
      <c r="AC85" s="1"/>
      <c r="AD85" s="1"/>
      <c r="AE85" s="1"/>
      <c r="AF85" s="1"/>
    </row>
    <row r="86" spans="2:32">
      <c r="B86" s="1"/>
      <c r="C86" s="1"/>
      <c r="E86" s="123"/>
      <c r="F86" s="123"/>
      <c r="G86" s="123"/>
      <c r="H86" s="123"/>
      <c r="I86" s="123"/>
      <c r="J86" s="123"/>
      <c r="K86" s="123"/>
      <c r="L86" s="123"/>
      <c r="M86" s="123"/>
      <c r="N86" s="123"/>
      <c r="O86" s="126"/>
      <c r="P86" s="124"/>
      <c r="Q86" s="124"/>
      <c r="R86" s="124"/>
      <c r="S86" s="128"/>
      <c r="T86" s="128"/>
      <c r="U86" s="128"/>
      <c r="V86" s="128"/>
      <c r="W86" s="9"/>
      <c r="X86" s="30"/>
      <c r="Y86" s="30"/>
      <c r="AB86" s="1"/>
      <c r="AC86" s="1"/>
      <c r="AD86" s="1"/>
      <c r="AE86" s="1"/>
      <c r="AF86" s="1"/>
    </row>
    <row r="87" spans="2:32">
      <c r="B87" s="1"/>
      <c r="C87" s="1"/>
      <c r="E87" s="123"/>
      <c r="F87" s="123"/>
      <c r="G87" s="123"/>
      <c r="H87" s="123"/>
      <c r="I87" s="123"/>
      <c r="J87" s="123"/>
      <c r="K87" s="123"/>
      <c r="L87" s="123"/>
      <c r="M87" s="123"/>
      <c r="N87" s="123"/>
      <c r="O87" s="126"/>
      <c r="P87" s="124"/>
      <c r="Q87" s="124"/>
      <c r="R87" s="124"/>
      <c r="S87" s="128"/>
      <c r="T87" s="128"/>
      <c r="U87" s="128"/>
      <c r="V87" s="128"/>
      <c r="W87" s="9"/>
      <c r="X87" s="30"/>
      <c r="Y87" s="30"/>
      <c r="AB87" s="1"/>
      <c r="AC87" s="1"/>
      <c r="AD87" s="1"/>
      <c r="AE87" s="1"/>
      <c r="AF87" s="1"/>
    </row>
    <row r="88" spans="2:32">
      <c r="B88" s="1"/>
      <c r="C88" s="1"/>
      <c r="E88" s="123"/>
      <c r="F88" s="123"/>
      <c r="G88" s="123"/>
      <c r="H88" s="123"/>
      <c r="I88" s="123"/>
      <c r="J88" s="123"/>
      <c r="K88" s="123"/>
      <c r="L88" s="123"/>
      <c r="M88" s="123"/>
      <c r="N88" s="123"/>
      <c r="O88" s="126"/>
      <c r="P88" s="124"/>
      <c r="Q88" s="124"/>
      <c r="R88" s="124"/>
      <c r="S88" s="128"/>
      <c r="T88" s="128"/>
      <c r="U88" s="128"/>
      <c r="V88" s="128"/>
      <c r="W88" s="9"/>
      <c r="X88" s="30"/>
      <c r="Y88" s="30"/>
      <c r="AB88" s="1"/>
      <c r="AC88" s="1"/>
      <c r="AD88" s="1"/>
      <c r="AE88" s="1"/>
      <c r="AF88" s="1"/>
    </row>
    <row r="89" spans="2:32">
      <c r="B89" s="1"/>
      <c r="C89" s="1"/>
      <c r="E89" s="123"/>
      <c r="F89" s="123"/>
      <c r="G89" s="123"/>
      <c r="H89" s="123"/>
      <c r="I89" s="123"/>
      <c r="J89" s="123"/>
      <c r="K89" s="123"/>
      <c r="L89" s="123"/>
      <c r="M89" s="123"/>
      <c r="N89" s="123"/>
      <c r="O89" s="126"/>
      <c r="P89" s="124"/>
      <c r="Q89" s="124"/>
      <c r="R89" s="124"/>
      <c r="S89" s="128"/>
      <c r="T89" s="128"/>
      <c r="U89" s="128"/>
      <c r="V89" s="128"/>
      <c r="W89" s="9"/>
      <c r="X89" s="30"/>
      <c r="Y89" s="30"/>
      <c r="AB89" s="1"/>
      <c r="AC89" s="1"/>
      <c r="AD89" s="1"/>
      <c r="AE89" s="1"/>
      <c r="AF89" s="1"/>
    </row>
    <row r="90" spans="2:32">
      <c r="B90" s="1"/>
      <c r="C90" s="1"/>
      <c r="E90" s="123"/>
      <c r="F90" s="123"/>
      <c r="G90" s="123"/>
      <c r="H90" s="123"/>
      <c r="I90" s="123"/>
      <c r="J90" s="123"/>
      <c r="K90" s="123"/>
      <c r="L90" s="123"/>
      <c r="M90" s="123"/>
      <c r="N90" s="123"/>
      <c r="O90" s="126"/>
      <c r="P90" s="124"/>
      <c r="Q90" s="124"/>
      <c r="R90" s="124"/>
      <c r="S90" s="128"/>
      <c r="T90" s="128"/>
      <c r="U90" s="128"/>
      <c r="V90" s="128"/>
      <c r="W90" s="9"/>
      <c r="X90" s="30"/>
      <c r="Y90" s="30"/>
      <c r="AB90" s="1"/>
      <c r="AC90" s="1"/>
      <c r="AD90" s="1"/>
      <c r="AE90" s="1"/>
      <c r="AF90" s="1"/>
    </row>
    <row r="91" spans="2:32">
      <c r="B91" s="1"/>
      <c r="C91" s="1"/>
      <c r="E91" s="123"/>
      <c r="F91" s="123"/>
      <c r="G91" s="123"/>
      <c r="H91" s="123"/>
      <c r="I91" s="123"/>
      <c r="J91" s="123"/>
      <c r="K91" s="123"/>
      <c r="L91" s="123"/>
      <c r="M91" s="123"/>
      <c r="N91" s="123"/>
      <c r="O91" s="126"/>
      <c r="P91" s="124"/>
      <c r="Q91" s="124"/>
      <c r="R91" s="124"/>
      <c r="S91" s="128"/>
      <c r="T91" s="128"/>
      <c r="U91" s="128"/>
      <c r="V91" s="128"/>
      <c r="W91" s="9"/>
      <c r="X91" s="30"/>
      <c r="Y91" s="30"/>
      <c r="AB91" s="1"/>
      <c r="AC91" s="1"/>
      <c r="AD91" s="1"/>
      <c r="AE91" s="1"/>
      <c r="AF91" s="1"/>
    </row>
    <row r="92" spans="2:32">
      <c r="B92" s="1"/>
      <c r="C92" s="1"/>
      <c r="E92" s="123"/>
      <c r="F92" s="123"/>
      <c r="G92" s="123"/>
      <c r="H92" s="123"/>
      <c r="I92" s="123"/>
      <c r="J92" s="123"/>
      <c r="K92" s="123"/>
      <c r="L92" s="123"/>
      <c r="M92" s="123"/>
      <c r="N92" s="123"/>
      <c r="O92" s="126"/>
      <c r="P92" s="124"/>
      <c r="Q92" s="124"/>
      <c r="R92" s="124"/>
      <c r="S92" s="128"/>
      <c r="T92" s="128"/>
      <c r="U92" s="128"/>
      <c r="V92" s="128"/>
      <c r="W92" s="9"/>
      <c r="X92" s="30"/>
      <c r="Y92" s="30"/>
      <c r="AB92" s="1"/>
      <c r="AC92" s="1"/>
      <c r="AD92" s="1"/>
      <c r="AE92" s="1"/>
      <c r="AF92" s="1"/>
    </row>
    <row r="93" spans="2:32">
      <c r="B93" s="1"/>
      <c r="C93" s="1"/>
      <c r="E93" s="123"/>
      <c r="F93" s="123"/>
      <c r="G93" s="123"/>
      <c r="H93" s="123"/>
      <c r="I93" s="123"/>
      <c r="J93" s="123"/>
      <c r="K93" s="123"/>
      <c r="L93" s="123"/>
      <c r="M93" s="123"/>
      <c r="N93" s="123"/>
      <c r="O93" s="126"/>
      <c r="P93" s="124"/>
      <c r="Q93" s="124"/>
      <c r="R93" s="124"/>
      <c r="S93" s="128"/>
      <c r="T93" s="128"/>
      <c r="U93" s="128"/>
      <c r="V93" s="128"/>
      <c r="W93" s="9"/>
      <c r="X93" s="30"/>
      <c r="Y93" s="30"/>
      <c r="AB93" s="1"/>
      <c r="AC93" s="1"/>
      <c r="AD93" s="1"/>
      <c r="AE93" s="1"/>
      <c r="AF93" s="1"/>
    </row>
    <row r="94" spans="2:32">
      <c r="B94" s="1"/>
      <c r="C94" s="1"/>
      <c r="E94" s="123"/>
      <c r="F94" s="123"/>
      <c r="G94" s="123"/>
      <c r="H94" s="123"/>
      <c r="I94" s="123"/>
      <c r="J94" s="123"/>
      <c r="K94" s="123"/>
      <c r="L94" s="123"/>
      <c r="M94" s="123"/>
      <c r="N94" s="123"/>
      <c r="O94" s="126"/>
      <c r="P94" s="124"/>
      <c r="Q94" s="124"/>
      <c r="R94" s="124"/>
      <c r="S94" s="128"/>
      <c r="T94" s="128"/>
      <c r="U94" s="128"/>
      <c r="V94" s="128"/>
      <c r="W94" s="9"/>
      <c r="X94" s="30"/>
      <c r="Y94" s="30"/>
      <c r="AB94" s="1"/>
      <c r="AC94" s="1"/>
      <c r="AD94" s="1"/>
      <c r="AE94" s="1"/>
      <c r="AF94" s="1"/>
    </row>
    <row r="95" spans="2:32">
      <c r="B95" s="1"/>
      <c r="C95" s="1"/>
      <c r="E95" s="123"/>
      <c r="F95" s="123"/>
      <c r="G95" s="123"/>
      <c r="H95" s="123"/>
      <c r="I95" s="123"/>
      <c r="J95" s="123"/>
      <c r="K95" s="123"/>
      <c r="L95" s="123"/>
      <c r="M95" s="123"/>
      <c r="N95" s="123"/>
      <c r="O95" s="126"/>
      <c r="P95" s="124"/>
      <c r="Q95" s="124"/>
      <c r="R95" s="124"/>
      <c r="S95" s="128"/>
      <c r="T95" s="128"/>
      <c r="U95" s="128"/>
      <c r="V95" s="128"/>
      <c r="W95" s="9"/>
      <c r="X95" s="30"/>
      <c r="Y95" s="30"/>
      <c r="AB95" s="1"/>
      <c r="AC95" s="1"/>
      <c r="AD95" s="1"/>
      <c r="AE95" s="1"/>
      <c r="AF95" s="1"/>
    </row>
    <row r="96" spans="2:32">
      <c r="B96" s="1"/>
      <c r="C96" s="1"/>
      <c r="E96" s="123"/>
      <c r="F96" s="123"/>
      <c r="G96" s="123"/>
      <c r="H96" s="123"/>
      <c r="I96" s="123"/>
      <c r="J96" s="123"/>
      <c r="K96" s="123"/>
      <c r="L96" s="123"/>
      <c r="M96" s="123"/>
      <c r="N96" s="123"/>
      <c r="O96" s="126"/>
      <c r="P96" s="124"/>
      <c r="Q96" s="124"/>
      <c r="R96" s="124"/>
      <c r="S96" s="128"/>
      <c r="T96" s="128"/>
      <c r="U96" s="128"/>
      <c r="V96" s="128"/>
      <c r="W96" s="9"/>
      <c r="X96" s="30"/>
      <c r="Y96" s="30"/>
      <c r="AB96" s="1"/>
      <c r="AC96" s="1"/>
      <c r="AD96" s="1"/>
      <c r="AE96" s="1"/>
      <c r="AF96" s="1"/>
    </row>
    <row r="97" spans="2:32">
      <c r="B97" s="1"/>
      <c r="C97" s="1"/>
      <c r="E97" s="123"/>
      <c r="F97" s="123"/>
      <c r="G97" s="123"/>
      <c r="H97" s="123"/>
      <c r="I97" s="123"/>
      <c r="J97" s="123"/>
      <c r="K97" s="123"/>
      <c r="L97" s="123"/>
      <c r="M97" s="123"/>
      <c r="N97" s="123"/>
      <c r="O97" s="126"/>
      <c r="P97" s="124"/>
      <c r="Q97" s="124"/>
      <c r="R97" s="124"/>
      <c r="S97" s="128"/>
      <c r="T97" s="128"/>
      <c r="U97" s="128"/>
      <c r="V97" s="128"/>
      <c r="W97" s="9"/>
      <c r="X97" s="30"/>
      <c r="Y97" s="30"/>
      <c r="AB97" s="1"/>
      <c r="AC97" s="1"/>
      <c r="AD97" s="1"/>
      <c r="AE97" s="1"/>
      <c r="AF97" s="1"/>
    </row>
    <row r="98" spans="2:32">
      <c r="B98" s="1"/>
      <c r="C98" s="1"/>
      <c r="E98" s="123"/>
      <c r="F98" s="123"/>
      <c r="G98" s="123"/>
      <c r="H98" s="123"/>
      <c r="I98" s="123"/>
      <c r="J98" s="123"/>
      <c r="K98" s="123"/>
      <c r="L98" s="123"/>
      <c r="M98" s="123"/>
      <c r="N98" s="123"/>
      <c r="O98" s="126"/>
      <c r="P98" s="124"/>
      <c r="Q98" s="124"/>
      <c r="R98" s="124"/>
      <c r="S98" s="128"/>
      <c r="T98" s="128"/>
      <c r="U98" s="128"/>
      <c r="V98" s="128"/>
      <c r="W98" s="9"/>
      <c r="X98" s="30"/>
      <c r="Y98" s="30"/>
      <c r="AB98" s="1"/>
      <c r="AC98" s="1"/>
      <c r="AD98" s="1"/>
      <c r="AE98" s="1"/>
      <c r="AF98" s="1"/>
    </row>
    <row r="99" spans="2:32">
      <c r="B99" s="1"/>
      <c r="C99" s="1"/>
      <c r="E99" s="123"/>
      <c r="F99" s="123"/>
      <c r="G99" s="123"/>
      <c r="H99" s="123"/>
      <c r="I99" s="123"/>
      <c r="J99" s="123"/>
      <c r="K99" s="123"/>
      <c r="L99" s="123"/>
      <c r="M99" s="123"/>
      <c r="N99" s="123"/>
      <c r="O99" s="126"/>
      <c r="P99" s="124"/>
      <c r="Q99" s="124"/>
      <c r="R99" s="124"/>
      <c r="S99" s="128"/>
      <c r="T99" s="128"/>
      <c r="U99" s="128"/>
      <c r="V99" s="128"/>
      <c r="W99" s="9"/>
      <c r="X99" s="30"/>
      <c r="Y99" s="30"/>
      <c r="AB99" s="1"/>
      <c r="AC99" s="1"/>
      <c r="AD99" s="1"/>
      <c r="AE99" s="1"/>
      <c r="AF99" s="1"/>
    </row>
    <row r="100" spans="2:32">
      <c r="B100" s="1"/>
      <c r="C100" s="1"/>
      <c r="E100" s="123"/>
      <c r="F100" s="123"/>
      <c r="G100" s="123"/>
      <c r="H100" s="123"/>
      <c r="I100" s="123"/>
      <c r="J100" s="123"/>
      <c r="K100" s="123"/>
      <c r="L100" s="123"/>
      <c r="M100" s="123"/>
      <c r="N100" s="123"/>
      <c r="O100" s="126"/>
      <c r="P100" s="124"/>
      <c r="Q100" s="124"/>
      <c r="R100" s="124"/>
      <c r="S100" s="128"/>
      <c r="T100" s="128"/>
      <c r="U100" s="128"/>
      <c r="V100" s="128"/>
      <c r="W100" s="9"/>
      <c r="X100" s="30"/>
      <c r="Y100" s="30"/>
      <c r="AB100" s="1"/>
      <c r="AC100" s="1"/>
      <c r="AD100" s="1"/>
      <c r="AE100" s="1"/>
      <c r="AF100" s="1"/>
    </row>
    <row r="101" spans="2:32">
      <c r="B101" s="1"/>
      <c r="C101" s="1"/>
      <c r="E101" s="123"/>
      <c r="F101" s="123"/>
      <c r="G101" s="123"/>
      <c r="H101" s="123"/>
      <c r="I101" s="123"/>
      <c r="J101" s="123"/>
      <c r="K101" s="123"/>
      <c r="L101" s="123"/>
      <c r="M101" s="123"/>
      <c r="N101" s="123"/>
      <c r="O101" s="126"/>
      <c r="P101" s="124"/>
      <c r="Q101" s="124"/>
      <c r="R101" s="124"/>
      <c r="S101" s="128"/>
      <c r="T101" s="128"/>
      <c r="U101" s="128"/>
      <c r="V101" s="128"/>
      <c r="W101" s="9"/>
      <c r="X101" s="30"/>
      <c r="Y101" s="30"/>
      <c r="AB101" s="1"/>
      <c r="AC101" s="1"/>
      <c r="AD101" s="1"/>
      <c r="AE101" s="1"/>
      <c r="AF101" s="1"/>
    </row>
    <row r="102" spans="2:32">
      <c r="B102" s="1"/>
      <c r="C102" s="1"/>
      <c r="E102" s="123"/>
      <c r="F102" s="123"/>
      <c r="G102" s="123"/>
      <c r="H102" s="123"/>
      <c r="I102" s="123"/>
      <c r="J102" s="123"/>
      <c r="K102" s="123"/>
      <c r="L102" s="123"/>
      <c r="M102" s="123"/>
      <c r="N102" s="123"/>
      <c r="O102" s="126"/>
      <c r="P102" s="124"/>
      <c r="Q102" s="124"/>
      <c r="R102" s="124"/>
      <c r="S102" s="128"/>
      <c r="T102" s="128"/>
      <c r="U102" s="128"/>
      <c r="V102" s="128"/>
      <c r="W102" s="9"/>
      <c r="X102" s="30"/>
      <c r="Y102" s="30"/>
      <c r="AB102" s="1"/>
      <c r="AC102" s="1"/>
      <c r="AD102" s="1"/>
      <c r="AE102" s="1"/>
      <c r="AF102" s="1"/>
    </row>
    <row r="103" spans="2:32">
      <c r="B103" s="1"/>
      <c r="C103" s="1"/>
      <c r="E103" s="123"/>
      <c r="F103" s="123"/>
      <c r="G103" s="123"/>
      <c r="H103" s="123"/>
      <c r="I103" s="123"/>
      <c r="J103" s="123"/>
      <c r="K103" s="123"/>
      <c r="L103" s="123"/>
      <c r="M103" s="123"/>
      <c r="N103" s="123"/>
      <c r="O103" s="126"/>
      <c r="P103" s="124"/>
      <c r="Q103" s="124"/>
      <c r="R103" s="124"/>
      <c r="S103" s="128"/>
      <c r="T103" s="128"/>
      <c r="U103" s="128"/>
      <c r="V103" s="128"/>
      <c r="W103" s="9"/>
      <c r="X103" s="30"/>
      <c r="Y103" s="30"/>
      <c r="AB103" s="1"/>
      <c r="AC103" s="1"/>
      <c r="AD103" s="1"/>
      <c r="AE103" s="1"/>
      <c r="AF103" s="1"/>
    </row>
    <row r="104" spans="2:32">
      <c r="B104" s="1"/>
      <c r="C104" s="1"/>
      <c r="E104" s="123"/>
      <c r="F104" s="123"/>
      <c r="G104" s="123"/>
      <c r="H104" s="123"/>
      <c r="I104" s="123"/>
      <c r="J104" s="123"/>
      <c r="K104" s="123"/>
      <c r="L104" s="123"/>
      <c r="M104" s="123"/>
      <c r="N104" s="123"/>
      <c r="O104" s="126"/>
      <c r="P104" s="124"/>
      <c r="Q104" s="124"/>
      <c r="R104" s="124"/>
      <c r="S104" s="128"/>
      <c r="T104" s="128"/>
      <c r="U104" s="128"/>
      <c r="V104" s="128"/>
      <c r="W104" s="9"/>
      <c r="X104" s="30"/>
      <c r="Y104" s="30"/>
      <c r="AB104" s="1"/>
      <c r="AC104" s="1"/>
      <c r="AD104" s="1"/>
      <c r="AE104" s="1"/>
      <c r="AF104" s="1"/>
    </row>
    <row r="105" spans="2:32">
      <c r="B105" s="1"/>
      <c r="C105" s="1"/>
      <c r="E105" s="123"/>
      <c r="F105" s="123"/>
      <c r="G105" s="123"/>
      <c r="H105" s="123"/>
      <c r="I105" s="123"/>
      <c r="J105" s="123"/>
      <c r="K105" s="123"/>
      <c r="L105" s="123"/>
      <c r="M105" s="123"/>
      <c r="N105" s="123"/>
      <c r="O105" s="126"/>
      <c r="P105" s="124"/>
      <c r="Q105" s="124"/>
      <c r="R105" s="124"/>
      <c r="S105" s="128"/>
      <c r="T105" s="128"/>
      <c r="U105" s="128"/>
      <c r="V105" s="128"/>
      <c r="W105" s="9"/>
      <c r="X105" s="30"/>
      <c r="Y105" s="30"/>
      <c r="AB105" s="1"/>
      <c r="AC105" s="1"/>
      <c r="AD105" s="1"/>
      <c r="AE105" s="1"/>
      <c r="AF105" s="1"/>
    </row>
    <row r="106" spans="2:32">
      <c r="B106" s="1"/>
      <c r="C106" s="1"/>
      <c r="E106" s="123"/>
      <c r="F106" s="123"/>
      <c r="G106" s="123"/>
      <c r="H106" s="123"/>
      <c r="I106" s="123"/>
      <c r="J106" s="123"/>
      <c r="K106" s="123"/>
      <c r="L106" s="123"/>
      <c r="M106" s="123"/>
      <c r="N106" s="123"/>
      <c r="O106" s="126"/>
      <c r="P106" s="124"/>
      <c r="Q106" s="124"/>
      <c r="R106" s="124"/>
      <c r="S106" s="128"/>
      <c r="T106" s="128"/>
      <c r="U106" s="128"/>
      <c r="V106" s="128"/>
      <c r="W106" s="9"/>
      <c r="X106" s="30"/>
      <c r="Y106" s="30"/>
      <c r="AB106" s="1"/>
      <c r="AC106" s="1"/>
      <c r="AD106" s="1"/>
      <c r="AE106" s="1"/>
      <c r="AF106" s="1"/>
    </row>
    <row r="107" spans="2:32">
      <c r="B107" s="1"/>
      <c r="C107" s="1"/>
      <c r="E107" s="123"/>
      <c r="F107" s="123"/>
      <c r="G107" s="123"/>
      <c r="H107" s="123"/>
      <c r="I107" s="123"/>
      <c r="J107" s="123"/>
      <c r="K107" s="123"/>
      <c r="L107" s="123"/>
      <c r="M107" s="123"/>
      <c r="N107" s="123"/>
      <c r="O107" s="126"/>
      <c r="P107" s="124"/>
      <c r="Q107" s="124"/>
      <c r="R107" s="124"/>
      <c r="S107" s="128"/>
      <c r="T107" s="128"/>
      <c r="U107" s="128"/>
      <c r="V107" s="128"/>
      <c r="W107" s="9"/>
      <c r="X107" s="30"/>
      <c r="Y107" s="30"/>
      <c r="AB107" s="1"/>
      <c r="AC107" s="1"/>
      <c r="AD107" s="1"/>
      <c r="AE107" s="1"/>
      <c r="AF107" s="1"/>
    </row>
    <row r="108" spans="2:32">
      <c r="B108" s="1"/>
      <c r="C108" s="1"/>
      <c r="E108" s="123"/>
      <c r="F108" s="123"/>
      <c r="G108" s="123"/>
      <c r="H108" s="123"/>
      <c r="I108" s="123"/>
      <c r="J108" s="123"/>
      <c r="K108" s="123"/>
      <c r="L108" s="123"/>
      <c r="M108" s="123"/>
      <c r="N108" s="123"/>
      <c r="O108" s="126"/>
      <c r="P108" s="124"/>
      <c r="Q108" s="124"/>
      <c r="R108" s="124"/>
      <c r="S108" s="128"/>
      <c r="T108" s="128"/>
      <c r="U108" s="128"/>
      <c r="V108" s="128"/>
      <c r="W108" s="9"/>
      <c r="X108" s="30"/>
      <c r="Y108" s="30"/>
      <c r="AB108" s="1"/>
      <c r="AC108" s="1"/>
      <c r="AD108" s="1"/>
      <c r="AE108" s="1"/>
      <c r="AF108" s="1"/>
    </row>
    <row r="109" spans="2:32">
      <c r="B109" s="1"/>
      <c r="C109" s="1"/>
      <c r="E109" s="123"/>
      <c r="F109" s="123"/>
      <c r="G109" s="123"/>
      <c r="H109" s="123"/>
      <c r="I109" s="123"/>
      <c r="J109" s="123"/>
      <c r="K109" s="123"/>
      <c r="L109" s="123"/>
      <c r="M109" s="123"/>
      <c r="N109" s="123"/>
      <c r="O109" s="126"/>
      <c r="P109" s="124"/>
      <c r="Q109" s="124"/>
      <c r="R109" s="124"/>
      <c r="S109" s="128"/>
      <c r="T109" s="128"/>
      <c r="U109" s="128"/>
      <c r="V109" s="128"/>
      <c r="W109" s="9"/>
      <c r="X109" s="30"/>
      <c r="Y109" s="30"/>
      <c r="AB109" s="1"/>
      <c r="AC109" s="1"/>
      <c r="AD109" s="1"/>
      <c r="AE109" s="1"/>
      <c r="AF109" s="1"/>
    </row>
    <row r="110" spans="2:32">
      <c r="B110" s="1"/>
      <c r="C110" s="1"/>
      <c r="E110" s="123"/>
      <c r="F110" s="123"/>
      <c r="G110" s="123"/>
      <c r="H110" s="123"/>
      <c r="I110" s="123"/>
      <c r="J110" s="123"/>
      <c r="K110" s="123"/>
      <c r="L110" s="123"/>
      <c r="M110" s="123"/>
      <c r="N110" s="123"/>
      <c r="O110" s="126"/>
      <c r="P110" s="124"/>
      <c r="Q110" s="124"/>
      <c r="R110" s="124"/>
      <c r="S110" s="128"/>
      <c r="T110" s="128"/>
      <c r="U110" s="128"/>
      <c r="V110" s="128"/>
      <c r="W110" s="9"/>
      <c r="X110" s="30"/>
      <c r="Y110" s="30"/>
      <c r="AB110" s="1"/>
      <c r="AC110" s="1"/>
      <c r="AD110" s="1"/>
      <c r="AE110" s="1"/>
      <c r="AF110" s="1"/>
    </row>
    <row r="111" spans="2:32">
      <c r="B111" s="1"/>
      <c r="C111" s="1"/>
      <c r="E111" s="123"/>
      <c r="F111" s="123"/>
      <c r="G111" s="123"/>
      <c r="H111" s="123"/>
      <c r="I111" s="123"/>
      <c r="J111" s="123"/>
      <c r="K111" s="123"/>
      <c r="L111" s="123"/>
      <c r="M111" s="123"/>
      <c r="N111" s="123"/>
      <c r="O111" s="126"/>
      <c r="P111" s="124"/>
      <c r="Q111" s="124"/>
      <c r="R111" s="124"/>
      <c r="S111" s="128"/>
      <c r="T111" s="128"/>
      <c r="U111" s="128"/>
      <c r="V111" s="128"/>
      <c r="W111" s="9"/>
      <c r="X111" s="30"/>
      <c r="Y111" s="30"/>
      <c r="AB111" s="1"/>
      <c r="AC111" s="1"/>
      <c r="AD111" s="1"/>
      <c r="AE111" s="1"/>
      <c r="AF111" s="1"/>
    </row>
    <row r="112" spans="2:32">
      <c r="B112" s="1"/>
      <c r="C112" s="1"/>
      <c r="E112" s="123"/>
      <c r="F112" s="123"/>
      <c r="G112" s="123"/>
      <c r="H112" s="123"/>
      <c r="I112" s="123"/>
      <c r="J112" s="123"/>
      <c r="K112" s="123"/>
      <c r="L112" s="123"/>
      <c r="M112" s="123"/>
      <c r="N112" s="123"/>
      <c r="O112" s="126"/>
      <c r="P112" s="124"/>
      <c r="Q112" s="124"/>
      <c r="R112" s="124"/>
      <c r="S112" s="128"/>
      <c r="T112" s="128"/>
      <c r="U112" s="128"/>
      <c r="V112" s="128"/>
      <c r="W112" s="9"/>
      <c r="X112" s="30"/>
      <c r="Y112" s="30"/>
      <c r="AB112" s="1"/>
      <c r="AC112" s="1"/>
      <c r="AD112" s="1"/>
      <c r="AE112" s="1"/>
      <c r="AF112" s="1"/>
    </row>
    <row r="113" spans="2:32">
      <c r="B113" s="1"/>
      <c r="C113" s="1"/>
      <c r="E113" s="123"/>
      <c r="F113" s="123"/>
      <c r="G113" s="123"/>
      <c r="H113" s="123"/>
      <c r="I113" s="123"/>
      <c r="J113" s="123"/>
      <c r="K113" s="123"/>
      <c r="L113" s="123"/>
      <c r="M113" s="123"/>
      <c r="N113" s="123"/>
      <c r="O113" s="126"/>
      <c r="P113" s="124"/>
      <c r="Q113" s="124"/>
      <c r="R113" s="124"/>
      <c r="S113" s="128"/>
      <c r="T113" s="128"/>
      <c r="U113" s="128"/>
      <c r="V113" s="128"/>
      <c r="W113" s="9"/>
      <c r="X113" s="30"/>
      <c r="Y113" s="30"/>
      <c r="AB113" s="1"/>
      <c r="AC113" s="1"/>
      <c r="AD113" s="1"/>
      <c r="AE113" s="1"/>
      <c r="AF113" s="1"/>
    </row>
    <row r="114" spans="2:32">
      <c r="B114" s="1"/>
      <c r="C114" s="1"/>
      <c r="E114" s="123"/>
      <c r="F114" s="123"/>
      <c r="G114" s="123"/>
      <c r="H114" s="123"/>
      <c r="I114" s="123"/>
      <c r="J114" s="123"/>
      <c r="K114" s="123"/>
      <c r="L114" s="123"/>
      <c r="M114" s="123"/>
      <c r="N114" s="123"/>
      <c r="O114" s="126"/>
      <c r="P114" s="124"/>
      <c r="Q114" s="124"/>
      <c r="R114" s="124"/>
      <c r="S114" s="128"/>
      <c r="T114" s="128"/>
      <c r="U114" s="128"/>
      <c r="V114" s="128"/>
      <c r="W114" s="9"/>
      <c r="X114" s="30"/>
      <c r="Y114" s="30"/>
      <c r="AB114" s="1"/>
      <c r="AC114" s="1"/>
      <c r="AD114" s="1"/>
      <c r="AE114" s="1"/>
      <c r="AF114" s="1"/>
    </row>
    <row r="115" spans="2:32">
      <c r="B115" s="1"/>
      <c r="C115" s="1"/>
      <c r="E115" s="123"/>
      <c r="F115" s="123"/>
      <c r="G115" s="123"/>
      <c r="H115" s="123"/>
      <c r="I115" s="123"/>
      <c r="J115" s="123"/>
      <c r="K115" s="123"/>
      <c r="L115" s="123"/>
      <c r="M115" s="123"/>
      <c r="N115" s="123"/>
      <c r="O115" s="126"/>
      <c r="P115" s="124"/>
      <c r="Q115" s="124"/>
      <c r="R115" s="124"/>
      <c r="S115" s="128"/>
      <c r="T115" s="128"/>
      <c r="U115" s="128"/>
      <c r="V115" s="128"/>
      <c r="W115" s="9"/>
      <c r="X115" s="30"/>
      <c r="Y115" s="30"/>
      <c r="AB115" s="1"/>
      <c r="AC115" s="1"/>
      <c r="AD115" s="1"/>
      <c r="AE115" s="1"/>
      <c r="AF115" s="1"/>
    </row>
    <row r="116" spans="2:32">
      <c r="B116" s="1"/>
      <c r="C116" s="1"/>
      <c r="E116" s="123"/>
      <c r="F116" s="123"/>
      <c r="G116" s="123"/>
      <c r="H116" s="123"/>
      <c r="I116" s="123"/>
      <c r="J116" s="123"/>
      <c r="K116" s="123"/>
      <c r="L116" s="123"/>
      <c r="M116" s="123"/>
      <c r="N116" s="123"/>
      <c r="O116" s="126"/>
      <c r="P116" s="124"/>
      <c r="Q116" s="124"/>
      <c r="R116" s="124"/>
      <c r="S116" s="128"/>
      <c r="T116" s="128"/>
      <c r="U116" s="128"/>
      <c r="V116" s="128"/>
      <c r="W116" s="9"/>
      <c r="X116" s="30"/>
      <c r="Y116" s="30"/>
      <c r="AB116" s="1"/>
      <c r="AC116" s="1"/>
      <c r="AD116" s="1"/>
      <c r="AE116" s="1"/>
      <c r="AF116" s="1"/>
    </row>
    <row r="117" spans="2:32">
      <c r="B117" s="1"/>
      <c r="C117" s="1"/>
      <c r="E117" s="123"/>
      <c r="F117" s="123"/>
      <c r="G117" s="123"/>
      <c r="H117" s="123"/>
      <c r="I117" s="123"/>
      <c r="J117" s="123"/>
      <c r="K117" s="123"/>
      <c r="L117" s="123"/>
      <c r="M117" s="123"/>
      <c r="N117" s="123"/>
      <c r="O117" s="126"/>
      <c r="P117" s="124"/>
      <c r="Q117" s="124"/>
      <c r="R117" s="124"/>
      <c r="S117" s="128"/>
      <c r="T117" s="128"/>
      <c r="U117" s="128"/>
      <c r="V117" s="128"/>
      <c r="W117" s="9"/>
      <c r="X117" s="30"/>
      <c r="Y117" s="30"/>
      <c r="AB117" s="1"/>
      <c r="AC117" s="1"/>
      <c r="AD117" s="1"/>
      <c r="AE117" s="1"/>
      <c r="AF117" s="1"/>
    </row>
    <row r="118" spans="2:32">
      <c r="B118" s="1"/>
      <c r="C118" s="1"/>
      <c r="E118" s="123"/>
      <c r="F118" s="123"/>
      <c r="G118" s="123"/>
      <c r="H118" s="123"/>
      <c r="I118" s="123"/>
      <c r="J118" s="123"/>
      <c r="K118" s="123"/>
      <c r="L118" s="123"/>
      <c r="M118" s="123"/>
      <c r="N118" s="123"/>
      <c r="O118" s="126"/>
      <c r="P118" s="124"/>
      <c r="Q118" s="124"/>
      <c r="R118" s="124"/>
      <c r="S118" s="128"/>
      <c r="T118" s="128"/>
      <c r="U118" s="128"/>
      <c r="V118" s="128"/>
      <c r="W118" s="9"/>
      <c r="X118" s="30"/>
      <c r="Y118" s="30"/>
      <c r="AB118" s="1"/>
      <c r="AC118" s="1"/>
      <c r="AD118" s="1"/>
      <c r="AE118" s="1"/>
      <c r="AF118" s="1"/>
    </row>
    <row r="119" spans="2:32">
      <c r="B119" s="1"/>
      <c r="C119" s="1"/>
      <c r="E119" s="123"/>
      <c r="F119" s="123"/>
      <c r="G119" s="123"/>
      <c r="H119" s="123"/>
      <c r="I119" s="123"/>
      <c r="J119" s="123"/>
      <c r="K119" s="123"/>
      <c r="L119" s="123"/>
      <c r="M119" s="123"/>
      <c r="N119" s="123"/>
      <c r="O119" s="126"/>
      <c r="P119" s="124"/>
      <c r="Q119" s="124"/>
      <c r="R119" s="124"/>
      <c r="S119" s="128"/>
      <c r="T119" s="128"/>
      <c r="U119" s="128"/>
      <c r="V119" s="128"/>
      <c r="W119" s="9"/>
      <c r="X119" s="30"/>
      <c r="Y119" s="30"/>
      <c r="AB119" s="1"/>
      <c r="AC119" s="1"/>
      <c r="AD119" s="1"/>
      <c r="AE119" s="1"/>
      <c r="AF119" s="1"/>
    </row>
    <row r="120" spans="2:32">
      <c r="B120" s="1"/>
      <c r="C120" s="1"/>
      <c r="E120" s="123"/>
      <c r="F120" s="123"/>
      <c r="G120" s="123"/>
      <c r="H120" s="123"/>
      <c r="I120" s="123"/>
      <c r="J120" s="123"/>
      <c r="K120" s="123"/>
      <c r="L120" s="123"/>
      <c r="M120" s="123"/>
      <c r="N120" s="123"/>
      <c r="O120" s="126"/>
      <c r="P120" s="124"/>
      <c r="Q120" s="124"/>
      <c r="R120" s="124"/>
      <c r="S120" s="128"/>
      <c r="T120" s="128"/>
      <c r="U120" s="128"/>
      <c r="V120" s="128"/>
      <c r="W120" s="9"/>
      <c r="X120" s="30"/>
      <c r="Y120" s="30"/>
      <c r="AB120" s="1"/>
      <c r="AC120" s="1"/>
      <c r="AD120" s="1"/>
      <c r="AE120" s="1"/>
      <c r="AF120" s="1"/>
    </row>
    <row r="121" spans="2:32">
      <c r="B121" s="1"/>
      <c r="C121" s="1"/>
      <c r="E121" s="123"/>
      <c r="F121" s="123"/>
      <c r="G121" s="123"/>
      <c r="H121" s="123"/>
      <c r="I121" s="123"/>
      <c r="J121" s="123"/>
      <c r="K121" s="123"/>
      <c r="L121" s="123"/>
      <c r="M121" s="123"/>
      <c r="N121" s="123"/>
      <c r="O121" s="126"/>
      <c r="P121" s="124"/>
      <c r="Q121" s="124"/>
      <c r="R121" s="124"/>
      <c r="S121" s="128"/>
      <c r="T121" s="128"/>
      <c r="U121" s="128"/>
      <c r="V121" s="128"/>
      <c r="W121" s="9"/>
      <c r="X121" s="30"/>
      <c r="Y121" s="30"/>
      <c r="AB121" s="1"/>
      <c r="AC121" s="1"/>
      <c r="AD121" s="1"/>
      <c r="AE121" s="1"/>
      <c r="AF121" s="1"/>
    </row>
    <row r="122" spans="2:32">
      <c r="B122" s="1"/>
      <c r="C122" s="1"/>
      <c r="E122" s="123"/>
      <c r="F122" s="123"/>
      <c r="G122" s="123"/>
      <c r="H122" s="123"/>
      <c r="I122" s="123"/>
      <c r="J122" s="123"/>
      <c r="K122" s="123"/>
      <c r="L122" s="123"/>
      <c r="M122" s="123"/>
      <c r="N122" s="123"/>
      <c r="O122" s="126"/>
      <c r="P122" s="124"/>
      <c r="Q122" s="124"/>
      <c r="R122" s="124"/>
      <c r="S122" s="128"/>
      <c r="T122" s="128"/>
      <c r="U122" s="128"/>
      <c r="V122" s="128"/>
      <c r="W122" s="9"/>
      <c r="X122" s="30"/>
      <c r="Y122" s="30"/>
      <c r="AB122" s="1"/>
      <c r="AC122" s="1"/>
      <c r="AD122" s="1"/>
      <c r="AE122" s="1"/>
      <c r="AF122" s="1"/>
    </row>
    <row r="123" spans="2:32">
      <c r="B123" s="1"/>
      <c r="C123" s="1"/>
      <c r="E123" s="123"/>
      <c r="F123" s="123"/>
      <c r="G123" s="123"/>
      <c r="H123" s="123"/>
      <c r="I123" s="123"/>
      <c r="J123" s="123"/>
      <c r="K123" s="123"/>
      <c r="L123" s="123"/>
      <c r="M123" s="123"/>
      <c r="N123" s="123"/>
      <c r="O123" s="126"/>
      <c r="P123" s="124"/>
      <c r="Q123" s="124"/>
      <c r="R123" s="124"/>
      <c r="S123" s="128"/>
      <c r="T123" s="128"/>
      <c r="U123" s="128"/>
      <c r="V123" s="128"/>
      <c r="W123" s="9"/>
      <c r="X123" s="30"/>
      <c r="Y123" s="30"/>
      <c r="AB123" s="1"/>
      <c r="AC123" s="1"/>
      <c r="AD123" s="1"/>
      <c r="AE123" s="1"/>
      <c r="AF123" s="1"/>
    </row>
    <row r="124" spans="2:32">
      <c r="B124" s="1"/>
      <c r="C124" s="1"/>
      <c r="E124" s="123"/>
      <c r="F124" s="123"/>
      <c r="G124" s="123"/>
      <c r="H124" s="123"/>
      <c r="I124" s="123"/>
      <c r="J124" s="123"/>
      <c r="K124" s="123"/>
      <c r="L124" s="123"/>
      <c r="M124" s="123"/>
      <c r="N124" s="123"/>
      <c r="O124" s="126"/>
      <c r="P124" s="124"/>
      <c r="Q124" s="124"/>
      <c r="R124" s="124"/>
      <c r="S124" s="128"/>
      <c r="T124" s="128"/>
      <c r="U124" s="128"/>
      <c r="V124" s="128"/>
      <c r="W124" s="9"/>
      <c r="X124" s="30"/>
      <c r="Y124" s="30"/>
      <c r="AB124" s="1"/>
      <c r="AC124" s="1"/>
      <c r="AD124" s="1"/>
      <c r="AE124" s="1"/>
      <c r="AF124" s="1"/>
    </row>
    <row r="125" spans="2:32">
      <c r="B125" s="1"/>
      <c r="C125" s="1"/>
      <c r="E125" s="123"/>
      <c r="F125" s="123"/>
      <c r="G125" s="123"/>
      <c r="H125" s="123"/>
      <c r="I125" s="123"/>
      <c r="J125" s="123"/>
      <c r="K125" s="123"/>
      <c r="L125" s="123"/>
      <c r="M125" s="123"/>
      <c r="N125" s="123"/>
      <c r="O125" s="126"/>
      <c r="P125" s="124"/>
      <c r="Q125" s="124"/>
      <c r="R125" s="124"/>
      <c r="S125" s="128"/>
      <c r="T125" s="128"/>
      <c r="U125" s="128"/>
      <c r="V125" s="128"/>
      <c r="W125" s="9"/>
      <c r="X125" s="30"/>
      <c r="Y125" s="30"/>
      <c r="AB125" s="1"/>
      <c r="AC125" s="1"/>
      <c r="AD125" s="1"/>
      <c r="AE125" s="1"/>
      <c r="AF125" s="1"/>
    </row>
    <row r="126" spans="2:32">
      <c r="B126" s="1"/>
      <c r="C126" s="1"/>
      <c r="E126" s="123"/>
      <c r="F126" s="123"/>
      <c r="G126" s="123"/>
      <c r="H126" s="123"/>
      <c r="I126" s="123"/>
      <c r="J126" s="123"/>
      <c r="K126" s="123"/>
      <c r="L126" s="123"/>
      <c r="M126" s="123"/>
      <c r="N126" s="123"/>
      <c r="O126" s="126"/>
      <c r="P126" s="124"/>
      <c r="Q126" s="124"/>
      <c r="R126" s="124"/>
      <c r="S126" s="128"/>
      <c r="T126" s="128"/>
      <c r="U126" s="128"/>
      <c r="V126" s="128"/>
      <c r="W126" s="9"/>
      <c r="X126" s="30"/>
      <c r="Y126" s="30"/>
      <c r="AB126" s="1"/>
      <c r="AC126" s="1"/>
      <c r="AD126" s="1"/>
      <c r="AE126" s="1"/>
      <c r="AF126" s="1"/>
    </row>
    <row r="127" spans="2:32">
      <c r="B127" s="1"/>
      <c r="C127" s="1"/>
      <c r="E127" s="123"/>
      <c r="F127" s="123"/>
      <c r="G127" s="123"/>
      <c r="H127" s="123"/>
      <c r="I127" s="123"/>
      <c r="J127" s="123"/>
      <c r="K127" s="123"/>
      <c r="L127" s="123"/>
      <c r="M127" s="123"/>
      <c r="N127" s="123"/>
      <c r="O127" s="126"/>
      <c r="P127" s="124"/>
      <c r="Q127" s="124"/>
      <c r="R127" s="124"/>
      <c r="S127" s="128"/>
      <c r="T127" s="128"/>
      <c r="U127" s="128"/>
      <c r="V127" s="128"/>
      <c r="W127" s="9"/>
      <c r="X127" s="30"/>
      <c r="Y127" s="30"/>
      <c r="AB127" s="1"/>
      <c r="AC127" s="1"/>
      <c r="AD127" s="1"/>
      <c r="AE127" s="1"/>
      <c r="AF127" s="1"/>
    </row>
    <row r="128" spans="2:32">
      <c r="B128" s="1"/>
      <c r="C128" s="1"/>
      <c r="E128" s="123"/>
      <c r="F128" s="123"/>
      <c r="G128" s="123"/>
      <c r="H128" s="123"/>
      <c r="I128" s="123"/>
      <c r="J128" s="123"/>
      <c r="K128" s="123"/>
      <c r="L128" s="123"/>
      <c r="M128" s="123"/>
      <c r="N128" s="123"/>
      <c r="O128" s="126"/>
      <c r="P128" s="124"/>
      <c r="Q128" s="124"/>
      <c r="R128" s="124"/>
      <c r="S128" s="128"/>
      <c r="T128" s="128"/>
      <c r="U128" s="128"/>
      <c r="V128" s="128"/>
      <c r="W128" s="9"/>
      <c r="X128" s="30"/>
      <c r="Y128" s="30"/>
      <c r="AB128" s="1"/>
      <c r="AC128" s="1"/>
      <c r="AD128" s="1"/>
      <c r="AE128" s="1"/>
      <c r="AF128" s="1"/>
    </row>
    <row r="129" spans="1:256">
      <c r="B129" s="1"/>
      <c r="C129" s="1"/>
      <c r="E129" s="123"/>
      <c r="F129" s="123"/>
      <c r="G129" s="123"/>
      <c r="H129" s="123"/>
      <c r="I129" s="123"/>
      <c r="J129" s="123"/>
      <c r="K129" s="123"/>
      <c r="L129" s="123"/>
      <c r="M129" s="123"/>
      <c r="N129" s="123"/>
      <c r="O129" s="126"/>
      <c r="P129" s="124"/>
      <c r="Q129" s="124"/>
      <c r="R129" s="124"/>
      <c r="S129" s="128"/>
      <c r="T129" s="128"/>
      <c r="U129" s="128"/>
      <c r="V129" s="128"/>
      <c r="W129" s="9"/>
      <c r="X129" s="30"/>
      <c r="Y129" s="30"/>
      <c r="AB129" s="1"/>
      <c r="AC129" s="1"/>
      <c r="AD129" s="1"/>
      <c r="AE129" s="1"/>
      <c r="AF129" s="1"/>
    </row>
    <row r="130" spans="1:256">
      <c r="B130" s="1"/>
      <c r="C130" s="1"/>
      <c r="E130" s="123"/>
      <c r="F130" s="123"/>
      <c r="G130" s="123"/>
      <c r="H130" s="123"/>
      <c r="I130" s="123"/>
      <c r="J130" s="123"/>
      <c r="K130" s="123"/>
      <c r="L130" s="123"/>
      <c r="M130" s="123"/>
      <c r="N130" s="123"/>
      <c r="O130" s="126"/>
      <c r="P130" s="124"/>
      <c r="Q130" s="124"/>
      <c r="R130" s="124"/>
      <c r="S130" s="128"/>
      <c r="T130" s="128"/>
      <c r="U130" s="128"/>
      <c r="V130" s="128"/>
      <c r="W130" s="9"/>
      <c r="X130" s="30"/>
      <c r="Y130" s="30"/>
      <c r="AB130" s="1"/>
      <c r="AC130" s="1"/>
      <c r="AD130" s="1"/>
      <c r="AE130" s="1"/>
      <c r="AF130" s="1"/>
    </row>
    <row r="131" spans="1:256">
      <c r="B131" s="1"/>
      <c r="C131" s="1"/>
      <c r="E131" s="123"/>
      <c r="F131" s="123"/>
      <c r="G131" s="123"/>
      <c r="H131" s="123"/>
      <c r="I131" s="123"/>
      <c r="J131" s="123"/>
      <c r="K131" s="123"/>
      <c r="L131" s="123"/>
      <c r="M131" s="123"/>
      <c r="N131" s="123"/>
      <c r="O131" s="126"/>
      <c r="P131" s="124"/>
      <c r="Q131" s="124"/>
      <c r="R131" s="124"/>
      <c r="S131" s="128"/>
      <c r="T131" s="128"/>
      <c r="U131" s="128"/>
      <c r="V131" s="128"/>
      <c r="W131" s="9"/>
      <c r="X131" s="30"/>
      <c r="Y131" s="30"/>
      <c r="AB131" s="1"/>
      <c r="AC131" s="1"/>
      <c r="AD131" s="1"/>
      <c r="AE131" s="1"/>
      <c r="AF131" s="1"/>
    </row>
    <row r="132" spans="1:256">
      <c r="B132" s="1"/>
      <c r="C132" s="1"/>
      <c r="E132" s="123"/>
      <c r="F132" s="123"/>
      <c r="G132" s="123"/>
      <c r="H132" s="123"/>
      <c r="I132" s="123"/>
      <c r="J132" s="123"/>
      <c r="K132" s="123"/>
      <c r="L132" s="123"/>
      <c r="M132" s="123"/>
      <c r="N132" s="123"/>
      <c r="O132" s="126"/>
      <c r="P132" s="124"/>
      <c r="Q132" s="124"/>
      <c r="R132" s="124"/>
      <c r="S132" s="128"/>
      <c r="T132" s="128"/>
      <c r="U132" s="128"/>
      <c r="V132" s="128"/>
      <c r="W132" s="9"/>
      <c r="X132" s="30"/>
      <c r="Y132" s="30"/>
      <c r="AB132" s="1"/>
      <c r="AC132" s="1"/>
      <c r="AD132" s="1"/>
      <c r="AE132" s="1"/>
      <c r="AF132" s="1"/>
    </row>
    <row r="133" spans="1:256">
      <c r="B133" s="1"/>
      <c r="C133" s="1"/>
      <c r="E133" s="123"/>
      <c r="F133" s="123"/>
      <c r="G133" s="123"/>
      <c r="H133" s="123"/>
      <c r="I133" s="123"/>
      <c r="J133" s="123"/>
      <c r="K133" s="123"/>
      <c r="L133" s="123"/>
      <c r="M133" s="123"/>
      <c r="N133" s="123"/>
      <c r="O133" s="126"/>
      <c r="P133" s="124"/>
      <c r="Q133" s="124"/>
      <c r="R133" s="124"/>
      <c r="S133" s="128"/>
      <c r="T133" s="128"/>
      <c r="U133" s="128"/>
      <c r="V133" s="128"/>
      <c r="W133" s="9"/>
      <c r="X133" s="30"/>
      <c r="Y133" s="30"/>
      <c r="AB133" s="1"/>
      <c r="AC133" s="1"/>
      <c r="AD133" s="1"/>
      <c r="AE133" s="1"/>
      <c r="AF133" s="1"/>
    </row>
    <row r="134" spans="1:256">
      <c r="B134" s="1"/>
      <c r="C134" s="1"/>
      <c r="E134" s="123"/>
      <c r="F134" s="123"/>
      <c r="G134" s="123"/>
      <c r="H134" s="123"/>
      <c r="I134" s="123"/>
      <c r="J134" s="123"/>
      <c r="K134" s="123"/>
      <c r="L134" s="123"/>
      <c r="M134" s="123"/>
      <c r="N134" s="123"/>
      <c r="O134" s="126"/>
      <c r="P134" s="124"/>
      <c r="Q134" s="124"/>
      <c r="R134" s="124"/>
      <c r="S134" s="128"/>
      <c r="T134" s="128"/>
      <c r="U134" s="128"/>
      <c r="V134" s="128"/>
      <c r="W134" s="9"/>
      <c r="X134" s="30"/>
      <c r="Y134" s="30"/>
      <c r="AB134" s="1"/>
      <c r="AC134" s="1"/>
      <c r="AD134" s="1"/>
      <c r="AE134" s="1"/>
      <c r="AF134" s="1"/>
    </row>
    <row r="135" spans="1:256">
      <c r="B135" s="1"/>
      <c r="C135" s="1"/>
      <c r="E135" s="123"/>
      <c r="F135" s="123"/>
      <c r="G135" s="123"/>
      <c r="H135" s="123"/>
      <c r="I135" s="123"/>
      <c r="J135" s="123"/>
      <c r="K135" s="123"/>
      <c r="L135" s="123"/>
      <c r="M135" s="123"/>
      <c r="N135" s="123"/>
      <c r="O135" s="126"/>
      <c r="P135" s="124"/>
      <c r="Q135" s="124"/>
      <c r="R135" s="124"/>
      <c r="S135" s="128"/>
      <c r="T135" s="128"/>
      <c r="U135" s="128"/>
      <c r="V135" s="128"/>
      <c r="W135" s="9"/>
      <c r="X135" s="30"/>
      <c r="Y135" s="30"/>
      <c r="AB135" s="1"/>
      <c r="AC135" s="1"/>
      <c r="AD135" s="1"/>
      <c r="AE135" s="1"/>
      <c r="AF135" s="1"/>
    </row>
    <row r="136" spans="1:256">
      <c r="B136" s="1"/>
      <c r="C136" s="1"/>
      <c r="E136" s="123"/>
      <c r="F136" s="123"/>
      <c r="G136" s="123"/>
      <c r="H136" s="123"/>
      <c r="I136" s="123"/>
      <c r="J136" s="123"/>
      <c r="K136" s="123"/>
      <c r="L136" s="123"/>
      <c r="M136" s="123"/>
      <c r="N136" s="123"/>
      <c r="O136" s="126"/>
      <c r="P136" s="124"/>
      <c r="Q136" s="124"/>
      <c r="R136" s="124"/>
      <c r="S136" s="128"/>
      <c r="T136" s="128"/>
      <c r="U136" s="128"/>
      <c r="V136" s="128"/>
      <c r="W136" s="9"/>
      <c r="X136" s="30"/>
      <c r="Y136" s="30"/>
      <c r="AB136" s="1"/>
      <c r="AC136" s="1"/>
      <c r="AD136" s="1"/>
      <c r="AE136" s="1"/>
      <c r="AF136" s="1"/>
    </row>
    <row r="137" spans="1:256">
      <c r="B137" s="1"/>
      <c r="C137" s="1"/>
      <c r="E137" s="123"/>
      <c r="F137" s="123"/>
      <c r="G137" s="123"/>
      <c r="H137" s="123"/>
      <c r="I137" s="123"/>
      <c r="J137" s="123"/>
      <c r="K137" s="123"/>
      <c r="L137" s="123"/>
      <c r="M137" s="123"/>
      <c r="N137" s="123"/>
      <c r="O137" s="126"/>
      <c r="P137" s="124"/>
      <c r="Q137" s="124"/>
      <c r="R137" s="124"/>
      <c r="S137" s="128"/>
      <c r="T137" s="128"/>
      <c r="U137" s="128"/>
      <c r="V137" s="128"/>
      <c r="W137" s="9"/>
      <c r="X137" s="30"/>
      <c r="Y137" s="30"/>
      <c r="AB137" s="1"/>
      <c r="AC137" s="1"/>
      <c r="AD137" s="1"/>
      <c r="AE137" s="1"/>
      <c r="AF137" s="1"/>
    </row>
    <row r="138" spans="1:256">
      <c r="E138" s="123"/>
      <c r="F138" s="123"/>
      <c r="G138" s="123"/>
      <c r="H138" s="123"/>
      <c r="I138" s="123"/>
      <c r="J138" s="123"/>
      <c r="K138" s="123"/>
      <c r="L138" s="123"/>
      <c r="M138" s="123"/>
      <c r="N138" s="123"/>
      <c r="O138" s="126"/>
      <c r="P138" s="124"/>
      <c r="Q138" s="124"/>
      <c r="R138" s="124"/>
      <c r="S138" s="128"/>
      <c r="T138" s="128"/>
      <c r="U138" s="128"/>
      <c r="V138" s="128"/>
      <c r="W138" s="9"/>
      <c r="X138" s="30"/>
      <c r="Y138" s="30"/>
      <c r="AB138" s="1"/>
      <c r="AC138" s="1"/>
      <c r="AD138" s="1"/>
      <c r="AE138" s="1"/>
      <c r="AF138" s="1"/>
    </row>
    <row r="139" spans="1:256">
      <c r="E139" s="123"/>
      <c r="F139" s="123"/>
      <c r="G139" s="123"/>
      <c r="H139" s="123"/>
      <c r="I139" s="123"/>
      <c r="J139" s="123"/>
      <c r="K139" s="123"/>
      <c r="L139" s="123"/>
      <c r="M139" s="123"/>
      <c r="N139" s="123"/>
      <c r="O139" s="126"/>
      <c r="P139" s="124"/>
      <c r="Q139" s="124"/>
      <c r="R139" s="124"/>
      <c r="S139" s="128"/>
      <c r="T139" s="128"/>
      <c r="U139" s="128"/>
      <c r="V139" s="128"/>
      <c r="W139" s="9"/>
      <c r="X139" s="30"/>
      <c r="Y139" s="30"/>
      <c r="AB139" s="1"/>
      <c r="AC139" s="1"/>
      <c r="AD139" s="1"/>
      <c r="AE139" s="1"/>
      <c r="AF139" s="1"/>
    </row>
    <row r="140" spans="1:256">
      <c r="E140" s="123"/>
      <c r="F140" s="123"/>
      <c r="G140" s="123"/>
      <c r="H140" s="123"/>
      <c r="I140" s="123"/>
      <c r="J140" s="123"/>
      <c r="K140" s="123"/>
      <c r="L140" s="123"/>
      <c r="M140" s="123"/>
      <c r="N140" s="123"/>
      <c r="O140" s="126"/>
      <c r="P140" s="124"/>
      <c r="Q140" s="124"/>
      <c r="R140" s="124"/>
      <c r="S140" s="128"/>
      <c r="T140" s="128"/>
      <c r="U140" s="128"/>
      <c r="V140" s="128"/>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86" priority="14" stopIfTrue="1" operator="greaterThanOrEqual">
      <formula>#REF!</formula>
    </cfRule>
  </conditionalFormatting>
  <conditionalFormatting sqref="G60:H65 O60:P65">
    <cfRule type="cellIs" dxfId="85" priority="13" stopIfTrue="1" operator="greaterThanOrEqual">
      <formula>#REF!</formula>
    </cfRule>
  </conditionalFormatting>
  <conditionalFormatting sqref="O65:P65 O60:P61">
    <cfRule type="expression" dxfId="84" priority="12" stopIfTrue="1">
      <formula>#REF!=""</formula>
    </cfRule>
  </conditionalFormatting>
  <conditionalFormatting sqref="O58:P58 O60:P61 G60:H65">
    <cfRule type="expression" dxfId="83" priority="11" stopIfTrue="1">
      <formula>#REF!=""</formula>
    </cfRule>
  </conditionalFormatting>
  <conditionalFormatting sqref="R11:U11">
    <cfRule type="expression" dxfId="82" priority="10" stopIfTrue="1">
      <formula>$J$11=#REF!</formula>
    </cfRule>
  </conditionalFormatting>
  <conditionalFormatting sqref="G60:H65">
    <cfRule type="expression" dxfId="81" priority="9" stopIfTrue="1">
      <formula>#REF!=""</formula>
    </cfRule>
  </conditionalFormatting>
  <conditionalFormatting sqref="G58:H58">
    <cfRule type="expression" dxfId="80" priority="8" stopIfTrue="1">
      <formula>#REF!=""</formula>
    </cfRule>
  </conditionalFormatting>
  <conditionalFormatting sqref="O62:P62">
    <cfRule type="expression" dxfId="79" priority="7" stopIfTrue="1">
      <formula>#REF!=""</formula>
    </cfRule>
  </conditionalFormatting>
  <conditionalFormatting sqref="O62:P62">
    <cfRule type="expression" dxfId="78" priority="6" stopIfTrue="1">
      <formula>#REF!=""</formula>
    </cfRule>
  </conditionalFormatting>
  <conditionalFormatting sqref="O63:P64">
    <cfRule type="expression" dxfId="77" priority="5" stopIfTrue="1">
      <formula>#REF!=""</formula>
    </cfRule>
  </conditionalFormatting>
  <conditionalFormatting sqref="O63:P64">
    <cfRule type="expression" dxfId="76" priority="4" stopIfTrue="1">
      <formula>#REF!=""</formula>
    </cfRule>
  </conditionalFormatting>
  <conditionalFormatting sqref="O65:P65">
    <cfRule type="expression" dxfId="75" priority="3" stopIfTrue="1">
      <formula>#REF!=""</formula>
    </cfRule>
  </conditionalFormatting>
  <conditionalFormatting sqref="G58:H58 O58:P58 O60:P65 G60:H65">
    <cfRule type="expression" dxfId="74" priority="2" stopIfTrue="1">
      <formula>#REF!=""</formula>
    </cfRule>
  </conditionalFormatting>
  <conditionalFormatting sqref="G58:H58 O58:P58 O60:P65 G60:H65">
    <cfRule type="cellIs" dxfId="73"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59"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3"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72"/>
      <c r="E1" s="273"/>
      <c r="F1" s="273"/>
      <c r="G1" s="273"/>
      <c r="H1" s="273"/>
      <c r="I1" s="273"/>
      <c r="T1" s="5"/>
      <c r="U1" s="5" t="s">
        <v>104</v>
      </c>
    </row>
    <row r="2" spans="1:256">
      <c r="D2" s="272"/>
      <c r="E2" s="273"/>
      <c r="F2" s="273"/>
      <c r="G2" s="273"/>
      <c r="H2" s="273"/>
      <c r="I2" s="273"/>
      <c r="T2" s="5"/>
      <c r="U2" s="5"/>
    </row>
    <row r="3" spans="1:256">
      <c r="D3" s="273"/>
      <c r="E3" s="273"/>
      <c r="F3" s="273"/>
      <c r="G3" s="273"/>
      <c r="H3" s="273"/>
      <c r="I3" s="273"/>
      <c r="S3" s="10"/>
      <c r="T3" s="7" t="s">
        <v>105</v>
      </c>
      <c r="U3" s="129"/>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30" t="s">
        <v>163</v>
      </c>
      <c r="U6" s="20"/>
    </row>
    <row r="7" spans="1:256" ht="30.75" customHeight="1">
      <c r="D7" s="9"/>
      <c r="E7" s="323" t="e">
        <f>#REF!</f>
        <v>#REF!</v>
      </c>
      <c r="F7" s="323"/>
      <c r="G7" s="323"/>
      <c r="H7" s="323"/>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75" t="s">
        <v>1</v>
      </c>
      <c r="E9" s="275"/>
      <c r="F9" s="275"/>
      <c r="G9" s="275"/>
      <c r="H9" s="275"/>
      <c r="I9" s="275"/>
      <c r="J9" s="275"/>
      <c r="K9" s="275"/>
      <c r="L9" s="275"/>
      <c r="M9" s="275"/>
      <c r="N9" s="275"/>
      <c r="O9" s="275"/>
      <c r="P9" s="275"/>
      <c r="Q9" s="275"/>
      <c r="R9" s="275"/>
      <c r="S9" s="275"/>
      <c r="T9" s="275"/>
      <c r="U9" s="27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75" t="s">
        <v>2</v>
      </c>
      <c r="E10" s="275"/>
      <c r="F10" s="275"/>
      <c r="G10" s="275"/>
      <c r="H10" s="275"/>
      <c r="I10" s="275"/>
      <c r="J10" s="275"/>
      <c r="K10" s="275"/>
      <c r="L10" s="275"/>
      <c r="M10" s="275"/>
      <c r="N10" s="275"/>
      <c r="O10" s="275"/>
      <c r="P10" s="275"/>
      <c r="Q10" s="275"/>
      <c r="R10" s="275"/>
      <c r="S10" s="275"/>
      <c r="T10" s="275"/>
      <c r="U10" s="275"/>
      <c r="V10" s="21"/>
      <c r="W10" s="21"/>
      <c r="X10" s="131"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3.25" customHeight="1">
      <c r="I11" s="14" t="s">
        <v>5</v>
      </c>
      <c r="J11" s="270" t="s">
        <v>109</v>
      </c>
      <c r="K11" s="270"/>
      <c r="L11" s="270"/>
      <c r="M11" s="270"/>
      <c r="N11" s="270"/>
      <c r="Q11" s="14"/>
      <c r="R11" s="277"/>
      <c r="S11" s="277"/>
      <c r="T11" s="277"/>
      <c r="U11" s="277"/>
    </row>
    <row r="12" spans="1:256" ht="33" customHeight="1">
      <c r="D12" s="279" t="s">
        <v>110</v>
      </c>
      <c r="E12" s="320"/>
      <c r="F12" s="320"/>
      <c r="G12" s="320"/>
      <c r="H12" s="320"/>
      <c r="I12" s="321" t="str">
        <f>X12</f>
        <v>Строительство ВЛИ-0,38 кВ от КТП-Т-В/В-400/10/0,4кВ № 1912  (сооруж. по дог. №С8-22-302-85295(189087) от 20.06.2022), ПС №140 "Радищево", в т.ч. ПИР, МО, Солнечногорский р-н, д. Тимоново, СНТ "Ветеран- Тимоново", уч. 189</v>
      </c>
      <c r="J12" s="321"/>
      <c r="K12" s="321"/>
      <c r="L12" s="321"/>
      <c r="M12" s="321"/>
      <c r="N12" s="321"/>
      <c r="O12" s="321"/>
      <c r="P12" s="321"/>
      <c r="Q12" s="321"/>
      <c r="R12" s="321"/>
      <c r="S12" s="321"/>
      <c r="T12" s="321"/>
      <c r="U12" s="321"/>
      <c r="X12" s="133" t="s">
        <v>210</v>
      </c>
      <c r="Y12" s="1" t="s">
        <v>7</v>
      </c>
    </row>
    <row r="13" spans="1:256">
      <c r="E13" s="53"/>
      <c r="F13" s="53"/>
      <c r="G13" s="53" t="s">
        <v>112</v>
      </c>
      <c r="X13" s="134"/>
    </row>
    <row r="14" spans="1:256" ht="15.75">
      <c r="E14" s="53"/>
      <c r="F14" s="285" t="str">
        <f>CONCATENATE("Код SAP ",X14)</f>
        <v>Код SAP I-285621</v>
      </c>
      <c r="G14" s="322"/>
      <c r="H14" s="322"/>
      <c r="I14" s="322"/>
      <c r="X14" s="133" t="s">
        <v>211</v>
      </c>
      <c r="Y14" s="1" t="s">
        <v>8</v>
      </c>
    </row>
    <row r="15" spans="1:256" ht="47.25">
      <c r="G15" s="10" t="s">
        <v>114</v>
      </c>
      <c r="H15" s="270" t="s">
        <v>115</v>
      </c>
      <c r="I15" s="270"/>
      <c r="J15" s="270"/>
      <c r="K15" s="270"/>
      <c r="N15" s="30"/>
      <c r="O15" s="30"/>
      <c r="P15" s="14" t="s">
        <v>116</v>
      </c>
      <c r="Q15" s="270"/>
      <c r="R15" s="270"/>
      <c r="S15" s="270"/>
      <c r="T15" s="270"/>
      <c r="U15" s="270"/>
      <c r="X15" s="133" t="s">
        <v>212</v>
      </c>
      <c r="Y15" s="1" t="s">
        <v>12</v>
      </c>
    </row>
    <row r="16" spans="1:256" ht="15.75">
      <c r="H16" s="30"/>
      <c r="I16" s="14" t="s">
        <v>118</v>
      </c>
      <c r="J16" s="317" t="s">
        <v>119</v>
      </c>
      <c r="K16" s="317"/>
      <c r="P16" s="14" t="s">
        <v>120</v>
      </c>
      <c r="Q16" s="318"/>
      <c r="R16" s="318"/>
      <c r="S16" s="318"/>
      <c r="T16" s="318"/>
      <c r="U16" s="318"/>
      <c r="X16" s="151">
        <v>0.2</v>
      </c>
      <c r="Y16" s="1" t="s">
        <v>14</v>
      </c>
      <c r="AB16" s="1"/>
      <c r="AC16" s="1"/>
      <c r="AD16" s="1"/>
      <c r="AE16" s="1"/>
      <c r="AF16" s="1"/>
    </row>
    <row r="17" spans="1:256" ht="15.75">
      <c r="H17" s="30"/>
      <c r="I17" s="30"/>
      <c r="J17" s="30"/>
      <c r="K17" s="14" t="s">
        <v>122</v>
      </c>
      <c r="L17" s="319"/>
      <c r="M17" s="319"/>
      <c r="N17" s="319"/>
      <c r="O17" s="319"/>
      <c r="P17" s="319"/>
      <c r="Q17" s="319"/>
      <c r="R17" s="319"/>
      <c r="S17" s="319"/>
      <c r="T17" s="319"/>
      <c r="U17" s="319"/>
      <c r="X17" s="54">
        <v>44877</v>
      </c>
      <c r="Y17" s="1" t="s">
        <v>15</v>
      </c>
      <c r="AB17" s="1"/>
      <c r="AC17" s="1"/>
      <c r="AD17" s="1"/>
      <c r="AE17" s="1"/>
      <c r="AF17" s="1"/>
    </row>
    <row r="18" spans="1:256" ht="15.75">
      <c r="D18" s="26" t="s">
        <v>123</v>
      </c>
      <c r="E18" s="56"/>
      <c r="F18" s="56"/>
      <c r="G18" s="56"/>
      <c r="H18" s="56"/>
      <c r="I18" s="56"/>
      <c r="J18" s="56"/>
      <c r="K18" s="56"/>
      <c r="L18" s="56"/>
      <c r="M18" s="56"/>
      <c r="N18" s="56"/>
      <c r="O18" s="56"/>
      <c r="P18" s="56"/>
      <c r="Q18" s="56"/>
      <c r="R18" s="56"/>
      <c r="S18" s="56"/>
      <c r="T18" s="56"/>
      <c r="U18" s="56"/>
      <c r="X18" s="52">
        <v>40930.959999999999</v>
      </c>
      <c r="Y18" s="1" t="s">
        <v>17</v>
      </c>
    </row>
    <row r="19" spans="1:256" ht="15.75">
      <c r="D19" s="269" t="s">
        <v>16</v>
      </c>
      <c r="E19" s="269"/>
      <c r="F19" s="269"/>
      <c r="H19" s="270" t="s">
        <v>124</v>
      </c>
      <c r="I19" s="270"/>
      <c r="J19" s="270"/>
      <c r="L19" s="270"/>
      <c r="M19" s="270"/>
      <c r="N19" s="270"/>
      <c r="P19" s="263" t="str">
        <f>X15</f>
        <v>МО, Солнечногорский р-н, д. Тимоново, СНТ "Ветеран- Тимоново", уч. 189</v>
      </c>
      <c r="Q19" s="263"/>
      <c r="R19" s="263"/>
      <c r="S19" s="263"/>
      <c r="T19" s="263"/>
      <c r="U19" s="263"/>
      <c r="X19" s="52">
        <v>418354.43</v>
      </c>
      <c r="Y19" s="1" t="s">
        <v>125</v>
      </c>
    </row>
    <row r="20" spans="1:256" ht="15.75">
      <c r="D20" s="262" t="s">
        <v>18</v>
      </c>
      <c r="E20" s="262"/>
      <c r="F20" s="262"/>
      <c r="I20" s="47" t="s">
        <v>19</v>
      </c>
      <c r="M20" s="47" t="s">
        <v>20</v>
      </c>
      <c r="Q20" s="47" t="s">
        <v>21</v>
      </c>
      <c r="X20" s="133" t="s">
        <v>213</v>
      </c>
      <c r="Y20" s="1" t="s">
        <v>24</v>
      </c>
    </row>
    <row r="21" spans="1:256">
      <c r="D21" s="53"/>
      <c r="E21" s="53"/>
      <c r="F21" s="53"/>
      <c r="I21" s="47"/>
      <c r="M21" s="47"/>
      <c r="Q21" s="47"/>
    </row>
    <row r="22" spans="1:256" ht="15.75">
      <c r="F22" s="10" t="s">
        <v>23</v>
      </c>
      <c r="G22" s="263" t="str">
        <f>CONCATENATE("Выполнение ",X10)</f>
        <v>Выполнение ПИР, СМР, ПНР</v>
      </c>
      <c r="H22" s="263"/>
      <c r="I22" s="263"/>
      <c r="J22" s="263"/>
      <c r="K22" s="263"/>
      <c r="L22" s="263"/>
      <c r="M22" s="263"/>
      <c r="N22" s="263"/>
      <c r="O22" s="263"/>
      <c r="P22" s="263"/>
      <c r="Q22" s="263"/>
      <c r="R22" s="263"/>
      <c r="S22" s="263"/>
      <c r="T22" s="263"/>
      <c r="U22" s="263"/>
      <c r="X22" s="54"/>
    </row>
    <row r="23" spans="1:256" ht="32.25" customHeight="1">
      <c r="D23" s="316" t="s">
        <v>127</v>
      </c>
      <c r="E23" s="316"/>
      <c r="F23" s="316"/>
      <c r="H23" s="50" t="s">
        <v>128</v>
      </c>
      <c r="I23" s="266" t="str">
        <f>I12</f>
        <v>Строительство ВЛИ-0,38 кВ от КТП-Т-В/В-400/10/0,4кВ № 1912  (сооруж. по дог. №С8-22-302-85295(189087) от 20.06.2022), ПС №140 "Радищево", в т.ч. ПИР, МО, Солнечногорский р-н, д. Тимоново, СНТ "Ветеран- Тимоново", уч. 189</v>
      </c>
      <c r="J23" s="266"/>
      <c r="K23" s="266"/>
      <c r="L23" s="266"/>
      <c r="M23" s="266"/>
      <c r="N23" s="266"/>
      <c r="O23" s="266"/>
      <c r="P23" s="266"/>
      <c r="Q23" s="266"/>
      <c r="R23" s="266"/>
      <c r="S23" s="266"/>
      <c r="T23" s="266"/>
      <c r="U23" s="266"/>
    </row>
    <row r="24" spans="1:256">
      <c r="D24" s="53"/>
      <c r="E24" s="53"/>
      <c r="F24" s="53"/>
      <c r="G24" s="30"/>
    </row>
    <row r="25" spans="1:256">
      <c r="D25" s="26" t="s">
        <v>26</v>
      </c>
      <c r="E25" s="56"/>
      <c r="F25" s="56"/>
      <c r="G25" s="30"/>
      <c r="I25" s="263" t="str">
        <f>CONCATENATE("ТУ №",X20,": Строительство ВЛ-0,4 кВ протяженностью ",X16," км")</f>
        <v>ТУ №С8-22-302-88592(216673): Строительство ВЛ-0,4 кВ протяженностью 0,2 км</v>
      </c>
      <c r="J25" s="263"/>
      <c r="K25" s="263"/>
      <c r="L25" s="263"/>
      <c r="M25" s="263"/>
      <c r="N25" s="263"/>
      <c r="O25" s="263"/>
      <c r="P25" s="263"/>
      <c r="Q25" s="263"/>
      <c r="R25" s="263"/>
      <c r="S25" s="263"/>
      <c r="T25" s="263"/>
      <c r="U25" s="263"/>
    </row>
    <row r="26" spans="1:256">
      <c r="B26" s="58" t="s">
        <v>27</v>
      </c>
      <c r="C26" s="58" t="s">
        <v>28</v>
      </c>
      <c r="D26" s="257" t="s">
        <v>29</v>
      </c>
      <c r="E26" s="257"/>
      <c r="F26" s="257"/>
      <c r="G26" s="257"/>
      <c r="H26" s="257"/>
      <c r="I26" s="257"/>
      <c r="J26" s="257"/>
      <c r="K26" s="257"/>
      <c r="L26" s="257"/>
      <c r="M26" s="257"/>
      <c r="N26" s="257"/>
      <c r="O26" s="257"/>
      <c r="P26" s="257"/>
      <c r="Q26" s="257"/>
      <c r="R26" s="257"/>
      <c r="S26" s="257"/>
      <c r="T26" s="257"/>
      <c r="U26" s="257"/>
    </row>
    <row r="27" spans="1:256">
      <c r="A27" s="30"/>
      <c r="B27" s="2" t="b">
        <f>OR(B28:B49)</f>
        <v>1</v>
      </c>
      <c r="C27" s="2" t="b">
        <f>OR(C28:C49)</f>
        <v>0</v>
      </c>
      <c r="D27" s="258" t="s">
        <v>30</v>
      </c>
      <c r="E27" s="259"/>
      <c r="F27" s="259"/>
      <c r="G27" s="259"/>
      <c r="H27" s="259"/>
      <c r="I27" s="259"/>
      <c r="J27" s="259"/>
      <c r="K27" s="260"/>
      <c r="L27" s="261" t="s">
        <v>31</v>
      </c>
      <c r="M27" s="261"/>
      <c r="N27" s="261"/>
      <c r="O27" s="261"/>
      <c r="P27" s="261"/>
      <c r="Q27" s="261"/>
      <c r="R27" s="261"/>
      <c r="S27" s="261"/>
      <c r="T27" s="261"/>
      <c r="U27" s="261"/>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7"/>
      <c r="B28" s="59" t="b">
        <v>1</v>
      </c>
      <c r="C28" s="59"/>
      <c r="D28" s="62"/>
      <c r="E28" s="235" t="s">
        <v>32</v>
      </c>
      <c r="F28" s="236"/>
      <c r="G28" s="236"/>
      <c r="H28" s="236"/>
      <c r="I28" s="236"/>
      <c r="J28" s="236"/>
      <c r="K28" s="237"/>
      <c r="L28" s="220"/>
      <c r="M28" s="220"/>
      <c r="N28" s="220"/>
      <c r="O28" s="220"/>
      <c r="P28" s="220"/>
      <c r="Q28" s="220"/>
      <c r="R28" s="220"/>
      <c r="S28" s="220"/>
      <c r="T28" s="220"/>
      <c r="U28" s="220"/>
      <c r="V28" s="57"/>
      <c r="W28" s="57"/>
      <c r="X28" s="57"/>
      <c r="Y28" s="57"/>
      <c r="Z28" s="57"/>
      <c r="AA28" s="57"/>
      <c r="AB28" s="57"/>
      <c r="AC28" s="57"/>
      <c r="AD28" s="57"/>
      <c r="AE28" s="57"/>
      <c r="AF28" s="57"/>
      <c r="AG28" s="57"/>
      <c r="AH28" s="57"/>
      <c r="AI28" s="57"/>
      <c r="AJ28" s="57"/>
      <c r="AK28" s="57"/>
      <c r="AL28" s="57"/>
      <c r="AM28" s="57"/>
      <c r="AN28" s="57"/>
      <c r="AO28" s="57"/>
      <c r="AP28" s="57"/>
      <c r="AQ28" s="57"/>
      <c r="AR28" s="57"/>
      <c r="AS28" s="57"/>
      <c r="AT28" s="57"/>
      <c r="AU28" s="57"/>
      <c r="AV28" s="57"/>
      <c r="AW28" s="57"/>
      <c r="AX28" s="57"/>
      <c r="AY28" s="57"/>
      <c r="AZ28" s="57"/>
      <c r="BA28" s="57"/>
      <c r="BB28" s="57"/>
      <c r="BC28" s="57"/>
      <c r="BD28" s="57"/>
      <c r="BE28" s="57"/>
      <c r="BF28" s="57"/>
      <c r="BG28" s="57"/>
      <c r="BH28" s="57"/>
      <c r="BI28" s="57"/>
      <c r="BJ28" s="57"/>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c r="DJ28" s="57"/>
      <c r="DK28" s="57"/>
      <c r="DL28" s="57"/>
      <c r="DM28" s="57"/>
      <c r="DN28" s="57"/>
      <c r="DO28" s="57"/>
      <c r="DP28" s="57"/>
      <c r="DQ28" s="57"/>
      <c r="DR28" s="57"/>
      <c r="DS28" s="57"/>
      <c r="DT28" s="57"/>
      <c r="DU28" s="57"/>
      <c r="DV28" s="57"/>
      <c r="DW28" s="57"/>
      <c r="DX28" s="57"/>
      <c r="DY28" s="57"/>
      <c r="DZ28" s="57"/>
      <c r="EA28" s="57"/>
      <c r="EB28" s="57"/>
      <c r="EC28" s="57"/>
      <c r="ED28" s="57"/>
      <c r="EE28" s="57"/>
      <c r="EF28" s="57"/>
      <c r="EG28" s="57"/>
      <c r="EH28" s="57"/>
      <c r="EI28" s="57"/>
      <c r="EJ28" s="57"/>
      <c r="EK28" s="57"/>
      <c r="EL28" s="57"/>
      <c r="EM28" s="57"/>
      <c r="EN28" s="57"/>
      <c r="EO28" s="57"/>
      <c r="EP28" s="57"/>
      <c r="EQ28" s="57"/>
      <c r="ER28" s="57"/>
      <c r="ES28" s="57"/>
      <c r="ET28" s="57"/>
      <c r="EU28" s="57"/>
      <c r="EV28" s="57"/>
      <c r="EW28" s="57"/>
      <c r="EX28" s="57"/>
      <c r="EY28" s="57"/>
      <c r="EZ28" s="57"/>
      <c r="FA28" s="57"/>
      <c r="FB28" s="57"/>
      <c r="FC28" s="57"/>
      <c r="FD28" s="57"/>
      <c r="FE28" s="57"/>
      <c r="FF28" s="57"/>
      <c r="FG28" s="57"/>
      <c r="FH28" s="57"/>
      <c r="FI28" s="57"/>
      <c r="FJ28" s="57"/>
      <c r="FK28" s="57"/>
      <c r="FL28" s="57"/>
      <c r="FM28" s="57"/>
      <c r="FN28" s="57"/>
      <c r="FO28" s="57"/>
      <c r="FP28" s="57"/>
      <c r="FQ28" s="57"/>
      <c r="FR28" s="57"/>
      <c r="FS28" s="57"/>
      <c r="FT28" s="57"/>
      <c r="FU28" s="57"/>
      <c r="FV28" s="57"/>
      <c r="FW28" s="57"/>
      <c r="FX28" s="57"/>
      <c r="FY28" s="57"/>
      <c r="FZ28" s="57"/>
      <c r="GA28" s="57"/>
      <c r="GB28" s="57"/>
      <c r="GC28" s="57"/>
      <c r="GD28" s="57"/>
      <c r="GE28" s="57"/>
      <c r="GF28" s="57"/>
      <c r="GG28" s="57"/>
      <c r="GH28" s="57"/>
      <c r="GI28" s="57"/>
      <c r="GJ28" s="57"/>
      <c r="GK28" s="57"/>
      <c r="GL28" s="57"/>
      <c r="GM28" s="57"/>
      <c r="GN28" s="57"/>
      <c r="GO28" s="57"/>
      <c r="GP28" s="57"/>
      <c r="GQ28" s="57"/>
      <c r="GR28" s="57"/>
      <c r="GS28" s="57"/>
      <c r="GT28" s="57"/>
      <c r="GU28" s="57"/>
      <c r="GV28" s="57"/>
      <c r="GW28" s="57"/>
      <c r="GX28" s="57"/>
      <c r="GY28" s="57"/>
      <c r="GZ28" s="57"/>
      <c r="HA28" s="57"/>
      <c r="HB28" s="57"/>
      <c r="HC28" s="57"/>
      <c r="HD28" s="57"/>
      <c r="HE28" s="57"/>
      <c r="HF28" s="57"/>
      <c r="HG28" s="57"/>
      <c r="HH28" s="57"/>
      <c r="HI28" s="57"/>
      <c r="HJ28" s="57"/>
      <c r="HK28" s="57"/>
      <c r="HL28" s="57"/>
      <c r="HM28" s="57"/>
      <c r="HN28" s="57"/>
      <c r="HO28" s="57"/>
      <c r="HP28" s="57"/>
      <c r="HQ28" s="57"/>
      <c r="HR28" s="57"/>
      <c r="HS28" s="57"/>
      <c r="HT28" s="57"/>
      <c r="HU28" s="57"/>
      <c r="HV28" s="57"/>
      <c r="HW28" s="57"/>
      <c r="HX28" s="57"/>
      <c r="HY28" s="57"/>
      <c r="HZ28" s="57"/>
      <c r="IA28" s="57"/>
      <c r="IB28" s="57"/>
      <c r="IC28" s="57"/>
      <c r="ID28" s="57"/>
      <c r="IE28" s="57"/>
      <c r="IF28" s="57"/>
      <c r="IG28" s="57"/>
      <c r="IH28" s="57"/>
      <c r="II28" s="57"/>
      <c r="IJ28" s="57"/>
      <c r="IK28" s="57"/>
      <c r="IL28" s="57"/>
      <c r="IM28" s="57"/>
      <c r="IN28" s="57"/>
      <c r="IO28" s="57"/>
      <c r="IP28" s="57"/>
      <c r="IQ28" s="57"/>
      <c r="IR28" s="57"/>
      <c r="IS28" s="57"/>
      <c r="IT28" s="57"/>
      <c r="IU28" s="57"/>
      <c r="IV28" s="57"/>
    </row>
    <row r="29" spans="1:256">
      <c r="A29" s="9"/>
      <c r="B29" s="59" t="b">
        <v>1</v>
      </c>
      <c r="C29" s="59"/>
      <c r="D29" s="66"/>
      <c r="E29" s="9"/>
      <c r="F29" s="235" t="s">
        <v>34</v>
      </c>
      <c r="G29" s="236"/>
      <c r="H29" s="236"/>
      <c r="I29" s="236"/>
      <c r="J29" s="236"/>
      <c r="K29" s="237"/>
      <c r="L29" s="235"/>
      <c r="M29" s="236"/>
      <c r="N29" s="236"/>
      <c r="O29" s="236"/>
      <c r="P29" s="236"/>
      <c r="Q29" s="236"/>
      <c r="R29" s="236"/>
      <c r="S29" s="236"/>
      <c r="T29" s="236"/>
      <c r="U29" s="23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9" t="b">
        <v>1</v>
      </c>
      <c r="C30" s="59"/>
      <c r="D30" s="66"/>
      <c r="E30" s="9"/>
      <c r="F30" s="235" t="s">
        <v>36</v>
      </c>
      <c r="G30" s="236"/>
      <c r="H30" s="236"/>
      <c r="I30" s="236"/>
      <c r="J30" s="236"/>
      <c r="K30" s="237"/>
      <c r="L30" s="254" t="s">
        <v>37</v>
      </c>
      <c r="M30" s="255"/>
      <c r="N30" s="255"/>
      <c r="O30" s="255"/>
      <c r="P30" s="255"/>
      <c r="Q30" s="255"/>
      <c r="R30" s="255"/>
      <c r="S30" s="255"/>
      <c r="T30" s="255"/>
      <c r="U30" s="256"/>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9" t="b">
        <v>1</v>
      </c>
      <c r="C31" s="59"/>
      <c r="D31" s="66"/>
      <c r="E31" s="9"/>
      <c r="F31" s="235" t="s">
        <v>129</v>
      </c>
      <c r="G31" s="236"/>
      <c r="H31" s="236"/>
      <c r="I31" s="236"/>
      <c r="J31" s="236"/>
      <c r="K31" s="237"/>
      <c r="L31" s="313"/>
      <c r="M31" s="314"/>
      <c r="N31" s="314"/>
      <c r="O31" s="314"/>
      <c r="P31" s="314"/>
      <c r="Q31" s="314"/>
      <c r="R31" s="314"/>
      <c r="S31" s="314"/>
      <c r="T31" s="314"/>
      <c r="U31" s="315"/>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9" t="b">
        <v>1</v>
      </c>
      <c r="C32" s="59"/>
      <c r="D32" s="66"/>
      <c r="E32" s="9"/>
      <c r="F32" s="235" t="s">
        <v>38</v>
      </c>
      <c r="G32" s="236"/>
      <c r="H32" s="236"/>
      <c r="I32" s="236"/>
      <c r="J32" s="236"/>
      <c r="K32" s="237"/>
      <c r="L32" s="254"/>
      <c r="M32" s="236"/>
      <c r="N32" s="236"/>
      <c r="O32" s="236"/>
      <c r="P32" s="236"/>
      <c r="Q32" s="236"/>
      <c r="R32" s="236"/>
      <c r="S32" s="236"/>
      <c r="T32" s="236"/>
      <c r="U32" s="237"/>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9"/>
      <c r="C33" s="59"/>
      <c r="D33" s="62"/>
      <c r="E33" s="235" t="s">
        <v>130</v>
      </c>
      <c r="F33" s="236"/>
      <c r="G33" s="236"/>
      <c r="H33" s="236"/>
      <c r="I33" s="236"/>
      <c r="J33" s="236"/>
      <c r="K33" s="237"/>
      <c r="L33" s="135"/>
      <c r="M33" s="136"/>
      <c r="N33" s="136"/>
      <c r="O33" s="136"/>
      <c r="P33" s="136"/>
      <c r="Q33" s="136"/>
      <c r="R33" s="136"/>
      <c r="S33" s="136"/>
      <c r="T33" s="136"/>
      <c r="U33" s="137"/>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9" t="b">
        <v>0</v>
      </c>
      <c r="C34" s="59"/>
      <c r="D34" s="66"/>
      <c r="E34" s="235" t="s">
        <v>40</v>
      </c>
      <c r="F34" s="236"/>
      <c r="G34" s="236"/>
      <c r="H34" s="236"/>
      <c r="I34" s="236"/>
      <c r="J34" s="236"/>
      <c r="K34" s="237"/>
      <c r="L34" s="253"/>
      <c r="M34" s="240"/>
      <c r="N34" s="240"/>
      <c r="O34" s="240"/>
      <c r="P34" s="240"/>
      <c r="Q34" s="240"/>
      <c r="R34" s="240"/>
      <c r="S34" s="240"/>
      <c r="T34" s="240"/>
      <c r="U34" s="240"/>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1.75" customHeight="1">
      <c r="A35" s="9"/>
      <c r="B35" s="59" t="b">
        <v>1</v>
      </c>
      <c r="C35" s="59"/>
      <c r="D35" s="66"/>
      <c r="E35" s="247" t="s">
        <v>131</v>
      </c>
      <c r="F35" s="248"/>
      <c r="G35" s="248"/>
      <c r="H35" s="248"/>
      <c r="I35" s="248"/>
      <c r="J35" s="248"/>
      <c r="K35" s="249"/>
      <c r="L35" s="239" t="s">
        <v>42</v>
      </c>
      <c r="M35" s="240"/>
      <c r="N35" s="240"/>
      <c r="O35" s="240"/>
      <c r="P35" s="240"/>
      <c r="Q35" s="240"/>
      <c r="R35" s="240"/>
      <c r="S35" s="240"/>
      <c r="T35" s="240"/>
      <c r="U35" s="240"/>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9"/>
      <c r="C36" s="59"/>
      <c r="D36" s="66"/>
      <c r="E36" s="61"/>
      <c r="F36" s="248" t="s">
        <v>132</v>
      </c>
      <c r="G36" s="248"/>
      <c r="H36" s="248"/>
      <c r="I36" s="248"/>
      <c r="J36" s="248"/>
      <c r="K36" s="249"/>
      <c r="L36" s="310"/>
      <c r="M36" s="311"/>
      <c r="N36" s="311"/>
      <c r="O36" s="311"/>
      <c r="P36" s="311"/>
      <c r="Q36" s="311"/>
      <c r="R36" s="311"/>
      <c r="S36" s="311"/>
      <c r="T36" s="311"/>
      <c r="U36" s="31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9" t="b">
        <v>0</v>
      </c>
      <c r="C37" s="59"/>
      <c r="D37" s="66"/>
      <c r="E37" s="235" t="s">
        <v>43</v>
      </c>
      <c r="F37" s="236"/>
      <c r="G37" s="236"/>
      <c r="H37" s="236"/>
      <c r="I37" s="236"/>
      <c r="J37" s="236"/>
      <c r="K37" s="237"/>
      <c r="L37" s="221"/>
      <c r="M37" s="221"/>
      <c r="N37" s="221"/>
      <c r="O37" s="221"/>
      <c r="P37" s="221"/>
      <c r="Q37" s="221"/>
      <c r="R37" s="221"/>
      <c r="S37" s="221"/>
      <c r="T37" s="221"/>
      <c r="U37" s="221"/>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18.75" customHeight="1">
      <c r="A38" s="9"/>
      <c r="B38" s="59" t="b">
        <v>1</v>
      </c>
      <c r="C38" s="59"/>
      <c r="D38" s="66"/>
      <c r="E38" s="235" t="s">
        <v>45</v>
      </c>
      <c r="F38" s="236"/>
      <c r="G38" s="236"/>
      <c r="H38" s="236"/>
      <c r="I38" s="236"/>
      <c r="J38" s="236"/>
      <c r="K38" s="237"/>
      <c r="L38" s="221" t="s">
        <v>46</v>
      </c>
      <c r="M38" s="221"/>
      <c r="N38" s="221"/>
      <c r="O38" s="221"/>
      <c r="P38" s="221"/>
      <c r="Q38" s="221"/>
      <c r="R38" s="221"/>
      <c r="S38" s="221"/>
      <c r="T38" s="221"/>
      <c r="U38" s="221"/>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9" t="b">
        <v>1</v>
      </c>
      <c r="C39" s="59"/>
      <c r="D39" s="66"/>
      <c r="E39" s="62"/>
      <c r="F39" s="235" t="s">
        <v>47</v>
      </c>
      <c r="G39" s="236"/>
      <c r="H39" s="236"/>
      <c r="I39" s="236"/>
      <c r="J39" s="236"/>
      <c r="K39" s="237"/>
      <c r="L39" s="239"/>
      <c r="M39" s="240"/>
      <c r="N39" s="240"/>
      <c r="O39" s="240"/>
      <c r="P39" s="240"/>
      <c r="Q39" s="240"/>
      <c r="R39" s="240"/>
      <c r="S39" s="240"/>
      <c r="T39" s="240"/>
      <c r="U39" s="240"/>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3.5" customHeight="1">
      <c r="A40" s="9"/>
      <c r="B40" s="59" t="b">
        <v>1</v>
      </c>
      <c r="C40" s="59"/>
      <c r="D40" s="66"/>
      <c r="E40" s="62"/>
      <c r="F40" s="235" t="s">
        <v>48</v>
      </c>
      <c r="G40" s="236"/>
      <c r="H40" s="236"/>
      <c r="I40" s="236"/>
      <c r="J40" s="236"/>
      <c r="K40" s="237"/>
      <c r="L40" s="241" t="s">
        <v>49</v>
      </c>
      <c r="M40" s="242"/>
      <c r="N40" s="242"/>
      <c r="O40" s="242"/>
      <c r="P40" s="242"/>
      <c r="Q40" s="242"/>
      <c r="R40" s="242"/>
      <c r="S40" s="242"/>
      <c r="T40" s="242"/>
      <c r="U40" s="243"/>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2" customHeight="1">
      <c r="A41" s="9"/>
      <c r="B41" s="59" t="b">
        <v>1</v>
      </c>
      <c r="C41" s="59"/>
      <c r="D41" s="66"/>
      <c r="E41" s="62"/>
      <c r="F41" s="235" t="s">
        <v>50</v>
      </c>
      <c r="G41" s="236"/>
      <c r="H41" s="236"/>
      <c r="I41" s="236"/>
      <c r="J41" s="236"/>
      <c r="K41" s="237"/>
      <c r="L41" s="244"/>
      <c r="M41" s="245"/>
      <c r="N41" s="245"/>
      <c r="O41" s="245"/>
      <c r="P41" s="245"/>
      <c r="Q41" s="245"/>
      <c r="R41" s="245"/>
      <c r="S41" s="245"/>
      <c r="T41" s="245"/>
      <c r="U41" s="246"/>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3.5" customHeight="1">
      <c r="A42" s="9"/>
      <c r="B42" s="59"/>
      <c r="C42" s="59" t="b">
        <v>0</v>
      </c>
      <c r="D42" s="66"/>
      <c r="E42" s="62"/>
      <c r="F42" s="235" t="s">
        <v>51</v>
      </c>
      <c r="G42" s="236"/>
      <c r="H42" s="236"/>
      <c r="I42" s="236"/>
      <c r="J42" s="236"/>
      <c r="K42" s="237"/>
      <c r="L42" s="221" t="s">
        <v>52</v>
      </c>
      <c r="M42" s="221"/>
      <c r="N42" s="221"/>
      <c r="O42" s="221"/>
      <c r="P42" s="221"/>
      <c r="Q42" s="221"/>
      <c r="R42" s="221"/>
      <c r="S42" s="221"/>
      <c r="T42" s="221"/>
      <c r="U42" s="221"/>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6.5" customHeight="1">
      <c r="A43" s="9"/>
      <c r="B43" s="59"/>
      <c r="C43" s="59" t="b">
        <v>0</v>
      </c>
      <c r="D43" s="66"/>
      <c r="E43" s="62"/>
      <c r="F43" s="235" t="s">
        <v>53</v>
      </c>
      <c r="G43" s="236"/>
      <c r="H43" s="236"/>
      <c r="I43" s="236"/>
      <c r="J43" s="236"/>
      <c r="K43" s="237"/>
      <c r="L43" s="221" t="s">
        <v>54</v>
      </c>
      <c r="M43" s="221"/>
      <c r="N43" s="221"/>
      <c r="O43" s="221"/>
      <c r="P43" s="221"/>
      <c r="Q43" s="221"/>
      <c r="R43" s="221"/>
      <c r="S43" s="221"/>
      <c r="T43" s="221"/>
      <c r="U43" s="221"/>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9"/>
      <c r="C44" s="59" t="b">
        <v>0</v>
      </c>
      <c r="D44" s="66"/>
      <c r="E44" s="62"/>
      <c r="F44" s="235" t="s">
        <v>55</v>
      </c>
      <c r="G44" s="236"/>
      <c r="H44" s="236"/>
      <c r="I44" s="236"/>
      <c r="J44" s="236"/>
      <c r="K44" s="237"/>
      <c r="L44" s="221"/>
      <c r="M44" s="221"/>
      <c r="N44" s="221"/>
      <c r="O44" s="221"/>
      <c r="P44" s="221"/>
      <c r="Q44" s="221"/>
      <c r="R44" s="221"/>
      <c r="S44" s="221"/>
      <c r="T44" s="221"/>
      <c r="U44" s="221"/>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9" t="b">
        <v>1</v>
      </c>
      <c r="C45" s="59"/>
      <c r="D45" s="66"/>
      <c r="E45" s="62"/>
      <c r="F45" s="235" t="s">
        <v>56</v>
      </c>
      <c r="G45" s="236"/>
      <c r="H45" s="236"/>
      <c r="I45" s="236"/>
      <c r="J45" s="236"/>
      <c r="K45" s="237"/>
      <c r="L45" s="221"/>
      <c r="M45" s="221"/>
      <c r="N45" s="221"/>
      <c r="O45" s="221"/>
      <c r="P45" s="221"/>
      <c r="Q45" s="221"/>
      <c r="R45" s="221"/>
      <c r="S45" s="221"/>
      <c r="T45" s="221"/>
      <c r="U45" s="221"/>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9" t="b">
        <v>1</v>
      </c>
      <c r="C46" s="59"/>
      <c r="D46" s="66"/>
      <c r="E46" s="62"/>
      <c r="F46" s="235" t="s">
        <v>57</v>
      </c>
      <c r="G46" s="236"/>
      <c r="H46" s="236"/>
      <c r="I46" s="236"/>
      <c r="J46" s="236"/>
      <c r="K46" s="237"/>
      <c r="L46" s="220"/>
      <c r="M46" s="220"/>
      <c r="N46" s="220"/>
      <c r="O46" s="220"/>
      <c r="P46" s="220"/>
      <c r="Q46" s="220"/>
      <c r="R46" s="220"/>
      <c r="S46" s="220"/>
      <c r="T46" s="220"/>
      <c r="U46" s="220"/>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79.5" customHeight="1">
      <c r="A47" s="9"/>
      <c r="B47" s="59" t="b">
        <v>1</v>
      </c>
      <c r="C47" s="59"/>
      <c r="D47" s="66"/>
      <c r="E47" s="62"/>
      <c r="F47" s="235" t="s">
        <v>58</v>
      </c>
      <c r="G47" s="236"/>
      <c r="H47" s="236"/>
      <c r="I47" s="236"/>
      <c r="J47" s="236"/>
      <c r="K47" s="237"/>
      <c r="L47" s="221" t="s">
        <v>59</v>
      </c>
      <c r="M47" s="221"/>
      <c r="N47" s="221"/>
      <c r="O47" s="221"/>
      <c r="P47" s="221"/>
      <c r="Q47" s="221"/>
      <c r="R47" s="221"/>
      <c r="S47" s="221"/>
      <c r="T47" s="221"/>
      <c r="U47" s="221"/>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9" t="b">
        <v>1</v>
      </c>
      <c r="C48" s="59"/>
      <c r="D48" s="66"/>
      <c r="E48" s="62"/>
      <c r="F48" s="235" t="s">
        <v>60</v>
      </c>
      <c r="G48" s="236"/>
      <c r="H48" s="236"/>
      <c r="I48" s="236"/>
      <c r="J48" s="236"/>
      <c r="K48" s="237"/>
      <c r="L48" s="221" t="s">
        <v>61</v>
      </c>
      <c r="M48" s="220"/>
      <c r="N48" s="220"/>
      <c r="O48" s="220"/>
      <c r="P48" s="220"/>
      <c r="Q48" s="220"/>
      <c r="R48" s="220"/>
      <c r="S48" s="220"/>
      <c r="T48" s="220"/>
      <c r="U48" s="220"/>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9" t="b">
        <v>1</v>
      </c>
      <c r="C49" s="59"/>
      <c r="D49" s="66"/>
      <c r="E49" s="235" t="s">
        <v>133</v>
      </c>
      <c r="F49" s="236"/>
      <c r="G49" s="236"/>
      <c r="H49" s="236"/>
      <c r="I49" s="236"/>
      <c r="J49" s="236"/>
      <c r="K49" s="237"/>
      <c r="L49" s="220"/>
      <c r="M49" s="220"/>
      <c r="N49" s="220"/>
      <c r="O49" s="220"/>
      <c r="P49" s="220"/>
      <c r="Q49" s="220"/>
      <c r="R49" s="220"/>
      <c r="S49" s="220"/>
      <c r="T49" s="220"/>
      <c r="U49" s="220"/>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87" t="s">
        <v>134</v>
      </c>
      <c r="E50" s="288"/>
      <c r="F50" s="288"/>
      <c r="G50" s="289"/>
      <c r="H50" s="138"/>
      <c r="I50" s="296" t="s">
        <v>66</v>
      </c>
      <c r="J50" s="297"/>
      <c r="L50" s="30" t="s">
        <v>64</v>
      </c>
      <c r="P50" s="276" t="s">
        <v>65</v>
      </c>
      <c r="Q50" s="276"/>
      <c r="R50" s="276"/>
      <c r="S50" s="276"/>
      <c r="T50" s="276"/>
      <c r="U50" s="276"/>
    </row>
    <row r="51" spans="1:256" ht="15">
      <c r="D51" s="290"/>
      <c r="E51" s="291"/>
      <c r="F51" s="291"/>
      <c r="G51" s="292"/>
      <c r="H51" s="139" t="s">
        <v>33</v>
      </c>
      <c r="I51" s="298" t="s">
        <v>135</v>
      </c>
      <c r="J51" s="299"/>
      <c r="L51" s="30" t="s">
        <v>136</v>
      </c>
      <c r="P51" s="30"/>
      <c r="Q51" s="30"/>
      <c r="R51" s="30"/>
      <c r="S51" s="30"/>
      <c r="T51" s="30"/>
      <c r="U51" s="30"/>
      <c r="V51" s="30"/>
    </row>
    <row r="52" spans="1:256" ht="15">
      <c r="D52" s="290"/>
      <c r="E52" s="291"/>
      <c r="F52" s="291"/>
      <c r="G52" s="292"/>
      <c r="H52" s="140"/>
      <c r="I52" s="298" t="s">
        <v>137</v>
      </c>
      <c r="J52" s="299"/>
      <c r="L52" s="300"/>
      <c r="M52" s="301"/>
      <c r="N52" s="301"/>
      <c r="O52" s="301"/>
      <c r="P52" s="301"/>
      <c r="Q52" s="301"/>
      <c r="R52" s="301"/>
      <c r="S52" s="301"/>
      <c r="T52" s="301"/>
      <c r="U52" s="302"/>
    </row>
    <row r="53" spans="1:256" ht="15">
      <c r="D53" s="290"/>
      <c r="E53" s="291"/>
      <c r="F53" s="291"/>
      <c r="G53" s="292"/>
      <c r="H53" s="140"/>
      <c r="I53" s="298" t="s">
        <v>138</v>
      </c>
      <c r="J53" s="299"/>
      <c r="L53" s="241"/>
      <c r="M53" s="303"/>
      <c r="N53" s="303"/>
      <c r="O53" s="303"/>
      <c r="P53" s="303"/>
      <c r="Q53" s="303"/>
      <c r="R53" s="303"/>
      <c r="S53" s="303"/>
      <c r="T53" s="303"/>
      <c r="U53" s="304"/>
    </row>
    <row r="54" spans="1:256" ht="15">
      <c r="D54" s="290"/>
      <c r="E54" s="291"/>
      <c r="F54" s="291"/>
      <c r="G54" s="292"/>
      <c r="H54" s="140"/>
      <c r="I54" s="298" t="s">
        <v>139</v>
      </c>
      <c r="J54" s="299"/>
      <c r="L54" s="241"/>
      <c r="M54" s="303"/>
      <c r="N54" s="303"/>
      <c r="O54" s="303"/>
      <c r="P54" s="303"/>
      <c r="Q54" s="303"/>
      <c r="R54" s="303"/>
      <c r="S54" s="303"/>
      <c r="T54" s="303"/>
      <c r="U54" s="304"/>
    </row>
    <row r="55" spans="1:256" ht="15">
      <c r="D55" s="293"/>
      <c r="E55" s="294"/>
      <c r="F55" s="294"/>
      <c r="G55" s="295"/>
      <c r="H55" s="140"/>
      <c r="I55" s="308" t="s">
        <v>140</v>
      </c>
      <c r="J55" s="309"/>
      <c r="L55" s="241"/>
      <c r="M55" s="303"/>
      <c r="N55" s="303"/>
      <c r="O55" s="303"/>
      <c r="P55" s="303"/>
      <c r="Q55" s="303"/>
      <c r="R55" s="303"/>
      <c r="S55" s="303"/>
      <c r="T55" s="303"/>
      <c r="U55" s="304"/>
    </row>
    <row r="56" spans="1:256">
      <c r="L56" s="305"/>
      <c r="M56" s="306"/>
      <c r="N56" s="306"/>
      <c r="O56" s="306"/>
      <c r="P56" s="306"/>
      <c r="Q56" s="306"/>
      <c r="R56" s="306"/>
      <c r="S56" s="306"/>
      <c r="T56" s="306"/>
      <c r="U56" s="307"/>
    </row>
    <row r="57" spans="1:256">
      <c r="L57" s="141"/>
      <c r="M57" s="141"/>
      <c r="N57" s="141"/>
      <c r="O57" s="141"/>
      <c r="P57" s="141"/>
      <c r="Q57" s="141"/>
      <c r="R57" s="141"/>
      <c r="S57" s="141"/>
      <c r="T57" s="141"/>
      <c r="U57" s="141"/>
      <c r="AB57" s="1"/>
      <c r="AC57" s="1"/>
      <c r="AD57" s="1"/>
      <c r="AE57" s="1"/>
      <c r="AF57" s="1"/>
    </row>
    <row r="58" spans="1:256">
      <c r="D58" s="30" t="s">
        <v>68</v>
      </c>
      <c r="G58" s="286">
        <f>X19*0.9</f>
        <v>376518.98700000002</v>
      </c>
      <c r="H58" s="286"/>
      <c r="I58" s="1" t="s">
        <v>69</v>
      </c>
      <c r="K58" s="30"/>
      <c r="L58" s="30" t="s">
        <v>68</v>
      </c>
      <c r="O58" s="283">
        <f>O60+O61+O62+O63+O64+O65</f>
        <v>451822.7844</v>
      </c>
      <c r="P58" s="283"/>
      <c r="Q58" s="1" t="s">
        <v>69</v>
      </c>
      <c r="R58" s="142"/>
      <c r="S58" s="26"/>
      <c r="T58" s="143"/>
      <c r="U58" s="30"/>
    </row>
    <row r="59" spans="1:256">
      <c r="D59" s="2" t="s">
        <v>141</v>
      </c>
      <c r="G59" s="144"/>
      <c r="H59" s="144"/>
      <c r="K59" s="30"/>
      <c r="L59" s="30" t="s">
        <v>142</v>
      </c>
      <c r="O59" s="145"/>
      <c r="P59" s="145"/>
      <c r="R59" s="142"/>
      <c r="S59" s="143"/>
      <c r="T59" s="146"/>
      <c r="U59" s="30"/>
      <c r="AB59" s="1"/>
      <c r="AC59" s="1"/>
      <c r="AD59" s="1"/>
      <c r="AE59" s="1"/>
      <c r="AF59" s="1"/>
    </row>
    <row r="60" spans="1:256">
      <c r="F60" s="10" t="s">
        <v>143</v>
      </c>
      <c r="G60" s="283">
        <f>X18</f>
        <v>40930.959999999999</v>
      </c>
      <c r="H60" s="283"/>
      <c r="I60" s="1" t="s">
        <v>69</v>
      </c>
      <c r="J60" s="132"/>
      <c r="K60" s="142"/>
      <c r="N60" s="10" t="s">
        <v>144</v>
      </c>
      <c r="O60" s="283">
        <f t="shared" ref="O60:O61" si="0">G60*1.2</f>
        <v>49117.151999999995</v>
      </c>
      <c r="P60" s="283"/>
      <c r="Q60" s="1" t="s">
        <v>69</v>
      </c>
      <c r="R60" s="142"/>
      <c r="S60" s="143"/>
      <c r="T60" s="146"/>
      <c r="U60" s="30"/>
      <c r="AB60" s="1"/>
      <c r="AC60" s="1"/>
      <c r="AD60" s="1"/>
      <c r="AE60" s="1"/>
      <c r="AF60" s="1"/>
    </row>
    <row r="61" spans="1:256">
      <c r="F61" s="10" t="s">
        <v>145</v>
      </c>
      <c r="G61" s="283">
        <f>G58-G60</f>
        <v>335588.027</v>
      </c>
      <c r="H61" s="283"/>
      <c r="I61" s="1" t="s">
        <v>69</v>
      </c>
      <c r="J61" s="132"/>
      <c r="K61" s="142"/>
      <c r="N61" s="10" t="s">
        <v>145</v>
      </c>
      <c r="O61" s="283">
        <f t="shared" si="0"/>
        <v>402705.6324</v>
      </c>
      <c r="P61" s="283"/>
      <c r="Q61" s="1" t="s">
        <v>69</v>
      </c>
      <c r="R61" s="142"/>
      <c r="S61" s="143"/>
      <c r="T61" s="146"/>
      <c r="U61" s="30"/>
      <c r="AB61" s="1"/>
      <c r="AC61" s="1"/>
      <c r="AD61" s="1"/>
      <c r="AE61" s="1"/>
      <c r="AF61" s="1"/>
    </row>
    <row r="62" spans="1:256">
      <c r="F62" s="10" t="s">
        <v>146</v>
      </c>
      <c r="G62" s="283">
        <v>0</v>
      </c>
      <c r="H62" s="283"/>
      <c r="I62" s="1" t="s">
        <v>69</v>
      </c>
      <c r="J62" s="132"/>
      <c r="K62" s="142"/>
      <c r="N62" s="10" t="s">
        <v>146</v>
      </c>
      <c r="O62" s="284">
        <v>0</v>
      </c>
      <c r="P62" s="284"/>
      <c r="Q62" s="1" t="s">
        <v>69</v>
      </c>
      <c r="R62" s="142"/>
      <c r="S62" s="142"/>
      <c r="T62" s="142"/>
      <c r="U62" s="142"/>
      <c r="AB62" s="1"/>
      <c r="AC62" s="1"/>
      <c r="AD62" s="1"/>
      <c r="AE62" s="1"/>
      <c r="AF62" s="1"/>
    </row>
    <row r="63" spans="1:256">
      <c r="F63" s="10" t="s">
        <v>147</v>
      </c>
      <c r="G63" s="283">
        <v>0</v>
      </c>
      <c r="H63" s="283"/>
      <c r="I63" s="1" t="s">
        <v>69</v>
      </c>
      <c r="K63" s="142"/>
      <c r="N63" s="10" t="s">
        <v>147</v>
      </c>
      <c r="O63" s="284">
        <v>0</v>
      </c>
      <c r="P63" s="284"/>
      <c r="Q63" s="1" t="s">
        <v>69</v>
      </c>
      <c r="R63" s="142"/>
      <c r="S63" s="142"/>
      <c r="T63" s="142"/>
      <c r="U63" s="142"/>
      <c r="AB63" s="1"/>
      <c r="AC63" s="1"/>
      <c r="AD63" s="1"/>
      <c r="AE63" s="1"/>
      <c r="AF63" s="1"/>
    </row>
    <row r="64" spans="1:256">
      <c r="D64" s="285" t="s">
        <v>86</v>
      </c>
      <c r="E64" s="285"/>
      <c r="F64" s="285"/>
      <c r="G64" s="283">
        <v>0</v>
      </c>
      <c r="H64" s="283"/>
      <c r="I64" s="1" t="s">
        <v>69</v>
      </c>
      <c r="K64" s="142"/>
      <c r="N64" s="10" t="s">
        <v>86</v>
      </c>
      <c r="O64" s="284">
        <v>0</v>
      </c>
      <c r="P64" s="284"/>
      <c r="Q64" s="1" t="s">
        <v>69</v>
      </c>
      <c r="R64" s="142"/>
      <c r="S64" s="142"/>
      <c r="T64" s="142"/>
      <c r="U64" s="142"/>
      <c r="AB64" s="1"/>
      <c r="AC64" s="1"/>
      <c r="AD64" s="1"/>
      <c r="AE64" s="1"/>
      <c r="AF64" s="1"/>
    </row>
    <row r="65" spans="1:256">
      <c r="E65" s="282" t="s">
        <v>148</v>
      </c>
      <c r="F65" s="282"/>
      <c r="G65" s="283">
        <v>0</v>
      </c>
      <c r="H65" s="283"/>
      <c r="I65" s="1" t="s">
        <v>69</v>
      </c>
      <c r="K65" s="142"/>
      <c r="M65" s="282" t="s">
        <v>148</v>
      </c>
      <c r="N65" s="282"/>
      <c r="O65" s="284">
        <v>0</v>
      </c>
      <c r="P65" s="284"/>
      <c r="Q65" s="1" t="s">
        <v>69</v>
      </c>
      <c r="R65" s="142"/>
      <c r="S65" s="142"/>
      <c r="T65" s="142"/>
      <c r="U65" s="142"/>
      <c r="AB65" s="1"/>
      <c r="AC65" s="1"/>
      <c r="AD65" s="1"/>
      <c r="AE65" s="1"/>
      <c r="AF65" s="1"/>
    </row>
    <row r="66" spans="1:256" ht="15.75">
      <c r="E66" s="147"/>
      <c r="F66" s="148"/>
      <c r="G66" s="21"/>
      <c r="K66" s="141"/>
      <c r="L66" s="141"/>
      <c r="M66" s="141"/>
      <c r="N66" s="141"/>
      <c r="O66" s="141"/>
      <c r="P66" s="141"/>
      <c r="Q66" s="141"/>
      <c r="R66" s="141"/>
      <c r="S66" s="141"/>
      <c r="T66" s="141"/>
      <c r="U66" s="141"/>
      <c r="AB66" s="1"/>
      <c r="AC66" s="1"/>
      <c r="AD66" s="1"/>
      <c r="AE66" s="1"/>
      <c r="AF66" s="1"/>
    </row>
    <row r="67" spans="1:256">
      <c r="D67" s="285" t="s">
        <v>149</v>
      </c>
      <c r="E67" s="285"/>
      <c r="F67" s="285"/>
      <c r="G67" s="285"/>
      <c r="H67" s="285"/>
      <c r="I67" s="285"/>
      <c r="J67" s="285"/>
      <c r="K67" s="285"/>
      <c r="L67" s="285"/>
      <c r="M67" s="285"/>
      <c r="N67" s="285"/>
      <c r="O67" s="285"/>
      <c r="P67" s="285"/>
      <c r="Q67" s="285"/>
      <c r="R67" s="285"/>
      <c r="S67" s="285"/>
      <c r="T67" s="285"/>
      <c r="U67" s="285"/>
    </row>
    <row r="68" spans="1:256">
      <c r="D68" s="56"/>
      <c r="E68" s="1" t="s">
        <v>150</v>
      </c>
      <c r="M68" s="44"/>
      <c r="N68" s="1" t="s">
        <v>151</v>
      </c>
    </row>
    <row r="69" spans="1:256">
      <c r="D69" s="56"/>
      <c r="E69" s="1" t="s">
        <v>152</v>
      </c>
      <c r="Q69" s="44" t="s">
        <v>153</v>
      </c>
      <c r="R69" s="1" t="s">
        <v>154</v>
      </c>
    </row>
    <row r="70" spans="1:256">
      <c r="E70" s="1" t="s">
        <v>91</v>
      </c>
      <c r="N70" s="56"/>
    </row>
    <row r="71" spans="1:256">
      <c r="N71" s="56"/>
    </row>
    <row r="72" spans="1:256">
      <c r="D72" s="278" t="s">
        <v>155</v>
      </c>
      <c r="E72" s="278"/>
      <c r="F72" s="278"/>
      <c r="G72" s="278"/>
      <c r="H72" s="278"/>
      <c r="I72" s="279" t="s">
        <v>156</v>
      </c>
      <c r="J72" s="279"/>
      <c r="K72" s="279"/>
      <c r="L72" s="279"/>
      <c r="M72" s="280">
        <f>EDATE(X17,-1)</f>
        <v>44846</v>
      </c>
      <c r="N72" s="280"/>
      <c r="O72" s="30"/>
      <c r="AB72" s="1"/>
      <c r="AC72" s="1"/>
      <c r="AD72" s="1"/>
      <c r="AE72" s="1"/>
      <c r="AF72" s="1"/>
    </row>
    <row r="73" spans="1:256">
      <c r="N73" s="56"/>
      <c r="Q73" s="281" t="s">
        <v>157</v>
      </c>
      <c r="R73" s="281"/>
      <c r="S73" s="281"/>
      <c r="T73" s="281"/>
      <c r="U73" s="281"/>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24" t="s">
        <v>168</v>
      </c>
      <c r="E76" s="125"/>
      <c r="F76" s="125"/>
      <c r="G76" s="125"/>
      <c r="H76" s="125"/>
      <c r="I76" s="125"/>
      <c r="J76" s="125"/>
      <c r="K76" s="125"/>
      <c r="L76" s="125"/>
      <c r="M76" s="125"/>
      <c r="N76" s="125"/>
      <c r="O76" s="149"/>
      <c r="P76" s="150"/>
      <c r="Q76" s="149"/>
      <c r="R76" s="124" t="s">
        <v>103</v>
      </c>
      <c r="S76" s="124"/>
      <c r="U76" s="124"/>
      <c r="V76" s="124"/>
      <c r="W76" s="30"/>
      <c r="X76" s="57"/>
      <c r="Y76" s="57"/>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22"/>
      <c r="E77" s="123"/>
      <c r="F77" s="123"/>
      <c r="G77" s="123"/>
      <c r="H77" s="123"/>
      <c r="I77" s="123"/>
      <c r="J77" s="123"/>
      <c r="K77" s="123"/>
      <c r="L77" s="123"/>
      <c r="M77" s="123"/>
      <c r="N77" s="123"/>
      <c r="O77" s="126" t="s">
        <v>160</v>
      </c>
      <c r="P77" s="124"/>
      <c r="Q77" s="124"/>
      <c r="R77" s="124"/>
      <c r="S77" s="124"/>
      <c r="U77" s="124"/>
      <c r="V77" s="124"/>
      <c r="X77" s="30" t="s">
        <v>161</v>
      </c>
      <c r="Y77" s="30"/>
      <c r="Z77" s="30"/>
      <c r="AA77" s="30"/>
      <c r="AB77" s="1"/>
      <c r="AC77" s="1"/>
      <c r="AD77" s="1"/>
      <c r="AE77" s="1"/>
      <c r="AF77" s="1"/>
    </row>
    <row r="78" spans="1:256">
      <c r="D78" s="122"/>
      <c r="E78" s="123"/>
      <c r="F78" s="123"/>
      <c r="G78" s="123"/>
      <c r="H78" s="123"/>
      <c r="I78" s="123"/>
      <c r="J78" s="123"/>
      <c r="K78" s="123"/>
      <c r="L78" s="123"/>
      <c r="M78" s="123"/>
      <c r="N78" s="123"/>
      <c r="O78" s="126"/>
      <c r="P78" s="124"/>
      <c r="Q78" s="124"/>
      <c r="R78" s="124"/>
      <c r="S78" s="124"/>
      <c r="U78" s="124"/>
      <c r="V78" s="124"/>
      <c r="X78" s="30"/>
      <c r="Y78" s="30"/>
      <c r="Z78" s="30"/>
      <c r="AA78" s="30"/>
      <c r="AB78" s="1"/>
      <c r="AC78" s="1"/>
      <c r="AD78" s="1"/>
      <c r="AE78" s="1"/>
      <c r="AF78" s="1"/>
    </row>
    <row r="79" spans="1:256">
      <c r="D79" s="122"/>
      <c r="E79" s="123"/>
      <c r="F79" s="123"/>
      <c r="G79" s="123"/>
      <c r="H79" s="123"/>
      <c r="I79" s="123"/>
      <c r="J79" s="123"/>
      <c r="K79" s="123"/>
      <c r="L79" s="123"/>
      <c r="M79" s="123"/>
      <c r="N79" s="123"/>
      <c r="O79" s="126"/>
      <c r="P79" s="124"/>
      <c r="Q79" s="124"/>
      <c r="R79" s="124"/>
      <c r="S79" s="124"/>
      <c r="U79" s="124"/>
      <c r="V79" s="124"/>
      <c r="X79" s="30"/>
      <c r="Y79" s="30"/>
      <c r="Z79" s="30"/>
      <c r="AA79" s="30"/>
      <c r="AB79" s="1"/>
      <c r="AC79" s="1"/>
      <c r="AD79" s="1"/>
      <c r="AE79" s="1"/>
      <c r="AF79" s="1"/>
    </row>
    <row r="80" spans="1:256">
      <c r="D80" s="122" t="s">
        <v>169</v>
      </c>
      <c r="E80" s="123"/>
      <c r="F80" s="123"/>
      <c r="G80" s="123"/>
      <c r="H80" s="123"/>
      <c r="I80" s="123"/>
      <c r="J80" s="123"/>
      <c r="K80" s="123"/>
      <c r="L80" s="123"/>
      <c r="M80" s="123"/>
      <c r="N80" s="123"/>
      <c r="O80" s="149"/>
      <c r="P80" s="150"/>
      <c r="Q80" s="149"/>
      <c r="R80" s="124" t="s">
        <v>170</v>
      </c>
      <c r="S80" s="128"/>
      <c r="U80" s="128"/>
      <c r="V80" s="128"/>
      <c r="W80" s="9"/>
      <c r="X80" s="30"/>
      <c r="Y80" s="30"/>
      <c r="AB80" s="1"/>
      <c r="AC80" s="1"/>
      <c r="AD80" s="1"/>
      <c r="AE80" s="1"/>
      <c r="AF80" s="1"/>
    </row>
    <row r="81" spans="2:32">
      <c r="B81" s="1"/>
      <c r="C81" s="1"/>
      <c r="E81" s="123"/>
      <c r="F81" s="123"/>
      <c r="G81" s="123"/>
      <c r="H81" s="123"/>
      <c r="I81" s="123"/>
      <c r="J81" s="123"/>
      <c r="K81" s="123"/>
      <c r="L81" s="123"/>
      <c r="M81" s="123"/>
      <c r="N81" s="123"/>
      <c r="O81" s="126" t="s">
        <v>160</v>
      </c>
      <c r="P81" s="124"/>
      <c r="Q81" s="124"/>
      <c r="R81" s="128"/>
      <c r="S81" s="128"/>
      <c r="U81" s="128"/>
      <c r="V81" s="128"/>
      <c r="W81" s="9"/>
      <c r="X81" s="30"/>
      <c r="Y81" s="30"/>
      <c r="AB81" s="1"/>
      <c r="AC81" s="1"/>
      <c r="AD81" s="1"/>
      <c r="AE81" s="1"/>
      <c r="AF81" s="1"/>
    </row>
    <row r="82" spans="2:32">
      <c r="B82" s="1"/>
      <c r="C82" s="1"/>
      <c r="E82" s="123"/>
      <c r="F82" s="123"/>
      <c r="G82" s="123"/>
      <c r="H82" s="123"/>
      <c r="I82" s="123"/>
      <c r="J82" s="123"/>
      <c r="K82" s="123"/>
      <c r="L82" s="123"/>
      <c r="M82" s="123"/>
      <c r="N82" s="123"/>
      <c r="O82" s="126"/>
      <c r="P82" s="124"/>
      <c r="Q82" s="124"/>
      <c r="R82" s="128"/>
      <c r="S82" s="128"/>
      <c r="U82" s="128"/>
      <c r="V82" s="128"/>
      <c r="W82" s="9"/>
      <c r="X82" s="30"/>
      <c r="Y82" s="30"/>
      <c r="AB82" s="1"/>
      <c r="AC82" s="1"/>
      <c r="AD82" s="1"/>
      <c r="AE82" s="1"/>
      <c r="AF82" s="1"/>
    </row>
    <row r="83" spans="2:32">
      <c r="B83" s="1"/>
      <c r="C83" s="1"/>
      <c r="E83" s="123"/>
      <c r="F83" s="123"/>
      <c r="G83" s="123"/>
      <c r="H83" s="123"/>
      <c r="I83" s="123"/>
      <c r="J83" s="123"/>
      <c r="K83" s="123"/>
      <c r="L83" s="123"/>
      <c r="M83" s="123"/>
      <c r="N83" s="123"/>
      <c r="O83" s="126"/>
      <c r="P83" s="124"/>
      <c r="Q83" s="124"/>
      <c r="R83" s="124"/>
      <c r="S83" s="128"/>
      <c r="T83" s="128"/>
      <c r="U83" s="128"/>
      <c r="V83" s="128"/>
      <c r="W83" s="9"/>
      <c r="X83" s="30"/>
      <c r="Y83" s="30"/>
      <c r="AB83" s="1"/>
      <c r="AC83" s="1"/>
      <c r="AD83" s="1"/>
      <c r="AE83" s="1"/>
      <c r="AF83" s="1"/>
    </row>
    <row r="84" spans="2:32">
      <c r="B84" s="1"/>
      <c r="C84" s="1"/>
      <c r="E84" s="123"/>
      <c r="F84" s="123"/>
      <c r="G84" s="123"/>
      <c r="H84" s="123"/>
      <c r="I84" s="123"/>
      <c r="J84" s="123"/>
      <c r="K84" s="123"/>
      <c r="L84" s="123"/>
      <c r="M84" s="123"/>
      <c r="N84" s="123"/>
      <c r="O84" s="126"/>
      <c r="P84" s="124"/>
      <c r="Q84" s="124"/>
      <c r="R84" s="124"/>
      <c r="S84" s="128"/>
      <c r="T84" s="128"/>
      <c r="U84" s="128"/>
      <c r="V84" s="128"/>
      <c r="W84" s="9"/>
      <c r="X84" s="30"/>
      <c r="Y84" s="30"/>
      <c r="AB84" s="1"/>
      <c r="AC84" s="1"/>
      <c r="AD84" s="1"/>
      <c r="AE84" s="1"/>
      <c r="AF84" s="1"/>
    </row>
    <row r="85" spans="2:32">
      <c r="B85" s="1"/>
      <c r="C85" s="1"/>
      <c r="E85" s="123"/>
      <c r="F85" s="123"/>
      <c r="G85" s="123"/>
      <c r="H85" s="123"/>
      <c r="I85" s="123"/>
      <c r="J85" s="123"/>
      <c r="K85" s="123"/>
      <c r="L85" s="123"/>
      <c r="M85" s="123"/>
      <c r="N85" s="123"/>
      <c r="O85" s="126"/>
      <c r="P85" s="124"/>
      <c r="Q85" s="124"/>
      <c r="R85" s="124"/>
      <c r="S85" s="128"/>
      <c r="T85" s="128"/>
      <c r="U85" s="128"/>
      <c r="V85" s="128"/>
      <c r="W85" s="9"/>
      <c r="X85" s="30"/>
      <c r="Y85" s="30"/>
      <c r="AB85" s="1"/>
      <c r="AC85" s="1"/>
      <c r="AD85" s="1"/>
      <c r="AE85" s="1"/>
      <c r="AF85" s="1"/>
    </row>
    <row r="86" spans="2:32">
      <c r="B86" s="1"/>
      <c r="C86" s="1"/>
      <c r="E86" s="123"/>
      <c r="F86" s="123"/>
      <c r="G86" s="123"/>
      <c r="H86" s="123"/>
      <c r="I86" s="123"/>
      <c r="J86" s="123"/>
      <c r="K86" s="123"/>
      <c r="L86" s="123"/>
      <c r="M86" s="123"/>
      <c r="N86" s="123"/>
      <c r="O86" s="126"/>
      <c r="P86" s="124"/>
      <c r="Q86" s="124"/>
      <c r="R86" s="124"/>
      <c r="S86" s="128"/>
      <c r="T86" s="128"/>
      <c r="U86" s="128"/>
      <c r="V86" s="128"/>
      <c r="W86" s="9"/>
      <c r="X86" s="30"/>
      <c r="Y86" s="30"/>
      <c r="AB86" s="1"/>
      <c r="AC86" s="1"/>
      <c r="AD86" s="1"/>
      <c r="AE86" s="1"/>
      <c r="AF86" s="1"/>
    </row>
    <row r="87" spans="2:32">
      <c r="B87" s="1"/>
      <c r="C87" s="1"/>
      <c r="E87" s="123"/>
      <c r="F87" s="123"/>
      <c r="G87" s="123"/>
      <c r="H87" s="123"/>
      <c r="I87" s="123"/>
      <c r="J87" s="123"/>
      <c r="K87" s="123"/>
      <c r="L87" s="123"/>
      <c r="M87" s="123"/>
      <c r="N87" s="123"/>
      <c r="O87" s="126"/>
      <c r="P87" s="124"/>
      <c r="Q87" s="124"/>
      <c r="R87" s="124"/>
      <c r="S87" s="128"/>
      <c r="T87" s="128"/>
      <c r="U87" s="128"/>
      <c r="V87" s="128"/>
      <c r="W87" s="9"/>
      <c r="X87" s="30"/>
      <c r="Y87" s="30"/>
      <c r="AB87" s="1"/>
      <c r="AC87" s="1"/>
      <c r="AD87" s="1"/>
      <c r="AE87" s="1"/>
      <c r="AF87" s="1"/>
    </row>
    <row r="88" spans="2:32">
      <c r="B88" s="1"/>
      <c r="C88" s="1"/>
      <c r="E88" s="123"/>
      <c r="F88" s="123"/>
      <c r="G88" s="123"/>
      <c r="H88" s="123"/>
      <c r="I88" s="123"/>
      <c r="J88" s="123"/>
      <c r="K88" s="123"/>
      <c r="L88" s="123"/>
      <c r="M88" s="123"/>
      <c r="N88" s="123"/>
      <c r="O88" s="126"/>
      <c r="P88" s="124"/>
      <c r="Q88" s="124"/>
      <c r="R88" s="124"/>
      <c r="S88" s="128"/>
      <c r="T88" s="128"/>
      <c r="U88" s="128"/>
      <c r="V88" s="128"/>
      <c r="W88" s="9"/>
      <c r="X88" s="30"/>
      <c r="Y88" s="30"/>
      <c r="AB88" s="1"/>
      <c r="AC88" s="1"/>
      <c r="AD88" s="1"/>
      <c r="AE88" s="1"/>
      <c r="AF88" s="1"/>
    </row>
    <row r="89" spans="2:32">
      <c r="B89" s="1"/>
      <c r="C89" s="1"/>
      <c r="E89" s="123"/>
      <c r="F89" s="123"/>
      <c r="G89" s="123"/>
      <c r="H89" s="123"/>
      <c r="I89" s="123"/>
      <c r="J89" s="123"/>
      <c r="K89" s="123"/>
      <c r="L89" s="123"/>
      <c r="M89" s="123"/>
      <c r="N89" s="123"/>
      <c r="O89" s="126"/>
      <c r="P89" s="124"/>
      <c r="Q89" s="124"/>
      <c r="R89" s="124"/>
      <c r="S89" s="128"/>
      <c r="T89" s="128"/>
      <c r="U89" s="128"/>
      <c r="V89" s="128"/>
      <c r="W89" s="9"/>
      <c r="X89" s="30"/>
      <c r="Y89" s="30"/>
      <c r="AB89" s="1"/>
      <c r="AC89" s="1"/>
      <c r="AD89" s="1"/>
      <c r="AE89" s="1"/>
      <c r="AF89" s="1"/>
    </row>
    <row r="90" spans="2:32">
      <c r="B90" s="1"/>
      <c r="C90" s="1"/>
      <c r="E90" s="123"/>
      <c r="F90" s="123"/>
      <c r="G90" s="123"/>
      <c r="H90" s="123"/>
      <c r="I90" s="123"/>
      <c r="J90" s="123"/>
      <c r="K90" s="123"/>
      <c r="L90" s="123"/>
      <c r="M90" s="123"/>
      <c r="N90" s="123"/>
      <c r="O90" s="126"/>
      <c r="P90" s="124"/>
      <c r="Q90" s="124"/>
      <c r="R90" s="124"/>
      <c r="S90" s="128"/>
      <c r="T90" s="128"/>
      <c r="U90" s="128"/>
      <c r="V90" s="128"/>
      <c r="W90" s="9"/>
      <c r="X90" s="30"/>
      <c r="Y90" s="30"/>
      <c r="AB90" s="1"/>
      <c r="AC90" s="1"/>
      <c r="AD90" s="1"/>
      <c r="AE90" s="1"/>
      <c r="AF90" s="1"/>
    </row>
    <row r="91" spans="2:32">
      <c r="B91" s="1"/>
      <c r="C91" s="1"/>
      <c r="E91" s="123"/>
      <c r="F91" s="123"/>
      <c r="G91" s="123"/>
      <c r="H91" s="123"/>
      <c r="I91" s="123"/>
      <c r="J91" s="123"/>
      <c r="K91" s="123"/>
      <c r="L91" s="123"/>
      <c r="M91" s="123"/>
      <c r="N91" s="123"/>
      <c r="O91" s="126"/>
      <c r="P91" s="124"/>
      <c r="Q91" s="124"/>
      <c r="R91" s="124"/>
      <c r="S91" s="128"/>
      <c r="T91" s="128"/>
      <c r="U91" s="128"/>
      <c r="V91" s="128"/>
      <c r="W91" s="9"/>
      <c r="X91" s="30"/>
      <c r="Y91" s="30"/>
      <c r="AB91" s="1"/>
      <c r="AC91" s="1"/>
      <c r="AD91" s="1"/>
      <c r="AE91" s="1"/>
      <c r="AF91" s="1"/>
    </row>
    <row r="92" spans="2:32">
      <c r="B92" s="1"/>
      <c r="C92" s="1"/>
      <c r="E92" s="123"/>
      <c r="F92" s="123"/>
      <c r="G92" s="123"/>
      <c r="H92" s="123"/>
      <c r="I92" s="123"/>
      <c r="J92" s="123"/>
      <c r="K92" s="123"/>
      <c r="L92" s="123"/>
      <c r="M92" s="123"/>
      <c r="N92" s="123"/>
      <c r="O92" s="126"/>
      <c r="P92" s="124"/>
      <c r="Q92" s="124"/>
      <c r="R92" s="124"/>
      <c r="S92" s="128"/>
      <c r="T92" s="128"/>
      <c r="U92" s="128"/>
      <c r="V92" s="128"/>
      <c r="W92" s="9"/>
      <c r="X92" s="30"/>
      <c r="Y92" s="30"/>
      <c r="AB92" s="1"/>
      <c r="AC92" s="1"/>
      <c r="AD92" s="1"/>
      <c r="AE92" s="1"/>
      <c r="AF92" s="1"/>
    </row>
    <row r="93" spans="2:32">
      <c r="B93" s="1"/>
      <c r="C93" s="1"/>
      <c r="E93" s="123"/>
      <c r="F93" s="123"/>
      <c r="G93" s="123"/>
      <c r="H93" s="123"/>
      <c r="I93" s="123"/>
      <c r="J93" s="123"/>
      <c r="K93" s="123"/>
      <c r="L93" s="123"/>
      <c r="M93" s="123"/>
      <c r="N93" s="123"/>
      <c r="O93" s="126"/>
      <c r="P93" s="124"/>
      <c r="Q93" s="124"/>
      <c r="R93" s="124"/>
      <c r="S93" s="128"/>
      <c r="T93" s="128"/>
      <c r="U93" s="128"/>
      <c r="V93" s="128"/>
      <c r="W93" s="9"/>
      <c r="X93" s="30"/>
      <c r="Y93" s="30"/>
      <c r="AB93" s="1"/>
      <c r="AC93" s="1"/>
      <c r="AD93" s="1"/>
      <c r="AE93" s="1"/>
      <c r="AF93" s="1"/>
    </row>
    <row r="94" spans="2:32">
      <c r="B94" s="1"/>
      <c r="C94" s="1"/>
      <c r="E94" s="123"/>
      <c r="F94" s="123"/>
      <c r="G94" s="123"/>
      <c r="H94" s="123"/>
      <c r="I94" s="123"/>
      <c r="J94" s="123"/>
      <c r="K94" s="123"/>
      <c r="L94" s="123"/>
      <c r="M94" s="123"/>
      <c r="N94" s="123"/>
      <c r="O94" s="126"/>
      <c r="P94" s="124"/>
      <c r="Q94" s="124"/>
      <c r="R94" s="124"/>
      <c r="S94" s="128"/>
      <c r="T94" s="128"/>
      <c r="U94" s="128"/>
      <c r="V94" s="128"/>
      <c r="W94" s="9"/>
      <c r="X94" s="30"/>
      <c r="Y94" s="30"/>
      <c r="AB94" s="1"/>
      <c r="AC94" s="1"/>
      <c r="AD94" s="1"/>
      <c r="AE94" s="1"/>
      <c r="AF94" s="1"/>
    </row>
    <row r="95" spans="2:32">
      <c r="B95" s="1"/>
      <c r="C95" s="1"/>
      <c r="E95" s="123"/>
      <c r="F95" s="123"/>
      <c r="G95" s="123"/>
      <c r="H95" s="123"/>
      <c r="I95" s="123"/>
      <c r="J95" s="123"/>
      <c r="K95" s="123"/>
      <c r="L95" s="123"/>
      <c r="M95" s="123"/>
      <c r="N95" s="123"/>
      <c r="O95" s="126"/>
      <c r="P95" s="124"/>
      <c r="Q95" s="124"/>
      <c r="R95" s="124"/>
      <c r="S95" s="128"/>
      <c r="T95" s="128"/>
      <c r="U95" s="128"/>
      <c r="V95" s="128"/>
      <c r="W95" s="9"/>
      <c r="X95" s="30"/>
      <c r="Y95" s="30"/>
      <c r="AB95" s="1"/>
      <c r="AC95" s="1"/>
      <c r="AD95" s="1"/>
      <c r="AE95" s="1"/>
      <c r="AF95" s="1"/>
    </row>
    <row r="96" spans="2:32">
      <c r="B96" s="1"/>
      <c r="C96" s="1"/>
      <c r="E96" s="123"/>
      <c r="F96" s="123"/>
      <c r="G96" s="123"/>
      <c r="H96" s="123"/>
      <c r="I96" s="123"/>
      <c r="J96" s="123"/>
      <c r="K96" s="123"/>
      <c r="L96" s="123"/>
      <c r="M96" s="123"/>
      <c r="N96" s="123"/>
      <c r="O96" s="126"/>
      <c r="P96" s="124"/>
      <c r="Q96" s="124"/>
      <c r="R96" s="124"/>
      <c r="S96" s="128"/>
      <c r="T96" s="128"/>
      <c r="U96" s="128"/>
      <c r="V96" s="128"/>
      <c r="W96" s="9"/>
      <c r="X96" s="30"/>
      <c r="Y96" s="30"/>
      <c r="AB96" s="1"/>
      <c r="AC96" s="1"/>
      <c r="AD96" s="1"/>
      <c r="AE96" s="1"/>
      <c r="AF96" s="1"/>
    </row>
    <row r="97" spans="2:32">
      <c r="B97" s="1"/>
      <c r="C97" s="1"/>
      <c r="E97" s="123"/>
      <c r="F97" s="123"/>
      <c r="G97" s="123"/>
      <c r="H97" s="123"/>
      <c r="I97" s="123"/>
      <c r="J97" s="123"/>
      <c r="K97" s="123"/>
      <c r="L97" s="123"/>
      <c r="M97" s="123"/>
      <c r="N97" s="123"/>
      <c r="O97" s="126"/>
      <c r="P97" s="124"/>
      <c r="Q97" s="124"/>
      <c r="R97" s="124"/>
      <c r="S97" s="128"/>
      <c r="T97" s="128"/>
      <c r="U97" s="128"/>
      <c r="V97" s="128"/>
      <c r="W97" s="9"/>
      <c r="X97" s="30"/>
      <c r="Y97" s="30"/>
      <c r="AB97" s="1"/>
      <c r="AC97" s="1"/>
      <c r="AD97" s="1"/>
      <c r="AE97" s="1"/>
      <c r="AF97" s="1"/>
    </row>
    <row r="98" spans="2:32">
      <c r="B98" s="1"/>
      <c r="C98" s="1"/>
      <c r="E98" s="123"/>
      <c r="F98" s="123"/>
      <c r="G98" s="123"/>
      <c r="H98" s="123"/>
      <c r="I98" s="123"/>
      <c r="J98" s="123"/>
      <c r="K98" s="123"/>
      <c r="L98" s="123"/>
      <c r="M98" s="123"/>
      <c r="N98" s="123"/>
      <c r="O98" s="126"/>
      <c r="P98" s="124"/>
      <c r="Q98" s="124"/>
      <c r="R98" s="124"/>
      <c r="S98" s="128"/>
      <c r="T98" s="128"/>
      <c r="U98" s="128"/>
      <c r="V98" s="128"/>
      <c r="W98" s="9"/>
      <c r="X98" s="30"/>
      <c r="Y98" s="30"/>
      <c r="AB98" s="1"/>
      <c r="AC98" s="1"/>
      <c r="AD98" s="1"/>
      <c r="AE98" s="1"/>
      <c r="AF98" s="1"/>
    </row>
    <row r="99" spans="2:32">
      <c r="B99" s="1"/>
      <c r="C99" s="1"/>
      <c r="E99" s="123"/>
      <c r="F99" s="123"/>
      <c r="G99" s="123"/>
      <c r="H99" s="123"/>
      <c r="I99" s="123"/>
      <c r="J99" s="123"/>
      <c r="K99" s="123"/>
      <c r="L99" s="123"/>
      <c r="M99" s="123"/>
      <c r="N99" s="123"/>
      <c r="O99" s="126"/>
      <c r="P99" s="124"/>
      <c r="Q99" s="124"/>
      <c r="R99" s="124"/>
      <c r="S99" s="128"/>
      <c r="T99" s="128"/>
      <c r="U99" s="128"/>
      <c r="V99" s="128"/>
      <c r="W99" s="9"/>
      <c r="X99" s="30"/>
      <c r="Y99" s="30"/>
      <c r="AB99" s="1"/>
      <c r="AC99" s="1"/>
      <c r="AD99" s="1"/>
      <c r="AE99" s="1"/>
      <c r="AF99" s="1"/>
    </row>
    <row r="100" spans="2:32">
      <c r="B100" s="1"/>
      <c r="C100" s="1"/>
      <c r="E100" s="123"/>
      <c r="F100" s="123"/>
      <c r="G100" s="123"/>
      <c r="H100" s="123"/>
      <c r="I100" s="123"/>
      <c r="J100" s="123"/>
      <c r="K100" s="123"/>
      <c r="L100" s="123"/>
      <c r="M100" s="123"/>
      <c r="N100" s="123"/>
      <c r="O100" s="126"/>
      <c r="P100" s="124"/>
      <c r="Q100" s="124"/>
      <c r="R100" s="124"/>
      <c r="S100" s="128"/>
      <c r="T100" s="128"/>
      <c r="U100" s="128"/>
      <c r="V100" s="128"/>
      <c r="W100" s="9"/>
      <c r="X100" s="30"/>
      <c r="Y100" s="30"/>
      <c r="AB100" s="1"/>
      <c r="AC100" s="1"/>
      <c r="AD100" s="1"/>
      <c r="AE100" s="1"/>
      <c r="AF100" s="1"/>
    </row>
    <row r="101" spans="2:32">
      <c r="B101" s="1"/>
      <c r="C101" s="1"/>
      <c r="E101" s="123"/>
      <c r="F101" s="123"/>
      <c r="G101" s="123"/>
      <c r="H101" s="123"/>
      <c r="I101" s="123"/>
      <c r="J101" s="123"/>
      <c r="K101" s="123"/>
      <c r="L101" s="123"/>
      <c r="M101" s="123"/>
      <c r="N101" s="123"/>
      <c r="O101" s="126"/>
      <c r="P101" s="124"/>
      <c r="Q101" s="124"/>
      <c r="R101" s="124"/>
      <c r="S101" s="128"/>
      <c r="T101" s="128"/>
      <c r="U101" s="128"/>
      <c r="V101" s="128"/>
      <c r="W101" s="9"/>
      <c r="X101" s="30"/>
      <c r="Y101" s="30"/>
      <c r="AB101" s="1"/>
      <c r="AC101" s="1"/>
      <c r="AD101" s="1"/>
      <c r="AE101" s="1"/>
      <c r="AF101" s="1"/>
    </row>
    <row r="102" spans="2:32">
      <c r="B102" s="1"/>
      <c r="C102" s="1"/>
      <c r="E102" s="123"/>
      <c r="F102" s="123"/>
      <c r="G102" s="123"/>
      <c r="H102" s="123"/>
      <c r="I102" s="123"/>
      <c r="J102" s="123"/>
      <c r="K102" s="123"/>
      <c r="L102" s="123"/>
      <c r="M102" s="123"/>
      <c r="N102" s="123"/>
      <c r="O102" s="126"/>
      <c r="P102" s="124"/>
      <c r="Q102" s="124"/>
      <c r="R102" s="124"/>
      <c r="S102" s="128"/>
      <c r="T102" s="128"/>
      <c r="U102" s="128"/>
      <c r="V102" s="128"/>
      <c r="W102" s="9"/>
      <c r="X102" s="30"/>
      <c r="Y102" s="30"/>
      <c r="AB102" s="1"/>
      <c r="AC102" s="1"/>
      <c r="AD102" s="1"/>
      <c r="AE102" s="1"/>
      <c r="AF102" s="1"/>
    </row>
    <row r="103" spans="2:32">
      <c r="B103" s="1"/>
      <c r="C103" s="1"/>
      <c r="E103" s="123"/>
      <c r="F103" s="123"/>
      <c r="G103" s="123"/>
      <c r="H103" s="123"/>
      <c r="I103" s="123"/>
      <c r="J103" s="123"/>
      <c r="K103" s="123"/>
      <c r="L103" s="123"/>
      <c r="M103" s="123"/>
      <c r="N103" s="123"/>
      <c r="O103" s="126"/>
      <c r="P103" s="124"/>
      <c r="Q103" s="124"/>
      <c r="R103" s="124"/>
      <c r="S103" s="128"/>
      <c r="T103" s="128"/>
      <c r="U103" s="128"/>
      <c r="V103" s="128"/>
      <c r="W103" s="9"/>
      <c r="X103" s="30"/>
      <c r="Y103" s="30"/>
      <c r="AB103" s="1"/>
      <c r="AC103" s="1"/>
      <c r="AD103" s="1"/>
      <c r="AE103" s="1"/>
      <c r="AF103" s="1"/>
    </row>
    <row r="104" spans="2:32">
      <c r="B104" s="1"/>
      <c r="C104" s="1"/>
      <c r="E104" s="123"/>
      <c r="F104" s="123"/>
      <c r="G104" s="123"/>
      <c r="H104" s="123"/>
      <c r="I104" s="123"/>
      <c r="J104" s="123"/>
      <c r="K104" s="123"/>
      <c r="L104" s="123"/>
      <c r="M104" s="123"/>
      <c r="N104" s="123"/>
      <c r="O104" s="126"/>
      <c r="P104" s="124"/>
      <c r="Q104" s="124"/>
      <c r="R104" s="124"/>
      <c r="S104" s="128"/>
      <c r="T104" s="128"/>
      <c r="U104" s="128"/>
      <c r="V104" s="128"/>
      <c r="W104" s="9"/>
      <c r="X104" s="30"/>
      <c r="Y104" s="30"/>
      <c r="AB104" s="1"/>
      <c r="AC104" s="1"/>
      <c r="AD104" s="1"/>
      <c r="AE104" s="1"/>
      <c r="AF104" s="1"/>
    </row>
    <row r="105" spans="2:32">
      <c r="B105" s="1"/>
      <c r="C105" s="1"/>
      <c r="E105" s="123"/>
      <c r="F105" s="123"/>
      <c r="G105" s="123"/>
      <c r="H105" s="123"/>
      <c r="I105" s="123"/>
      <c r="J105" s="123"/>
      <c r="K105" s="123"/>
      <c r="L105" s="123"/>
      <c r="M105" s="123"/>
      <c r="N105" s="123"/>
      <c r="O105" s="126"/>
      <c r="P105" s="124"/>
      <c r="Q105" s="124"/>
      <c r="R105" s="124"/>
      <c r="S105" s="128"/>
      <c r="T105" s="128"/>
      <c r="U105" s="128"/>
      <c r="V105" s="128"/>
      <c r="W105" s="9"/>
      <c r="X105" s="30"/>
      <c r="Y105" s="30"/>
      <c r="AB105" s="1"/>
      <c r="AC105" s="1"/>
      <c r="AD105" s="1"/>
      <c r="AE105" s="1"/>
      <c r="AF105" s="1"/>
    </row>
    <row r="106" spans="2:32">
      <c r="B106" s="1"/>
      <c r="C106" s="1"/>
      <c r="E106" s="123"/>
      <c r="F106" s="123"/>
      <c r="G106" s="123"/>
      <c r="H106" s="123"/>
      <c r="I106" s="123"/>
      <c r="J106" s="123"/>
      <c r="K106" s="123"/>
      <c r="L106" s="123"/>
      <c r="M106" s="123"/>
      <c r="N106" s="123"/>
      <c r="O106" s="126"/>
      <c r="P106" s="124"/>
      <c r="Q106" s="124"/>
      <c r="R106" s="124"/>
      <c r="S106" s="128"/>
      <c r="T106" s="128"/>
      <c r="U106" s="128"/>
      <c r="V106" s="128"/>
      <c r="W106" s="9"/>
      <c r="X106" s="30"/>
      <c r="Y106" s="30"/>
      <c r="AB106" s="1"/>
      <c r="AC106" s="1"/>
      <c r="AD106" s="1"/>
      <c r="AE106" s="1"/>
      <c r="AF106" s="1"/>
    </row>
    <row r="107" spans="2:32">
      <c r="B107" s="1"/>
      <c r="C107" s="1"/>
      <c r="E107" s="123"/>
      <c r="F107" s="123"/>
      <c r="G107" s="123"/>
      <c r="H107" s="123"/>
      <c r="I107" s="123"/>
      <c r="J107" s="123"/>
      <c r="K107" s="123"/>
      <c r="L107" s="123"/>
      <c r="M107" s="123"/>
      <c r="N107" s="123"/>
      <c r="O107" s="126"/>
      <c r="P107" s="124"/>
      <c r="Q107" s="124"/>
      <c r="R107" s="124"/>
      <c r="S107" s="128"/>
      <c r="T107" s="128"/>
      <c r="U107" s="128"/>
      <c r="V107" s="128"/>
      <c r="W107" s="9"/>
      <c r="X107" s="30"/>
      <c r="Y107" s="30"/>
      <c r="AB107" s="1"/>
      <c r="AC107" s="1"/>
      <c r="AD107" s="1"/>
      <c r="AE107" s="1"/>
      <c r="AF107" s="1"/>
    </row>
    <row r="108" spans="2:32">
      <c r="B108" s="1"/>
      <c r="C108" s="1"/>
      <c r="E108" s="123"/>
      <c r="F108" s="123"/>
      <c r="G108" s="123"/>
      <c r="H108" s="123"/>
      <c r="I108" s="123"/>
      <c r="J108" s="123"/>
      <c r="K108" s="123"/>
      <c r="L108" s="123"/>
      <c r="M108" s="123"/>
      <c r="N108" s="123"/>
      <c r="O108" s="126"/>
      <c r="P108" s="124"/>
      <c r="Q108" s="124"/>
      <c r="R108" s="124"/>
      <c r="S108" s="128"/>
      <c r="T108" s="128"/>
      <c r="U108" s="128"/>
      <c r="V108" s="128"/>
      <c r="W108" s="9"/>
      <c r="X108" s="30"/>
      <c r="Y108" s="30"/>
      <c r="AB108" s="1"/>
      <c r="AC108" s="1"/>
      <c r="AD108" s="1"/>
      <c r="AE108" s="1"/>
      <c r="AF108" s="1"/>
    </row>
    <row r="109" spans="2:32">
      <c r="B109" s="1"/>
      <c r="C109" s="1"/>
      <c r="E109" s="123"/>
      <c r="F109" s="123"/>
      <c r="G109" s="123"/>
      <c r="H109" s="123"/>
      <c r="I109" s="123"/>
      <c r="J109" s="123"/>
      <c r="K109" s="123"/>
      <c r="L109" s="123"/>
      <c r="M109" s="123"/>
      <c r="N109" s="123"/>
      <c r="O109" s="126"/>
      <c r="P109" s="124"/>
      <c r="Q109" s="124"/>
      <c r="R109" s="124"/>
      <c r="S109" s="128"/>
      <c r="T109" s="128"/>
      <c r="U109" s="128"/>
      <c r="V109" s="128"/>
      <c r="W109" s="9"/>
      <c r="X109" s="30"/>
      <c r="Y109" s="30"/>
      <c r="AB109" s="1"/>
      <c r="AC109" s="1"/>
      <c r="AD109" s="1"/>
      <c r="AE109" s="1"/>
      <c r="AF109" s="1"/>
    </row>
    <row r="110" spans="2:32">
      <c r="B110" s="1"/>
      <c r="C110" s="1"/>
      <c r="E110" s="123"/>
      <c r="F110" s="123"/>
      <c r="G110" s="123"/>
      <c r="H110" s="123"/>
      <c r="I110" s="123"/>
      <c r="J110" s="123"/>
      <c r="K110" s="123"/>
      <c r="L110" s="123"/>
      <c r="M110" s="123"/>
      <c r="N110" s="123"/>
      <c r="O110" s="126"/>
      <c r="P110" s="124"/>
      <c r="Q110" s="124"/>
      <c r="R110" s="124"/>
      <c r="S110" s="128"/>
      <c r="T110" s="128"/>
      <c r="U110" s="128"/>
      <c r="V110" s="128"/>
      <c r="W110" s="9"/>
      <c r="X110" s="30"/>
      <c r="Y110" s="30"/>
      <c r="AB110" s="1"/>
      <c r="AC110" s="1"/>
      <c r="AD110" s="1"/>
      <c r="AE110" s="1"/>
      <c r="AF110" s="1"/>
    </row>
    <row r="111" spans="2:32">
      <c r="B111" s="1"/>
      <c r="C111" s="1"/>
      <c r="E111" s="123"/>
      <c r="F111" s="123"/>
      <c r="G111" s="123"/>
      <c r="H111" s="123"/>
      <c r="I111" s="123"/>
      <c r="J111" s="123"/>
      <c r="K111" s="123"/>
      <c r="L111" s="123"/>
      <c r="M111" s="123"/>
      <c r="N111" s="123"/>
      <c r="O111" s="126"/>
      <c r="P111" s="124"/>
      <c r="Q111" s="124"/>
      <c r="R111" s="124"/>
      <c r="S111" s="128"/>
      <c r="T111" s="128"/>
      <c r="U111" s="128"/>
      <c r="V111" s="128"/>
      <c r="W111" s="9"/>
      <c r="X111" s="30"/>
      <c r="Y111" s="30"/>
      <c r="AB111" s="1"/>
      <c r="AC111" s="1"/>
      <c r="AD111" s="1"/>
      <c r="AE111" s="1"/>
      <c r="AF111" s="1"/>
    </row>
    <row r="112" spans="2:32">
      <c r="B112" s="1"/>
      <c r="C112" s="1"/>
      <c r="E112" s="123"/>
      <c r="F112" s="123"/>
      <c r="G112" s="123"/>
      <c r="H112" s="123"/>
      <c r="I112" s="123"/>
      <c r="J112" s="123"/>
      <c r="K112" s="123"/>
      <c r="L112" s="123"/>
      <c r="M112" s="123"/>
      <c r="N112" s="123"/>
      <c r="O112" s="126"/>
      <c r="P112" s="124"/>
      <c r="Q112" s="124"/>
      <c r="R112" s="124"/>
      <c r="S112" s="128"/>
      <c r="T112" s="128"/>
      <c r="U112" s="128"/>
      <c r="V112" s="128"/>
      <c r="W112" s="9"/>
      <c r="X112" s="30"/>
      <c r="Y112" s="30"/>
      <c r="AB112" s="1"/>
      <c r="AC112" s="1"/>
      <c r="AD112" s="1"/>
      <c r="AE112" s="1"/>
      <c r="AF112" s="1"/>
    </row>
    <row r="113" spans="2:32">
      <c r="B113" s="1"/>
      <c r="C113" s="1"/>
      <c r="E113" s="123"/>
      <c r="F113" s="123"/>
      <c r="G113" s="123"/>
      <c r="H113" s="123"/>
      <c r="I113" s="123"/>
      <c r="J113" s="123"/>
      <c r="K113" s="123"/>
      <c r="L113" s="123"/>
      <c r="M113" s="123"/>
      <c r="N113" s="123"/>
      <c r="O113" s="126"/>
      <c r="P113" s="124"/>
      <c r="Q113" s="124"/>
      <c r="R113" s="124"/>
      <c r="S113" s="128"/>
      <c r="T113" s="128"/>
      <c r="U113" s="128"/>
      <c r="V113" s="128"/>
      <c r="W113" s="9"/>
      <c r="X113" s="30"/>
      <c r="Y113" s="30"/>
      <c r="AB113" s="1"/>
      <c r="AC113" s="1"/>
      <c r="AD113" s="1"/>
      <c r="AE113" s="1"/>
      <c r="AF113" s="1"/>
    </row>
    <row r="114" spans="2:32">
      <c r="B114" s="1"/>
      <c r="C114" s="1"/>
      <c r="E114" s="123"/>
      <c r="F114" s="123"/>
      <c r="G114" s="123"/>
      <c r="H114" s="123"/>
      <c r="I114" s="123"/>
      <c r="J114" s="123"/>
      <c r="K114" s="123"/>
      <c r="L114" s="123"/>
      <c r="M114" s="123"/>
      <c r="N114" s="123"/>
      <c r="O114" s="126"/>
      <c r="P114" s="124"/>
      <c r="Q114" s="124"/>
      <c r="R114" s="124"/>
      <c r="S114" s="128"/>
      <c r="T114" s="128"/>
      <c r="U114" s="128"/>
      <c r="V114" s="128"/>
      <c r="W114" s="9"/>
      <c r="X114" s="30"/>
      <c r="Y114" s="30"/>
      <c r="AB114" s="1"/>
      <c r="AC114" s="1"/>
      <c r="AD114" s="1"/>
      <c r="AE114" s="1"/>
      <c r="AF114" s="1"/>
    </row>
    <row r="115" spans="2:32">
      <c r="B115" s="1"/>
      <c r="C115" s="1"/>
      <c r="E115" s="123"/>
      <c r="F115" s="123"/>
      <c r="G115" s="123"/>
      <c r="H115" s="123"/>
      <c r="I115" s="123"/>
      <c r="J115" s="123"/>
      <c r="K115" s="123"/>
      <c r="L115" s="123"/>
      <c r="M115" s="123"/>
      <c r="N115" s="123"/>
      <c r="O115" s="126"/>
      <c r="P115" s="124"/>
      <c r="Q115" s="124"/>
      <c r="R115" s="124"/>
      <c r="S115" s="128"/>
      <c r="T115" s="128"/>
      <c r="U115" s="128"/>
      <c r="V115" s="128"/>
      <c r="W115" s="9"/>
      <c r="X115" s="30"/>
      <c r="Y115" s="30"/>
      <c r="AB115" s="1"/>
      <c r="AC115" s="1"/>
      <c r="AD115" s="1"/>
      <c r="AE115" s="1"/>
      <c r="AF115" s="1"/>
    </row>
    <row r="116" spans="2:32">
      <c r="B116" s="1"/>
      <c r="C116" s="1"/>
      <c r="E116" s="123"/>
      <c r="F116" s="123"/>
      <c r="G116" s="123"/>
      <c r="H116" s="123"/>
      <c r="I116" s="123"/>
      <c r="J116" s="123"/>
      <c r="K116" s="123"/>
      <c r="L116" s="123"/>
      <c r="M116" s="123"/>
      <c r="N116" s="123"/>
      <c r="O116" s="126"/>
      <c r="P116" s="124"/>
      <c r="Q116" s="124"/>
      <c r="R116" s="124"/>
      <c r="S116" s="128"/>
      <c r="T116" s="128"/>
      <c r="U116" s="128"/>
      <c r="V116" s="128"/>
      <c r="W116" s="9"/>
      <c r="X116" s="30"/>
      <c r="Y116" s="30"/>
      <c r="AB116" s="1"/>
      <c r="AC116" s="1"/>
      <c r="AD116" s="1"/>
      <c r="AE116" s="1"/>
      <c r="AF116" s="1"/>
    </row>
    <row r="117" spans="2:32">
      <c r="B117" s="1"/>
      <c r="C117" s="1"/>
      <c r="E117" s="123"/>
      <c r="F117" s="123"/>
      <c r="G117" s="123"/>
      <c r="H117" s="123"/>
      <c r="I117" s="123"/>
      <c r="J117" s="123"/>
      <c r="K117" s="123"/>
      <c r="L117" s="123"/>
      <c r="M117" s="123"/>
      <c r="N117" s="123"/>
      <c r="O117" s="126"/>
      <c r="P117" s="124"/>
      <c r="Q117" s="124"/>
      <c r="R117" s="124"/>
      <c r="S117" s="128"/>
      <c r="T117" s="128"/>
      <c r="U117" s="128"/>
      <c r="V117" s="128"/>
      <c r="W117" s="9"/>
      <c r="X117" s="30"/>
      <c r="Y117" s="30"/>
      <c r="AB117" s="1"/>
      <c r="AC117" s="1"/>
      <c r="AD117" s="1"/>
      <c r="AE117" s="1"/>
      <c r="AF117" s="1"/>
    </row>
    <row r="118" spans="2:32">
      <c r="B118" s="1"/>
      <c r="C118" s="1"/>
      <c r="E118" s="123"/>
      <c r="F118" s="123"/>
      <c r="G118" s="123"/>
      <c r="H118" s="123"/>
      <c r="I118" s="123"/>
      <c r="J118" s="123"/>
      <c r="K118" s="123"/>
      <c r="L118" s="123"/>
      <c r="M118" s="123"/>
      <c r="N118" s="123"/>
      <c r="O118" s="126"/>
      <c r="P118" s="124"/>
      <c r="Q118" s="124"/>
      <c r="R118" s="124"/>
      <c r="S118" s="128"/>
      <c r="T118" s="128"/>
      <c r="U118" s="128"/>
      <c r="V118" s="128"/>
      <c r="W118" s="9"/>
      <c r="X118" s="30"/>
      <c r="Y118" s="30"/>
      <c r="AB118" s="1"/>
      <c r="AC118" s="1"/>
      <c r="AD118" s="1"/>
      <c r="AE118" s="1"/>
      <c r="AF118" s="1"/>
    </row>
    <row r="119" spans="2:32">
      <c r="B119" s="1"/>
      <c r="C119" s="1"/>
      <c r="E119" s="123"/>
      <c r="F119" s="123"/>
      <c r="G119" s="123"/>
      <c r="H119" s="123"/>
      <c r="I119" s="123"/>
      <c r="J119" s="123"/>
      <c r="K119" s="123"/>
      <c r="L119" s="123"/>
      <c r="M119" s="123"/>
      <c r="N119" s="123"/>
      <c r="O119" s="126"/>
      <c r="P119" s="124"/>
      <c r="Q119" s="124"/>
      <c r="R119" s="124"/>
      <c r="S119" s="128"/>
      <c r="T119" s="128"/>
      <c r="U119" s="128"/>
      <c r="V119" s="128"/>
      <c r="W119" s="9"/>
      <c r="X119" s="30"/>
      <c r="Y119" s="30"/>
      <c r="AB119" s="1"/>
      <c r="AC119" s="1"/>
      <c r="AD119" s="1"/>
      <c r="AE119" s="1"/>
      <c r="AF119" s="1"/>
    </row>
    <row r="120" spans="2:32">
      <c r="B120" s="1"/>
      <c r="C120" s="1"/>
      <c r="E120" s="123"/>
      <c r="F120" s="123"/>
      <c r="G120" s="123"/>
      <c r="H120" s="123"/>
      <c r="I120" s="123"/>
      <c r="J120" s="123"/>
      <c r="K120" s="123"/>
      <c r="L120" s="123"/>
      <c r="M120" s="123"/>
      <c r="N120" s="123"/>
      <c r="O120" s="126"/>
      <c r="P120" s="124"/>
      <c r="Q120" s="124"/>
      <c r="R120" s="124"/>
      <c r="S120" s="128"/>
      <c r="T120" s="128"/>
      <c r="U120" s="128"/>
      <c r="V120" s="128"/>
      <c r="W120" s="9"/>
      <c r="X120" s="30"/>
      <c r="Y120" s="30"/>
      <c r="AB120" s="1"/>
      <c r="AC120" s="1"/>
      <c r="AD120" s="1"/>
      <c r="AE120" s="1"/>
      <c r="AF120" s="1"/>
    </row>
    <row r="121" spans="2:32">
      <c r="B121" s="1"/>
      <c r="C121" s="1"/>
      <c r="E121" s="123"/>
      <c r="F121" s="123"/>
      <c r="G121" s="123"/>
      <c r="H121" s="123"/>
      <c r="I121" s="123"/>
      <c r="J121" s="123"/>
      <c r="K121" s="123"/>
      <c r="L121" s="123"/>
      <c r="M121" s="123"/>
      <c r="N121" s="123"/>
      <c r="O121" s="126"/>
      <c r="P121" s="124"/>
      <c r="Q121" s="124"/>
      <c r="R121" s="124"/>
      <c r="S121" s="128"/>
      <c r="T121" s="128"/>
      <c r="U121" s="128"/>
      <c r="V121" s="128"/>
      <c r="W121" s="9"/>
      <c r="X121" s="30"/>
      <c r="Y121" s="30"/>
      <c r="AB121" s="1"/>
      <c r="AC121" s="1"/>
      <c r="AD121" s="1"/>
      <c r="AE121" s="1"/>
      <c r="AF121" s="1"/>
    </row>
    <row r="122" spans="2:32">
      <c r="B122" s="1"/>
      <c r="C122" s="1"/>
      <c r="E122" s="123"/>
      <c r="F122" s="123"/>
      <c r="G122" s="123"/>
      <c r="H122" s="123"/>
      <c r="I122" s="123"/>
      <c r="J122" s="123"/>
      <c r="K122" s="123"/>
      <c r="L122" s="123"/>
      <c r="M122" s="123"/>
      <c r="N122" s="123"/>
      <c r="O122" s="126"/>
      <c r="P122" s="124"/>
      <c r="Q122" s="124"/>
      <c r="R122" s="124"/>
      <c r="S122" s="128"/>
      <c r="T122" s="128"/>
      <c r="U122" s="128"/>
      <c r="V122" s="128"/>
      <c r="W122" s="9"/>
      <c r="X122" s="30"/>
      <c r="Y122" s="30"/>
      <c r="AB122" s="1"/>
      <c r="AC122" s="1"/>
      <c r="AD122" s="1"/>
      <c r="AE122" s="1"/>
      <c r="AF122" s="1"/>
    </row>
    <row r="123" spans="2:32">
      <c r="B123" s="1"/>
      <c r="C123" s="1"/>
      <c r="E123" s="123"/>
      <c r="F123" s="123"/>
      <c r="G123" s="123"/>
      <c r="H123" s="123"/>
      <c r="I123" s="123"/>
      <c r="J123" s="123"/>
      <c r="K123" s="123"/>
      <c r="L123" s="123"/>
      <c r="M123" s="123"/>
      <c r="N123" s="123"/>
      <c r="O123" s="126"/>
      <c r="P123" s="124"/>
      <c r="Q123" s="124"/>
      <c r="R123" s="124"/>
      <c r="S123" s="128"/>
      <c r="T123" s="128"/>
      <c r="U123" s="128"/>
      <c r="V123" s="128"/>
      <c r="W123" s="9"/>
      <c r="X123" s="30"/>
      <c r="Y123" s="30"/>
      <c r="AB123" s="1"/>
      <c r="AC123" s="1"/>
      <c r="AD123" s="1"/>
      <c r="AE123" s="1"/>
      <c r="AF123" s="1"/>
    </row>
    <row r="124" spans="2:32">
      <c r="B124" s="1"/>
      <c r="C124" s="1"/>
      <c r="E124" s="123"/>
      <c r="F124" s="123"/>
      <c r="G124" s="123"/>
      <c r="H124" s="123"/>
      <c r="I124" s="123"/>
      <c r="J124" s="123"/>
      <c r="K124" s="123"/>
      <c r="L124" s="123"/>
      <c r="M124" s="123"/>
      <c r="N124" s="123"/>
      <c r="O124" s="126"/>
      <c r="P124" s="124"/>
      <c r="Q124" s="124"/>
      <c r="R124" s="124"/>
      <c r="S124" s="128"/>
      <c r="T124" s="128"/>
      <c r="U124" s="128"/>
      <c r="V124" s="128"/>
      <c r="W124" s="9"/>
      <c r="X124" s="30"/>
      <c r="Y124" s="30"/>
      <c r="AB124" s="1"/>
      <c r="AC124" s="1"/>
      <c r="AD124" s="1"/>
      <c r="AE124" s="1"/>
      <c r="AF124" s="1"/>
    </row>
    <row r="125" spans="2:32">
      <c r="B125" s="1"/>
      <c r="C125" s="1"/>
      <c r="E125" s="123"/>
      <c r="F125" s="123"/>
      <c r="G125" s="123"/>
      <c r="H125" s="123"/>
      <c r="I125" s="123"/>
      <c r="J125" s="123"/>
      <c r="K125" s="123"/>
      <c r="L125" s="123"/>
      <c r="M125" s="123"/>
      <c r="N125" s="123"/>
      <c r="O125" s="126"/>
      <c r="P125" s="124"/>
      <c r="Q125" s="124"/>
      <c r="R125" s="124"/>
      <c r="S125" s="128"/>
      <c r="T125" s="128"/>
      <c r="U125" s="128"/>
      <c r="V125" s="128"/>
      <c r="W125" s="9"/>
      <c r="X125" s="30"/>
      <c r="Y125" s="30"/>
      <c r="AB125" s="1"/>
      <c r="AC125" s="1"/>
      <c r="AD125" s="1"/>
      <c r="AE125" s="1"/>
      <c r="AF125" s="1"/>
    </row>
    <row r="126" spans="2:32">
      <c r="B126" s="1"/>
      <c r="C126" s="1"/>
      <c r="E126" s="123"/>
      <c r="F126" s="123"/>
      <c r="G126" s="123"/>
      <c r="H126" s="123"/>
      <c r="I126" s="123"/>
      <c r="J126" s="123"/>
      <c r="K126" s="123"/>
      <c r="L126" s="123"/>
      <c r="M126" s="123"/>
      <c r="N126" s="123"/>
      <c r="O126" s="126"/>
      <c r="P126" s="124"/>
      <c r="Q126" s="124"/>
      <c r="R126" s="124"/>
      <c r="S126" s="128"/>
      <c r="T126" s="128"/>
      <c r="U126" s="128"/>
      <c r="V126" s="128"/>
      <c r="W126" s="9"/>
      <c r="X126" s="30"/>
      <c r="Y126" s="30"/>
      <c r="AB126" s="1"/>
      <c r="AC126" s="1"/>
      <c r="AD126" s="1"/>
      <c r="AE126" s="1"/>
      <c r="AF126" s="1"/>
    </row>
    <row r="127" spans="2:32">
      <c r="B127" s="1"/>
      <c r="C127" s="1"/>
      <c r="E127" s="123"/>
      <c r="F127" s="123"/>
      <c r="G127" s="123"/>
      <c r="H127" s="123"/>
      <c r="I127" s="123"/>
      <c r="J127" s="123"/>
      <c r="K127" s="123"/>
      <c r="L127" s="123"/>
      <c r="M127" s="123"/>
      <c r="N127" s="123"/>
      <c r="O127" s="126"/>
      <c r="P127" s="124"/>
      <c r="Q127" s="124"/>
      <c r="R127" s="124"/>
      <c r="S127" s="128"/>
      <c r="T127" s="128"/>
      <c r="U127" s="128"/>
      <c r="V127" s="128"/>
      <c r="W127" s="9"/>
      <c r="X127" s="30"/>
      <c r="Y127" s="30"/>
      <c r="AB127" s="1"/>
      <c r="AC127" s="1"/>
      <c r="AD127" s="1"/>
      <c r="AE127" s="1"/>
      <c r="AF127" s="1"/>
    </row>
    <row r="128" spans="2:32">
      <c r="B128" s="1"/>
      <c r="C128" s="1"/>
      <c r="E128" s="123"/>
      <c r="F128" s="123"/>
      <c r="G128" s="123"/>
      <c r="H128" s="123"/>
      <c r="I128" s="123"/>
      <c r="J128" s="123"/>
      <c r="K128" s="123"/>
      <c r="L128" s="123"/>
      <c r="M128" s="123"/>
      <c r="N128" s="123"/>
      <c r="O128" s="126"/>
      <c r="P128" s="124"/>
      <c r="Q128" s="124"/>
      <c r="R128" s="124"/>
      <c r="S128" s="128"/>
      <c r="T128" s="128"/>
      <c r="U128" s="128"/>
      <c r="V128" s="128"/>
      <c r="W128" s="9"/>
      <c r="X128" s="30"/>
      <c r="Y128" s="30"/>
      <c r="AB128" s="1"/>
      <c r="AC128" s="1"/>
      <c r="AD128" s="1"/>
      <c r="AE128" s="1"/>
      <c r="AF128" s="1"/>
    </row>
    <row r="129" spans="1:256">
      <c r="B129" s="1"/>
      <c r="C129" s="1"/>
      <c r="E129" s="123"/>
      <c r="F129" s="123"/>
      <c r="G129" s="123"/>
      <c r="H129" s="123"/>
      <c r="I129" s="123"/>
      <c r="J129" s="123"/>
      <c r="K129" s="123"/>
      <c r="L129" s="123"/>
      <c r="M129" s="123"/>
      <c r="N129" s="123"/>
      <c r="O129" s="126"/>
      <c r="P129" s="124"/>
      <c r="Q129" s="124"/>
      <c r="R129" s="124"/>
      <c r="S129" s="128"/>
      <c r="T129" s="128"/>
      <c r="U129" s="128"/>
      <c r="V129" s="128"/>
      <c r="W129" s="9"/>
      <c r="X129" s="30"/>
      <c r="Y129" s="30"/>
      <c r="AB129" s="1"/>
      <c r="AC129" s="1"/>
      <c r="AD129" s="1"/>
      <c r="AE129" s="1"/>
      <c r="AF129" s="1"/>
    </row>
    <row r="130" spans="1:256">
      <c r="B130" s="1"/>
      <c r="C130" s="1"/>
      <c r="E130" s="123"/>
      <c r="F130" s="123"/>
      <c r="G130" s="123"/>
      <c r="H130" s="123"/>
      <c r="I130" s="123"/>
      <c r="J130" s="123"/>
      <c r="K130" s="123"/>
      <c r="L130" s="123"/>
      <c r="M130" s="123"/>
      <c r="N130" s="123"/>
      <c r="O130" s="126"/>
      <c r="P130" s="124"/>
      <c r="Q130" s="124"/>
      <c r="R130" s="124"/>
      <c r="S130" s="128"/>
      <c r="T130" s="128"/>
      <c r="U130" s="128"/>
      <c r="V130" s="128"/>
      <c r="W130" s="9"/>
      <c r="X130" s="30"/>
      <c r="Y130" s="30"/>
      <c r="AB130" s="1"/>
      <c r="AC130" s="1"/>
      <c r="AD130" s="1"/>
      <c r="AE130" s="1"/>
      <c r="AF130" s="1"/>
    </row>
    <row r="131" spans="1:256">
      <c r="B131" s="1"/>
      <c r="C131" s="1"/>
      <c r="E131" s="123"/>
      <c r="F131" s="123"/>
      <c r="G131" s="123"/>
      <c r="H131" s="123"/>
      <c r="I131" s="123"/>
      <c r="J131" s="123"/>
      <c r="K131" s="123"/>
      <c r="L131" s="123"/>
      <c r="M131" s="123"/>
      <c r="N131" s="123"/>
      <c r="O131" s="126"/>
      <c r="P131" s="124"/>
      <c r="Q131" s="124"/>
      <c r="R131" s="124"/>
      <c r="S131" s="128"/>
      <c r="T131" s="128"/>
      <c r="U131" s="128"/>
      <c r="V131" s="128"/>
      <c r="W131" s="9"/>
      <c r="X131" s="30"/>
      <c r="Y131" s="30"/>
      <c r="AB131" s="1"/>
      <c r="AC131" s="1"/>
      <c r="AD131" s="1"/>
      <c r="AE131" s="1"/>
      <c r="AF131" s="1"/>
    </row>
    <row r="132" spans="1:256">
      <c r="B132" s="1"/>
      <c r="C132" s="1"/>
      <c r="E132" s="123"/>
      <c r="F132" s="123"/>
      <c r="G132" s="123"/>
      <c r="H132" s="123"/>
      <c r="I132" s="123"/>
      <c r="J132" s="123"/>
      <c r="K132" s="123"/>
      <c r="L132" s="123"/>
      <c r="M132" s="123"/>
      <c r="N132" s="123"/>
      <c r="O132" s="126"/>
      <c r="P132" s="124"/>
      <c r="Q132" s="124"/>
      <c r="R132" s="124"/>
      <c r="S132" s="128"/>
      <c r="T132" s="128"/>
      <c r="U132" s="128"/>
      <c r="V132" s="128"/>
      <c r="W132" s="9"/>
      <c r="X132" s="30"/>
      <c r="Y132" s="30"/>
      <c r="AB132" s="1"/>
      <c r="AC132" s="1"/>
      <c r="AD132" s="1"/>
      <c r="AE132" s="1"/>
      <c r="AF132" s="1"/>
    </row>
    <row r="133" spans="1:256">
      <c r="B133" s="1"/>
      <c r="C133" s="1"/>
      <c r="E133" s="123"/>
      <c r="F133" s="123"/>
      <c r="G133" s="123"/>
      <c r="H133" s="123"/>
      <c r="I133" s="123"/>
      <c r="J133" s="123"/>
      <c r="K133" s="123"/>
      <c r="L133" s="123"/>
      <c r="M133" s="123"/>
      <c r="N133" s="123"/>
      <c r="O133" s="126"/>
      <c r="P133" s="124"/>
      <c r="Q133" s="124"/>
      <c r="R133" s="124"/>
      <c r="S133" s="128"/>
      <c r="T133" s="128"/>
      <c r="U133" s="128"/>
      <c r="V133" s="128"/>
      <c r="W133" s="9"/>
      <c r="X133" s="30"/>
      <c r="Y133" s="30"/>
      <c r="AB133" s="1"/>
      <c r="AC133" s="1"/>
      <c r="AD133" s="1"/>
      <c r="AE133" s="1"/>
      <c r="AF133" s="1"/>
    </row>
    <row r="134" spans="1:256">
      <c r="B134" s="1"/>
      <c r="C134" s="1"/>
      <c r="E134" s="123"/>
      <c r="F134" s="123"/>
      <c r="G134" s="123"/>
      <c r="H134" s="123"/>
      <c r="I134" s="123"/>
      <c r="J134" s="123"/>
      <c r="K134" s="123"/>
      <c r="L134" s="123"/>
      <c r="M134" s="123"/>
      <c r="N134" s="123"/>
      <c r="O134" s="126"/>
      <c r="P134" s="124"/>
      <c r="Q134" s="124"/>
      <c r="R134" s="124"/>
      <c r="S134" s="128"/>
      <c r="T134" s="128"/>
      <c r="U134" s="128"/>
      <c r="V134" s="128"/>
      <c r="W134" s="9"/>
      <c r="X134" s="30"/>
      <c r="Y134" s="30"/>
      <c r="AB134" s="1"/>
      <c r="AC134" s="1"/>
      <c r="AD134" s="1"/>
      <c r="AE134" s="1"/>
      <c r="AF134" s="1"/>
    </row>
    <row r="135" spans="1:256">
      <c r="B135" s="1"/>
      <c r="C135" s="1"/>
      <c r="E135" s="123"/>
      <c r="F135" s="123"/>
      <c r="G135" s="123"/>
      <c r="H135" s="123"/>
      <c r="I135" s="123"/>
      <c r="J135" s="123"/>
      <c r="K135" s="123"/>
      <c r="L135" s="123"/>
      <c r="M135" s="123"/>
      <c r="N135" s="123"/>
      <c r="O135" s="126"/>
      <c r="P135" s="124"/>
      <c r="Q135" s="124"/>
      <c r="R135" s="124"/>
      <c r="S135" s="128"/>
      <c r="T135" s="128"/>
      <c r="U135" s="128"/>
      <c r="V135" s="128"/>
      <c r="W135" s="9"/>
      <c r="X135" s="30"/>
      <c r="Y135" s="30"/>
      <c r="AB135" s="1"/>
      <c r="AC135" s="1"/>
      <c r="AD135" s="1"/>
      <c r="AE135" s="1"/>
      <c r="AF135" s="1"/>
    </row>
    <row r="136" spans="1:256">
      <c r="B136" s="1"/>
      <c r="C136" s="1"/>
      <c r="E136" s="123"/>
      <c r="F136" s="123"/>
      <c r="G136" s="123"/>
      <c r="H136" s="123"/>
      <c r="I136" s="123"/>
      <c r="J136" s="123"/>
      <c r="K136" s="123"/>
      <c r="L136" s="123"/>
      <c r="M136" s="123"/>
      <c r="N136" s="123"/>
      <c r="O136" s="126"/>
      <c r="P136" s="124"/>
      <c r="Q136" s="124"/>
      <c r="R136" s="124"/>
      <c r="S136" s="128"/>
      <c r="T136" s="128"/>
      <c r="U136" s="128"/>
      <c r="V136" s="128"/>
      <c r="W136" s="9"/>
      <c r="X136" s="30"/>
      <c r="Y136" s="30"/>
      <c r="AB136" s="1"/>
      <c r="AC136" s="1"/>
      <c r="AD136" s="1"/>
      <c r="AE136" s="1"/>
      <c r="AF136" s="1"/>
    </row>
    <row r="137" spans="1:256">
      <c r="B137" s="1"/>
      <c r="C137" s="1"/>
      <c r="E137" s="123"/>
      <c r="F137" s="123"/>
      <c r="G137" s="123"/>
      <c r="H137" s="123"/>
      <c r="I137" s="123"/>
      <c r="J137" s="123"/>
      <c r="K137" s="123"/>
      <c r="L137" s="123"/>
      <c r="M137" s="123"/>
      <c r="N137" s="123"/>
      <c r="O137" s="126"/>
      <c r="P137" s="124"/>
      <c r="Q137" s="124"/>
      <c r="R137" s="124"/>
      <c r="S137" s="128"/>
      <c r="T137" s="128"/>
      <c r="U137" s="128"/>
      <c r="V137" s="128"/>
      <c r="W137" s="9"/>
      <c r="X137" s="30"/>
      <c r="Y137" s="30"/>
      <c r="AB137" s="1"/>
      <c r="AC137" s="1"/>
      <c r="AD137" s="1"/>
      <c r="AE137" s="1"/>
      <c r="AF137" s="1"/>
    </row>
    <row r="138" spans="1:256">
      <c r="E138" s="123"/>
      <c r="F138" s="123"/>
      <c r="G138" s="123"/>
      <c r="H138" s="123"/>
      <c r="I138" s="123"/>
      <c r="J138" s="123"/>
      <c r="K138" s="123"/>
      <c r="L138" s="123"/>
      <c r="M138" s="123"/>
      <c r="N138" s="123"/>
      <c r="O138" s="126"/>
      <c r="P138" s="124"/>
      <c r="Q138" s="124"/>
      <c r="R138" s="124"/>
      <c r="S138" s="128"/>
      <c r="T138" s="128"/>
      <c r="U138" s="128"/>
      <c r="V138" s="128"/>
      <c r="W138" s="9"/>
      <c r="X138" s="30"/>
      <c r="Y138" s="30"/>
      <c r="AB138" s="1"/>
      <c r="AC138" s="1"/>
      <c r="AD138" s="1"/>
      <c r="AE138" s="1"/>
      <c r="AF138" s="1"/>
    </row>
    <row r="139" spans="1:256">
      <c r="E139" s="123"/>
      <c r="F139" s="123"/>
      <c r="G139" s="123"/>
      <c r="H139" s="123"/>
      <c r="I139" s="123"/>
      <c r="J139" s="123"/>
      <c r="K139" s="123"/>
      <c r="L139" s="123"/>
      <c r="M139" s="123"/>
      <c r="N139" s="123"/>
      <c r="O139" s="126"/>
      <c r="P139" s="124"/>
      <c r="Q139" s="124"/>
      <c r="R139" s="124"/>
      <c r="S139" s="128"/>
      <c r="T139" s="128"/>
      <c r="U139" s="128"/>
      <c r="V139" s="128"/>
      <c r="W139" s="9"/>
      <c r="X139" s="30"/>
      <c r="Y139" s="30"/>
      <c r="AB139" s="1"/>
      <c r="AC139" s="1"/>
      <c r="AD139" s="1"/>
      <c r="AE139" s="1"/>
      <c r="AF139" s="1"/>
    </row>
    <row r="140" spans="1:256">
      <c r="E140" s="123"/>
      <c r="F140" s="123"/>
      <c r="G140" s="123"/>
      <c r="H140" s="123"/>
      <c r="I140" s="123"/>
      <c r="J140" s="123"/>
      <c r="K140" s="123"/>
      <c r="L140" s="123"/>
      <c r="M140" s="123"/>
      <c r="N140" s="123"/>
      <c r="O140" s="126"/>
      <c r="P140" s="124"/>
      <c r="Q140" s="124"/>
      <c r="R140" s="124"/>
      <c r="S140" s="128"/>
      <c r="T140" s="128"/>
      <c r="U140" s="128"/>
      <c r="V140" s="128"/>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72" priority="14" stopIfTrue="1" operator="greaterThanOrEqual">
      <formula>#REF!</formula>
    </cfRule>
  </conditionalFormatting>
  <conditionalFormatting sqref="G60:H65 O60:P65">
    <cfRule type="cellIs" dxfId="71" priority="13" stopIfTrue="1" operator="greaterThanOrEqual">
      <formula>#REF!</formula>
    </cfRule>
  </conditionalFormatting>
  <conditionalFormatting sqref="O65:P65 O60:P61">
    <cfRule type="expression" dxfId="70" priority="12" stopIfTrue="1">
      <formula>#REF!=""</formula>
    </cfRule>
  </conditionalFormatting>
  <conditionalFormatting sqref="O58:P58 O60:P61 G60:H65">
    <cfRule type="expression" dxfId="69" priority="11" stopIfTrue="1">
      <formula>#REF!=""</formula>
    </cfRule>
  </conditionalFormatting>
  <conditionalFormatting sqref="R11:U11">
    <cfRule type="expression" dxfId="68" priority="10" stopIfTrue="1">
      <formula>$J$11=#REF!</formula>
    </cfRule>
  </conditionalFormatting>
  <conditionalFormatting sqref="G60:H65">
    <cfRule type="expression" dxfId="67" priority="9" stopIfTrue="1">
      <formula>#REF!=""</formula>
    </cfRule>
  </conditionalFormatting>
  <conditionalFormatting sqref="G58:H58">
    <cfRule type="expression" dxfId="66" priority="8" stopIfTrue="1">
      <formula>#REF!=""</formula>
    </cfRule>
  </conditionalFormatting>
  <conditionalFormatting sqref="O62:P62">
    <cfRule type="expression" dxfId="65" priority="7" stopIfTrue="1">
      <formula>#REF!=""</formula>
    </cfRule>
  </conditionalFormatting>
  <conditionalFormatting sqref="O62:P62">
    <cfRule type="expression" dxfId="64" priority="6" stopIfTrue="1">
      <formula>#REF!=""</formula>
    </cfRule>
  </conditionalFormatting>
  <conditionalFormatting sqref="O63:P64">
    <cfRule type="expression" dxfId="63" priority="5" stopIfTrue="1">
      <formula>#REF!=""</formula>
    </cfRule>
  </conditionalFormatting>
  <conditionalFormatting sqref="O63:P64">
    <cfRule type="expression" dxfId="62" priority="4" stopIfTrue="1">
      <formula>#REF!=""</formula>
    </cfRule>
  </conditionalFormatting>
  <conditionalFormatting sqref="O65:P65">
    <cfRule type="expression" dxfId="61" priority="3" stopIfTrue="1">
      <formula>#REF!=""</formula>
    </cfRule>
  </conditionalFormatting>
  <conditionalFormatting sqref="G58:H58 O58:P58 O60:P65 G60:H65">
    <cfRule type="expression" dxfId="60" priority="2" stopIfTrue="1">
      <formula>#REF!=""</formula>
    </cfRule>
  </conditionalFormatting>
  <conditionalFormatting sqref="G58:H58 O58:P58 O60:P65 G60:H65">
    <cfRule type="cellIs" dxfId="59"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59"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60"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72"/>
      <c r="E1" s="273"/>
      <c r="F1" s="273"/>
      <c r="G1" s="273"/>
      <c r="H1" s="273"/>
      <c r="I1" s="273"/>
      <c r="T1" s="5"/>
      <c r="U1" s="5" t="s">
        <v>104</v>
      </c>
    </row>
    <row r="2" spans="1:256">
      <c r="D2" s="272"/>
      <c r="E2" s="273"/>
      <c r="F2" s="273"/>
      <c r="G2" s="273"/>
      <c r="H2" s="273"/>
      <c r="I2" s="273"/>
      <c r="T2" s="5"/>
      <c r="U2" s="5"/>
    </row>
    <row r="3" spans="1:256">
      <c r="D3" s="273"/>
      <c r="E3" s="273"/>
      <c r="F3" s="273"/>
      <c r="G3" s="273"/>
      <c r="H3" s="273"/>
      <c r="I3" s="273"/>
      <c r="S3" s="10"/>
      <c r="T3" s="7" t="s">
        <v>105</v>
      </c>
      <c r="U3" s="129"/>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30" t="s">
        <v>163</v>
      </c>
      <c r="U6" s="20"/>
    </row>
    <row r="7" spans="1:256" ht="36" customHeight="1">
      <c r="D7" s="9"/>
      <c r="E7" s="323" t="e">
        <f>#REF!</f>
        <v>#REF!</v>
      </c>
      <c r="F7" s="323"/>
      <c r="G7" s="323"/>
      <c r="H7" s="323"/>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75" t="s">
        <v>1</v>
      </c>
      <c r="E9" s="275"/>
      <c r="F9" s="275"/>
      <c r="G9" s="275"/>
      <c r="H9" s="275"/>
      <c r="I9" s="275"/>
      <c r="J9" s="275"/>
      <c r="K9" s="275"/>
      <c r="L9" s="275"/>
      <c r="M9" s="275"/>
      <c r="N9" s="275"/>
      <c r="O9" s="275"/>
      <c r="P9" s="275"/>
      <c r="Q9" s="275"/>
      <c r="R9" s="275"/>
      <c r="S9" s="275"/>
      <c r="T9" s="275"/>
      <c r="U9" s="27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75" t="s">
        <v>2</v>
      </c>
      <c r="E10" s="275"/>
      <c r="F10" s="275"/>
      <c r="G10" s="275"/>
      <c r="H10" s="275"/>
      <c r="I10" s="275"/>
      <c r="J10" s="275"/>
      <c r="K10" s="275"/>
      <c r="L10" s="275"/>
      <c r="M10" s="275"/>
      <c r="N10" s="275"/>
      <c r="O10" s="275"/>
      <c r="P10" s="275"/>
      <c r="Q10" s="275"/>
      <c r="R10" s="275"/>
      <c r="S10" s="275"/>
      <c r="T10" s="275"/>
      <c r="U10" s="275"/>
      <c r="V10" s="21"/>
      <c r="W10" s="21"/>
      <c r="X10" s="131"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4.75" customHeight="1">
      <c r="I11" s="14" t="s">
        <v>5</v>
      </c>
      <c r="J11" s="270" t="s">
        <v>109</v>
      </c>
      <c r="K11" s="270"/>
      <c r="L11" s="270"/>
      <c r="M11" s="270"/>
      <c r="N11" s="270"/>
      <c r="Q11" s="14"/>
      <c r="R11" s="277"/>
      <c r="S11" s="277"/>
      <c r="T11" s="277"/>
      <c r="U11" s="277"/>
    </row>
    <row r="12" spans="1:256" ht="23.25" customHeight="1">
      <c r="D12" s="279" t="s">
        <v>110</v>
      </c>
      <c r="E12" s="320"/>
      <c r="F12" s="320"/>
      <c r="G12" s="320"/>
      <c r="H12" s="320"/>
      <c r="I12" s="321" t="str">
        <f>X12</f>
        <v>Строительство ВЛИ-0,38 кВ от ВЛИ-0,38 кВ от КТП-10/0,4кВ № 3519 , ПС №71 "Поварово", в т.ч. ПИР, МО, Солнечногорский р-н, д. Задорино</v>
      </c>
      <c r="J12" s="321"/>
      <c r="K12" s="321"/>
      <c r="L12" s="321"/>
      <c r="M12" s="321"/>
      <c r="N12" s="321"/>
      <c r="O12" s="321"/>
      <c r="P12" s="321"/>
      <c r="Q12" s="321"/>
      <c r="R12" s="321"/>
      <c r="S12" s="321"/>
      <c r="T12" s="321"/>
      <c r="U12" s="321"/>
      <c r="X12" s="133" t="s">
        <v>214</v>
      </c>
      <c r="Y12" s="1" t="s">
        <v>7</v>
      </c>
    </row>
    <row r="13" spans="1:256">
      <c r="E13" s="53"/>
      <c r="F13" s="53"/>
      <c r="G13" s="53" t="s">
        <v>112</v>
      </c>
      <c r="X13" s="134"/>
    </row>
    <row r="14" spans="1:256" ht="15.75">
      <c r="E14" s="53"/>
      <c r="F14" s="285" t="str">
        <f>CONCATENATE("Код SAP ",X14)</f>
        <v>Код SAP I-285634</v>
      </c>
      <c r="G14" s="322"/>
      <c r="H14" s="322"/>
      <c r="I14" s="322"/>
      <c r="X14" s="133" t="s">
        <v>215</v>
      </c>
      <c r="Y14" s="1" t="s">
        <v>8</v>
      </c>
    </row>
    <row r="15" spans="1:256" ht="31.5">
      <c r="G15" s="10" t="s">
        <v>114</v>
      </c>
      <c r="H15" s="270" t="s">
        <v>115</v>
      </c>
      <c r="I15" s="270"/>
      <c r="J15" s="270"/>
      <c r="K15" s="270"/>
      <c r="N15" s="30"/>
      <c r="O15" s="30"/>
      <c r="P15" s="14" t="s">
        <v>116</v>
      </c>
      <c r="Q15" s="270"/>
      <c r="R15" s="270"/>
      <c r="S15" s="270"/>
      <c r="T15" s="270"/>
      <c r="U15" s="270"/>
      <c r="X15" s="133" t="s">
        <v>216</v>
      </c>
      <c r="Y15" s="1" t="s">
        <v>12</v>
      </c>
    </row>
    <row r="16" spans="1:256" ht="15.75">
      <c r="H16" s="30"/>
      <c r="I16" s="14" t="s">
        <v>118</v>
      </c>
      <c r="J16" s="317" t="s">
        <v>119</v>
      </c>
      <c r="K16" s="317"/>
      <c r="P16" s="14" t="s">
        <v>120</v>
      </c>
      <c r="Q16" s="318"/>
      <c r="R16" s="318"/>
      <c r="S16" s="318"/>
      <c r="T16" s="318"/>
      <c r="U16" s="318"/>
      <c r="X16" s="151">
        <v>0.08</v>
      </c>
      <c r="Y16" s="1" t="s">
        <v>14</v>
      </c>
      <c r="AB16" s="1"/>
      <c r="AC16" s="1"/>
      <c r="AD16" s="1"/>
      <c r="AE16" s="1"/>
      <c r="AF16" s="1"/>
    </row>
    <row r="17" spans="1:256" ht="15.75">
      <c r="H17" s="30"/>
      <c r="I17" s="30"/>
      <c r="J17" s="30"/>
      <c r="K17" s="14" t="s">
        <v>122</v>
      </c>
      <c r="L17" s="319"/>
      <c r="M17" s="319"/>
      <c r="N17" s="319"/>
      <c r="O17" s="319"/>
      <c r="P17" s="319"/>
      <c r="Q17" s="319"/>
      <c r="R17" s="319"/>
      <c r="S17" s="319"/>
      <c r="T17" s="319"/>
      <c r="U17" s="319"/>
      <c r="X17" s="54">
        <v>44940</v>
      </c>
      <c r="Y17" s="1" t="s">
        <v>15</v>
      </c>
      <c r="AB17" s="1"/>
      <c r="AC17" s="1"/>
      <c r="AD17" s="1"/>
      <c r="AE17" s="1"/>
      <c r="AF17" s="1"/>
    </row>
    <row r="18" spans="1:256" ht="15.75">
      <c r="D18" s="26" t="s">
        <v>123</v>
      </c>
      <c r="E18" s="56"/>
      <c r="F18" s="56"/>
      <c r="G18" s="56"/>
      <c r="H18" s="56"/>
      <c r="I18" s="56"/>
      <c r="J18" s="56"/>
      <c r="K18" s="56"/>
      <c r="L18" s="56"/>
      <c r="M18" s="56"/>
      <c r="N18" s="56"/>
      <c r="O18" s="56"/>
      <c r="P18" s="56"/>
      <c r="Q18" s="56"/>
      <c r="R18" s="56"/>
      <c r="S18" s="56"/>
      <c r="T18" s="56"/>
      <c r="U18" s="56"/>
      <c r="X18" s="52">
        <v>5800.67</v>
      </c>
      <c r="Y18" s="1" t="s">
        <v>17</v>
      </c>
    </row>
    <row r="19" spans="1:256" ht="15.75">
      <c r="D19" s="269" t="s">
        <v>16</v>
      </c>
      <c r="E19" s="269"/>
      <c r="F19" s="269"/>
      <c r="H19" s="270" t="s">
        <v>124</v>
      </c>
      <c r="I19" s="270"/>
      <c r="J19" s="270"/>
      <c r="L19" s="270"/>
      <c r="M19" s="270"/>
      <c r="N19" s="270"/>
      <c r="P19" s="263" t="str">
        <f>X15</f>
        <v>МО, Солнечногорский р-н, д. Задорино</v>
      </c>
      <c r="Q19" s="263"/>
      <c r="R19" s="263"/>
      <c r="S19" s="263"/>
      <c r="T19" s="263"/>
      <c r="U19" s="263"/>
      <c r="X19" s="52">
        <v>126373.15</v>
      </c>
      <c r="Y19" s="1" t="s">
        <v>125</v>
      </c>
    </row>
    <row r="20" spans="1:256" ht="15.75">
      <c r="D20" s="262" t="s">
        <v>18</v>
      </c>
      <c r="E20" s="262"/>
      <c r="F20" s="262"/>
      <c r="I20" s="47" t="s">
        <v>19</v>
      </c>
      <c r="M20" s="47" t="s">
        <v>20</v>
      </c>
      <c r="Q20" s="47" t="s">
        <v>21</v>
      </c>
      <c r="X20" s="133" t="s">
        <v>217</v>
      </c>
      <c r="Y20" s="1" t="s">
        <v>24</v>
      </c>
    </row>
    <row r="21" spans="1:256">
      <c r="D21" s="53"/>
      <c r="E21" s="53"/>
      <c r="F21" s="53"/>
      <c r="I21" s="47"/>
      <c r="M21" s="47"/>
      <c r="Q21" s="47"/>
    </row>
    <row r="22" spans="1:256" ht="15.75">
      <c r="F22" s="10" t="s">
        <v>23</v>
      </c>
      <c r="G22" s="263" t="str">
        <f>CONCATENATE("Выполнение ",X10)</f>
        <v>Выполнение ПИР, СМР, ПНР</v>
      </c>
      <c r="H22" s="263"/>
      <c r="I22" s="263"/>
      <c r="J22" s="263"/>
      <c r="K22" s="263"/>
      <c r="L22" s="263"/>
      <c r="M22" s="263"/>
      <c r="N22" s="263"/>
      <c r="O22" s="263"/>
      <c r="P22" s="263"/>
      <c r="Q22" s="263"/>
      <c r="R22" s="263"/>
      <c r="S22" s="263"/>
      <c r="T22" s="263"/>
      <c r="U22" s="263"/>
      <c r="X22" s="54"/>
    </row>
    <row r="23" spans="1:256" ht="27" customHeight="1">
      <c r="D23" s="316" t="s">
        <v>127</v>
      </c>
      <c r="E23" s="316"/>
      <c r="F23" s="316"/>
      <c r="H23" s="50" t="s">
        <v>128</v>
      </c>
      <c r="I23" s="266" t="str">
        <f>I12</f>
        <v>Строительство ВЛИ-0,38 кВ от ВЛИ-0,38 кВ от КТП-10/0,4кВ № 3519 , ПС №71 "Поварово", в т.ч. ПИР, МО, Солнечногорский р-н, д. Задорино</v>
      </c>
      <c r="J23" s="266"/>
      <c r="K23" s="266"/>
      <c r="L23" s="266"/>
      <c r="M23" s="266"/>
      <c r="N23" s="266"/>
      <c r="O23" s="266"/>
      <c r="P23" s="266"/>
      <c r="Q23" s="266"/>
      <c r="R23" s="266"/>
      <c r="S23" s="266"/>
      <c r="T23" s="266"/>
      <c r="U23" s="266"/>
    </row>
    <row r="24" spans="1:256">
      <c r="D24" s="53"/>
      <c r="E24" s="53"/>
      <c r="F24" s="53"/>
      <c r="G24" s="30"/>
    </row>
    <row r="25" spans="1:256">
      <c r="D25" s="26" t="s">
        <v>26</v>
      </c>
      <c r="E25" s="56"/>
      <c r="F25" s="56"/>
      <c r="G25" s="30"/>
      <c r="I25" s="263" t="str">
        <f>CONCATENATE("ТУ №",X20,": Строительство ВЛ-0,4 кВ протяженностью ",X16," км")</f>
        <v>ТУ №С8-22-302-88204(216722): Строительство ВЛ-0,4 кВ протяженностью 0,08 км</v>
      </c>
      <c r="J25" s="263"/>
      <c r="K25" s="263"/>
      <c r="L25" s="263"/>
      <c r="M25" s="263"/>
      <c r="N25" s="263"/>
      <c r="O25" s="263"/>
      <c r="P25" s="263"/>
      <c r="Q25" s="263"/>
      <c r="R25" s="263"/>
      <c r="S25" s="263"/>
      <c r="T25" s="263"/>
      <c r="U25" s="263"/>
    </row>
    <row r="26" spans="1:256" ht="20.25" customHeight="1">
      <c r="B26" s="58" t="s">
        <v>27</v>
      </c>
      <c r="C26" s="58" t="s">
        <v>28</v>
      </c>
      <c r="D26" s="257" t="s">
        <v>29</v>
      </c>
      <c r="E26" s="257"/>
      <c r="F26" s="257"/>
      <c r="G26" s="257"/>
      <c r="H26" s="257"/>
      <c r="I26" s="257"/>
      <c r="J26" s="257"/>
      <c r="K26" s="257"/>
      <c r="L26" s="257"/>
      <c r="M26" s="257"/>
      <c r="N26" s="257"/>
      <c r="O26" s="257"/>
      <c r="P26" s="257"/>
      <c r="Q26" s="257"/>
      <c r="R26" s="257"/>
      <c r="S26" s="257"/>
      <c r="T26" s="257"/>
      <c r="U26" s="257"/>
    </row>
    <row r="27" spans="1:256">
      <c r="A27" s="30"/>
      <c r="B27" s="2" t="b">
        <f>OR(B28:B49)</f>
        <v>1</v>
      </c>
      <c r="C27" s="2" t="b">
        <f>OR(C28:C49)</f>
        <v>0</v>
      </c>
      <c r="D27" s="258" t="s">
        <v>30</v>
      </c>
      <c r="E27" s="259"/>
      <c r="F27" s="259"/>
      <c r="G27" s="259"/>
      <c r="H27" s="259"/>
      <c r="I27" s="259"/>
      <c r="J27" s="259"/>
      <c r="K27" s="260"/>
      <c r="L27" s="261" t="s">
        <v>31</v>
      </c>
      <c r="M27" s="261"/>
      <c r="N27" s="261"/>
      <c r="O27" s="261"/>
      <c r="P27" s="261"/>
      <c r="Q27" s="261"/>
      <c r="R27" s="261"/>
      <c r="S27" s="261"/>
      <c r="T27" s="261"/>
      <c r="U27" s="261"/>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7"/>
      <c r="B28" s="59" t="b">
        <v>1</v>
      </c>
      <c r="C28" s="59"/>
      <c r="D28" s="62"/>
      <c r="E28" s="235" t="s">
        <v>32</v>
      </c>
      <c r="F28" s="236"/>
      <c r="G28" s="236"/>
      <c r="H28" s="236"/>
      <c r="I28" s="236"/>
      <c r="J28" s="236"/>
      <c r="K28" s="237"/>
      <c r="L28" s="220"/>
      <c r="M28" s="220"/>
      <c r="N28" s="220"/>
      <c r="O28" s="220"/>
      <c r="P28" s="220"/>
      <c r="Q28" s="220"/>
      <c r="R28" s="220"/>
      <c r="S28" s="220"/>
      <c r="T28" s="220"/>
      <c r="U28" s="220"/>
      <c r="V28" s="57"/>
      <c r="W28" s="57"/>
      <c r="X28" s="57"/>
      <c r="Y28" s="57"/>
      <c r="Z28" s="57"/>
      <c r="AA28" s="57"/>
      <c r="AB28" s="57"/>
      <c r="AC28" s="57"/>
      <c r="AD28" s="57"/>
      <c r="AE28" s="57"/>
      <c r="AF28" s="57"/>
      <c r="AG28" s="57"/>
      <c r="AH28" s="57"/>
      <c r="AI28" s="57"/>
      <c r="AJ28" s="57"/>
      <c r="AK28" s="57"/>
      <c r="AL28" s="57"/>
      <c r="AM28" s="57"/>
      <c r="AN28" s="57"/>
      <c r="AO28" s="57"/>
      <c r="AP28" s="57"/>
      <c r="AQ28" s="57"/>
      <c r="AR28" s="57"/>
      <c r="AS28" s="57"/>
      <c r="AT28" s="57"/>
      <c r="AU28" s="57"/>
      <c r="AV28" s="57"/>
      <c r="AW28" s="57"/>
      <c r="AX28" s="57"/>
      <c r="AY28" s="57"/>
      <c r="AZ28" s="57"/>
      <c r="BA28" s="57"/>
      <c r="BB28" s="57"/>
      <c r="BC28" s="57"/>
      <c r="BD28" s="57"/>
      <c r="BE28" s="57"/>
      <c r="BF28" s="57"/>
      <c r="BG28" s="57"/>
      <c r="BH28" s="57"/>
      <c r="BI28" s="57"/>
      <c r="BJ28" s="57"/>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c r="DJ28" s="57"/>
      <c r="DK28" s="57"/>
      <c r="DL28" s="57"/>
      <c r="DM28" s="57"/>
      <c r="DN28" s="57"/>
      <c r="DO28" s="57"/>
      <c r="DP28" s="57"/>
      <c r="DQ28" s="57"/>
      <c r="DR28" s="57"/>
      <c r="DS28" s="57"/>
      <c r="DT28" s="57"/>
      <c r="DU28" s="57"/>
      <c r="DV28" s="57"/>
      <c r="DW28" s="57"/>
      <c r="DX28" s="57"/>
      <c r="DY28" s="57"/>
      <c r="DZ28" s="57"/>
      <c r="EA28" s="57"/>
      <c r="EB28" s="57"/>
      <c r="EC28" s="57"/>
      <c r="ED28" s="57"/>
      <c r="EE28" s="57"/>
      <c r="EF28" s="57"/>
      <c r="EG28" s="57"/>
      <c r="EH28" s="57"/>
      <c r="EI28" s="57"/>
      <c r="EJ28" s="57"/>
      <c r="EK28" s="57"/>
      <c r="EL28" s="57"/>
      <c r="EM28" s="57"/>
      <c r="EN28" s="57"/>
      <c r="EO28" s="57"/>
      <c r="EP28" s="57"/>
      <c r="EQ28" s="57"/>
      <c r="ER28" s="57"/>
      <c r="ES28" s="57"/>
      <c r="ET28" s="57"/>
      <c r="EU28" s="57"/>
      <c r="EV28" s="57"/>
      <c r="EW28" s="57"/>
      <c r="EX28" s="57"/>
      <c r="EY28" s="57"/>
      <c r="EZ28" s="57"/>
      <c r="FA28" s="57"/>
      <c r="FB28" s="57"/>
      <c r="FC28" s="57"/>
      <c r="FD28" s="57"/>
      <c r="FE28" s="57"/>
      <c r="FF28" s="57"/>
      <c r="FG28" s="57"/>
      <c r="FH28" s="57"/>
      <c r="FI28" s="57"/>
      <c r="FJ28" s="57"/>
      <c r="FK28" s="57"/>
      <c r="FL28" s="57"/>
      <c r="FM28" s="57"/>
      <c r="FN28" s="57"/>
      <c r="FO28" s="57"/>
      <c r="FP28" s="57"/>
      <c r="FQ28" s="57"/>
      <c r="FR28" s="57"/>
      <c r="FS28" s="57"/>
      <c r="FT28" s="57"/>
      <c r="FU28" s="57"/>
      <c r="FV28" s="57"/>
      <c r="FW28" s="57"/>
      <c r="FX28" s="57"/>
      <c r="FY28" s="57"/>
      <c r="FZ28" s="57"/>
      <c r="GA28" s="57"/>
      <c r="GB28" s="57"/>
      <c r="GC28" s="57"/>
      <c r="GD28" s="57"/>
      <c r="GE28" s="57"/>
      <c r="GF28" s="57"/>
      <c r="GG28" s="57"/>
      <c r="GH28" s="57"/>
      <c r="GI28" s="57"/>
      <c r="GJ28" s="57"/>
      <c r="GK28" s="57"/>
      <c r="GL28" s="57"/>
      <c r="GM28" s="57"/>
      <c r="GN28" s="57"/>
      <c r="GO28" s="57"/>
      <c r="GP28" s="57"/>
      <c r="GQ28" s="57"/>
      <c r="GR28" s="57"/>
      <c r="GS28" s="57"/>
      <c r="GT28" s="57"/>
      <c r="GU28" s="57"/>
      <c r="GV28" s="57"/>
      <c r="GW28" s="57"/>
      <c r="GX28" s="57"/>
      <c r="GY28" s="57"/>
      <c r="GZ28" s="57"/>
      <c r="HA28" s="57"/>
      <c r="HB28" s="57"/>
      <c r="HC28" s="57"/>
      <c r="HD28" s="57"/>
      <c r="HE28" s="57"/>
      <c r="HF28" s="57"/>
      <c r="HG28" s="57"/>
      <c r="HH28" s="57"/>
      <c r="HI28" s="57"/>
      <c r="HJ28" s="57"/>
      <c r="HK28" s="57"/>
      <c r="HL28" s="57"/>
      <c r="HM28" s="57"/>
      <c r="HN28" s="57"/>
      <c r="HO28" s="57"/>
      <c r="HP28" s="57"/>
      <c r="HQ28" s="57"/>
      <c r="HR28" s="57"/>
      <c r="HS28" s="57"/>
      <c r="HT28" s="57"/>
      <c r="HU28" s="57"/>
      <c r="HV28" s="57"/>
      <c r="HW28" s="57"/>
      <c r="HX28" s="57"/>
      <c r="HY28" s="57"/>
      <c r="HZ28" s="57"/>
      <c r="IA28" s="57"/>
      <c r="IB28" s="57"/>
      <c r="IC28" s="57"/>
      <c r="ID28" s="57"/>
      <c r="IE28" s="57"/>
      <c r="IF28" s="57"/>
      <c r="IG28" s="57"/>
      <c r="IH28" s="57"/>
      <c r="II28" s="57"/>
      <c r="IJ28" s="57"/>
      <c r="IK28" s="57"/>
      <c r="IL28" s="57"/>
      <c r="IM28" s="57"/>
      <c r="IN28" s="57"/>
      <c r="IO28" s="57"/>
      <c r="IP28" s="57"/>
      <c r="IQ28" s="57"/>
      <c r="IR28" s="57"/>
      <c r="IS28" s="57"/>
      <c r="IT28" s="57"/>
      <c r="IU28" s="57"/>
      <c r="IV28" s="57"/>
    </row>
    <row r="29" spans="1:256">
      <c r="A29" s="9"/>
      <c r="B29" s="59" t="b">
        <v>1</v>
      </c>
      <c r="C29" s="59"/>
      <c r="D29" s="66"/>
      <c r="E29" s="9"/>
      <c r="F29" s="235" t="s">
        <v>34</v>
      </c>
      <c r="G29" s="236"/>
      <c r="H29" s="236"/>
      <c r="I29" s="236"/>
      <c r="J29" s="236"/>
      <c r="K29" s="237"/>
      <c r="L29" s="235"/>
      <c r="M29" s="236"/>
      <c r="N29" s="236"/>
      <c r="O29" s="236"/>
      <c r="P29" s="236"/>
      <c r="Q29" s="236"/>
      <c r="R29" s="236"/>
      <c r="S29" s="236"/>
      <c r="T29" s="236"/>
      <c r="U29" s="23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9" t="b">
        <v>1</v>
      </c>
      <c r="C30" s="59"/>
      <c r="D30" s="66"/>
      <c r="E30" s="9"/>
      <c r="F30" s="235" t="s">
        <v>36</v>
      </c>
      <c r="G30" s="236"/>
      <c r="H30" s="236"/>
      <c r="I30" s="236"/>
      <c r="J30" s="236"/>
      <c r="K30" s="237"/>
      <c r="L30" s="254" t="s">
        <v>37</v>
      </c>
      <c r="M30" s="255"/>
      <c r="N30" s="255"/>
      <c r="O30" s="255"/>
      <c r="P30" s="255"/>
      <c r="Q30" s="255"/>
      <c r="R30" s="255"/>
      <c r="S30" s="255"/>
      <c r="T30" s="255"/>
      <c r="U30" s="256"/>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9" t="b">
        <v>1</v>
      </c>
      <c r="C31" s="59"/>
      <c r="D31" s="66"/>
      <c r="E31" s="9"/>
      <c r="F31" s="235" t="s">
        <v>129</v>
      </c>
      <c r="G31" s="236"/>
      <c r="H31" s="236"/>
      <c r="I31" s="236"/>
      <c r="J31" s="236"/>
      <c r="K31" s="237"/>
      <c r="L31" s="313"/>
      <c r="M31" s="314"/>
      <c r="N31" s="314"/>
      <c r="O31" s="314"/>
      <c r="P31" s="314"/>
      <c r="Q31" s="314"/>
      <c r="R31" s="314"/>
      <c r="S31" s="314"/>
      <c r="T31" s="314"/>
      <c r="U31" s="315"/>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9" t="b">
        <v>1</v>
      </c>
      <c r="C32" s="59"/>
      <c r="D32" s="66"/>
      <c r="E32" s="9"/>
      <c r="F32" s="235" t="s">
        <v>38</v>
      </c>
      <c r="G32" s="236"/>
      <c r="H32" s="236"/>
      <c r="I32" s="236"/>
      <c r="J32" s="236"/>
      <c r="K32" s="237"/>
      <c r="L32" s="254"/>
      <c r="M32" s="236"/>
      <c r="N32" s="236"/>
      <c r="O32" s="236"/>
      <c r="P32" s="236"/>
      <c r="Q32" s="236"/>
      <c r="R32" s="236"/>
      <c r="S32" s="236"/>
      <c r="T32" s="236"/>
      <c r="U32" s="237"/>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9"/>
      <c r="C33" s="59"/>
      <c r="D33" s="62"/>
      <c r="E33" s="235" t="s">
        <v>130</v>
      </c>
      <c r="F33" s="236"/>
      <c r="G33" s="236"/>
      <c r="H33" s="236"/>
      <c r="I33" s="236"/>
      <c r="J33" s="236"/>
      <c r="K33" s="237"/>
      <c r="L33" s="135"/>
      <c r="M33" s="136"/>
      <c r="N33" s="136"/>
      <c r="O33" s="136"/>
      <c r="P33" s="136"/>
      <c r="Q33" s="136"/>
      <c r="R33" s="136"/>
      <c r="S33" s="136"/>
      <c r="T33" s="136"/>
      <c r="U33" s="137"/>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9" t="b">
        <v>0</v>
      </c>
      <c r="C34" s="59"/>
      <c r="D34" s="66"/>
      <c r="E34" s="235" t="s">
        <v>40</v>
      </c>
      <c r="F34" s="236"/>
      <c r="G34" s="236"/>
      <c r="H34" s="236"/>
      <c r="I34" s="236"/>
      <c r="J34" s="236"/>
      <c r="K34" s="237"/>
      <c r="L34" s="253"/>
      <c r="M34" s="240"/>
      <c r="N34" s="240"/>
      <c r="O34" s="240"/>
      <c r="P34" s="240"/>
      <c r="Q34" s="240"/>
      <c r="R34" s="240"/>
      <c r="S34" s="240"/>
      <c r="T34" s="240"/>
      <c r="U34" s="240"/>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7.75" customHeight="1">
      <c r="A35" s="9"/>
      <c r="B35" s="59" t="b">
        <v>1</v>
      </c>
      <c r="C35" s="59"/>
      <c r="D35" s="66"/>
      <c r="E35" s="247" t="s">
        <v>131</v>
      </c>
      <c r="F35" s="248"/>
      <c r="G35" s="248"/>
      <c r="H35" s="248"/>
      <c r="I35" s="248"/>
      <c r="J35" s="248"/>
      <c r="K35" s="249"/>
      <c r="L35" s="239" t="s">
        <v>42</v>
      </c>
      <c r="M35" s="240"/>
      <c r="N35" s="240"/>
      <c r="O35" s="240"/>
      <c r="P35" s="240"/>
      <c r="Q35" s="240"/>
      <c r="R35" s="240"/>
      <c r="S35" s="240"/>
      <c r="T35" s="240"/>
      <c r="U35" s="240"/>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9"/>
      <c r="C36" s="59"/>
      <c r="D36" s="66"/>
      <c r="E36" s="61"/>
      <c r="F36" s="248" t="s">
        <v>132</v>
      </c>
      <c r="G36" s="248"/>
      <c r="H36" s="248"/>
      <c r="I36" s="248"/>
      <c r="J36" s="248"/>
      <c r="K36" s="249"/>
      <c r="L36" s="310"/>
      <c r="M36" s="311"/>
      <c r="N36" s="311"/>
      <c r="O36" s="311"/>
      <c r="P36" s="311"/>
      <c r="Q36" s="311"/>
      <c r="R36" s="311"/>
      <c r="S36" s="311"/>
      <c r="T36" s="311"/>
      <c r="U36" s="31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9" t="b">
        <v>0</v>
      </c>
      <c r="C37" s="59"/>
      <c r="D37" s="66"/>
      <c r="E37" s="235" t="s">
        <v>43</v>
      </c>
      <c r="F37" s="236"/>
      <c r="G37" s="236"/>
      <c r="H37" s="236"/>
      <c r="I37" s="236"/>
      <c r="J37" s="236"/>
      <c r="K37" s="237"/>
      <c r="L37" s="221"/>
      <c r="M37" s="221"/>
      <c r="N37" s="221"/>
      <c r="O37" s="221"/>
      <c r="P37" s="221"/>
      <c r="Q37" s="221"/>
      <c r="R37" s="221"/>
      <c r="S37" s="221"/>
      <c r="T37" s="221"/>
      <c r="U37" s="221"/>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9" t="b">
        <v>1</v>
      </c>
      <c r="C38" s="59"/>
      <c r="D38" s="66"/>
      <c r="E38" s="235" t="s">
        <v>45</v>
      </c>
      <c r="F38" s="236"/>
      <c r="G38" s="236"/>
      <c r="H38" s="236"/>
      <c r="I38" s="236"/>
      <c r="J38" s="236"/>
      <c r="K38" s="237"/>
      <c r="L38" s="221" t="s">
        <v>46</v>
      </c>
      <c r="M38" s="221"/>
      <c r="N38" s="221"/>
      <c r="O38" s="221"/>
      <c r="P38" s="221"/>
      <c r="Q38" s="221"/>
      <c r="R38" s="221"/>
      <c r="S38" s="221"/>
      <c r="T38" s="221"/>
      <c r="U38" s="221"/>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9" t="b">
        <v>1</v>
      </c>
      <c r="C39" s="59"/>
      <c r="D39" s="66"/>
      <c r="E39" s="62"/>
      <c r="F39" s="235" t="s">
        <v>47</v>
      </c>
      <c r="G39" s="236"/>
      <c r="H39" s="236"/>
      <c r="I39" s="236"/>
      <c r="J39" s="236"/>
      <c r="K39" s="237"/>
      <c r="L39" s="239"/>
      <c r="M39" s="240"/>
      <c r="N39" s="240"/>
      <c r="O39" s="240"/>
      <c r="P39" s="240"/>
      <c r="Q39" s="240"/>
      <c r="R39" s="240"/>
      <c r="S39" s="240"/>
      <c r="T39" s="240"/>
      <c r="U39" s="240"/>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45" customHeight="1">
      <c r="A40" s="9"/>
      <c r="B40" s="59" t="b">
        <v>1</v>
      </c>
      <c r="C40" s="59"/>
      <c r="D40" s="66"/>
      <c r="E40" s="62"/>
      <c r="F40" s="235" t="s">
        <v>48</v>
      </c>
      <c r="G40" s="236"/>
      <c r="H40" s="236"/>
      <c r="I40" s="236"/>
      <c r="J40" s="236"/>
      <c r="K40" s="237"/>
      <c r="L40" s="241" t="s">
        <v>49</v>
      </c>
      <c r="M40" s="242"/>
      <c r="N40" s="242"/>
      <c r="O40" s="242"/>
      <c r="P40" s="242"/>
      <c r="Q40" s="242"/>
      <c r="R40" s="242"/>
      <c r="S40" s="242"/>
      <c r="T40" s="242"/>
      <c r="U40" s="243"/>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1.25" customHeight="1">
      <c r="A41" s="9"/>
      <c r="B41" s="59" t="b">
        <v>1</v>
      </c>
      <c r="C41" s="59"/>
      <c r="D41" s="66"/>
      <c r="E41" s="62"/>
      <c r="F41" s="235" t="s">
        <v>50</v>
      </c>
      <c r="G41" s="236"/>
      <c r="H41" s="236"/>
      <c r="I41" s="236"/>
      <c r="J41" s="236"/>
      <c r="K41" s="237"/>
      <c r="L41" s="244"/>
      <c r="M41" s="245"/>
      <c r="N41" s="245"/>
      <c r="O41" s="245"/>
      <c r="P41" s="245"/>
      <c r="Q41" s="245"/>
      <c r="R41" s="245"/>
      <c r="S41" s="245"/>
      <c r="T41" s="245"/>
      <c r="U41" s="246"/>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52.5" customHeight="1">
      <c r="A42" s="9"/>
      <c r="B42" s="59"/>
      <c r="C42" s="59" t="b">
        <v>0</v>
      </c>
      <c r="D42" s="66"/>
      <c r="E42" s="62"/>
      <c r="F42" s="235" t="s">
        <v>51</v>
      </c>
      <c r="G42" s="236"/>
      <c r="H42" s="236"/>
      <c r="I42" s="236"/>
      <c r="J42" s="236"/>
      <c r="K42" s="237"/>
      <c r="L42" s="221" t="s">
        <v>52</v>
      </c>
      <c r="M42" s="221"/>
      <c r="N42" s="221"/>
      <c r="O42" s="221"/>
      <c r="P42" s="221"/>
      <c r="Q42" s="221"/>
      <c r="R42" s="221"/>
      <c r="S42" s="221"/>
      <c r="T42" s="221"/>
      <c r="U42" s="221"/>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6.5" customHeight="1">
      <c r="A43" s="9"/>
      <c r="B43" s="59"/>
      <c r="C43" s="59" t="b">
        <v>0</v>
      </c>
      <c r="D43" s="66"/>
      <c r="E43" s="62"/>
      <c r="F43" s="235" t="s">
        <v>53</v>
      </c>
      <c r="G43" s="236"/>
      <c r="H43" s="236"/>
      <c r="I43" s="236"/>
      <c r="J43" s="236"/>
      <c r="K43" s="237"/>
      <c r="L43" s="221" t="s">
        <v>54</v>
      </c>
      <c r="M43" s="221"/>
      <c r="N43" s="221"/>
      <c r="O43" s="221"/>
      <c r="P43" s="221"/>
      <c r="Q43" s="221"/>
      <c r="R43" s="221"/>
      <c r="S43" s="221"/>
      <c r="T43" s="221"/>
      <c r="U43" s="221"/>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9"/>
      <c r="C44" s="59" t="b">
        <v>0</v>
      </c>
      <c r="D44" s="66"/>
      <c r="E44" s="62"/>
      <c r="F44" s="235" t="s">
        <v>55</v>
      </c>
      <c r="G44" s="236"/>
      <c r="H44" s="236"/>
      <c r="I44" s="236"/>
      <c r="J44" s="236"/>
      <c r="K44" s="237"/>
      <c r="L44" s="221"/>
      <c r="M44" s="221"/>
      <c r="N44" s="221"/>
      <c r="O44" s="221"/>
      <c r="P44" s="221"/>
      <c r="Q44" s="221"/>
      <c r="R44" s="221"/>
      <c r="S44" s="221"/>
      <c r="T44" s="221"/>
      <c r="U44" s="221"/>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9" t="b">
        <v>1</v>
      </c>
      <c r="C45" s="59"/>
      <c r="D45" s="66"/>
      <c r="E45" s="62"/>
      <c r="F45" s="235" t="s">
        <v>56</v>
      </c>
      <c r="G45" s="236"/>
      <c r="H45" s="236"/>
      <c r="I45" s="236"/>
      <c r="J45" s="236"/>
      <c r="K45" s="237"/>
      <c r="L45" s="221"/>
      <c r="M45" s="221"/>
      <c r="N45" s="221"/>
      <c r="O45" s="221"/>
      <c r="P45" s="221"/>
      <c r="Q45" s="221"/>
      <c r="R45" s="221"/>
      <c r="S45" s="221"/>
      <c r="T45" s="221"/>
      <c r="U45" s="221"/>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9" t="b">
        <v>1</v>
      </c>
      <c r="C46" s="59"/>
      <c r="D46" s="66"/>
      <c r="E46" s="62"/>
      <c r="F46" s="235" t="s">
        <v>57</v>
      </c>
      <c r="G46" s="236"/>
      <c r="H46" s="236"/>
      <c r="I46" s="236"/>
      <c r="J46" s="236"/>
      <c r="K46" s="237"/>
      <c r="L46" s="220"/>
      <c r="M46" s="220"/>
      <c r="N46" s="220"/>
      <c r="O46" s="220"/>
      <c r="P46" s="220"/>
      <c r="Q46" s="220"/>
      <c r="R46" s="220"/>
      <c r="S46" s="220"/>
      <c r="T46" s="220"/>
      <c r="U46" s="220"/>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3.25" customHeight="1">
      <c r="A47" s="9"/>
      <c r="B47" s="59" t="b">
        <v>1</v>
      </c>
      <c r="C47" s="59"/>
      <c r="D47" s="66"/>
      <c r="E47" s="62"/>
      <c r="F47" s="235" t="s">
        <v>58</v>
      </c>
      <c r="G47" s="236"/>
      <c r="H47" s="236"/>
      <c r="I47" s="236"/>
      <c r="J47" s="236"/>
      <c r="K47" s="237"/>
      <c r="L47" s="221" t="s">
        <v>59</v>
      </c>
      <c r="M47" s="221"/>
      <c r="N47" s="221"/>
      <c r="O47" s="221"/>
      <c r="P47" s="221"/>
      <c r="Q47" s="221"/>
      <c r="R47" s="221"/>
      <c r="S47" s="221"/>
      <c r="T47" s="221"/>
      <c r="U47" s="221"/>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9" t="b">
        <v>1</v>
      </c>
      <c r="C48" s="59"/>
      <c r="D48" s="66"/>
      <c r="E48" s="62"/>
      <c r="F48" s="235" t="s">
        <v>60</v>
      </c>
      <c r="G48" s="236"/>
      <c r="H48" s="236"/>
      <c r="I48" s="236"/>
      <c r="J48" s="236"/>
      <c r="K48" s="237"/>
      <c r="L48" s="221" t="s">
        <v>61</v>
      </c>
      <c r="M48" s="220"/>
      <c r="N48" s="220"/>
      <c r="O48" s="220"/>
      <c r="P48" s="220"/>
      <c r="Q48" s="220"/>
      <c r="R48" s="220"/>
      <c r="S48" s="220"/>
      <c r="T48" s="220"/>
      <c r="U48" s="220"/>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9" t="b">
        <v>1</v>
      </c>
      <c r="C49" s="59"/>
      <c r="D49" s="66"/>
      <c r="E49" s="235" t="s">
        <v>133</v>
      </c>
      <c r="F49" s="236"/>
      <c r="G49" s="236"/>
      <c r="H49" s="236"/>
      <c r="I49" s="236"/>
      <c r="J49" s="236"/>
      <c r="K49" s="237"/>
      <c r="L49" s="220"/>
      <c r="M49" s="220"/>
      <c r="N49" s="220"/>
      <c r="O49" s="220"/>
      <c r="P49" s="220"/>
      <c r="Q49" s="220"/>
      <c r="R49" s="220"/>
      <c r="S49" s="220"/>
      <c r="T49" s="220"/>
      <c r="U49" s="220"/>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87" t="s">
        <v>134</v>
      </c>
      <c r="E50" s="288"/>
      <c r="F50" s="288"/>
      <c r="G50" s="289"/>
      <c r="H50" s="138"/>
      <c r="I50" s="296" t="s">
        <v>66</v>
      </c>
      <c r="J50" s="297"/>
      <c r="L50" s="30" t="s">
        <v>64</v>
      </c>
      <c r="P50" s="276" t="s">
        <v>65</v>
      </c>
      <c r="Q50" s="276"/>
      <c r="R50" s="276"/>
      <c r="S50" s="276"/>
      <c r="T50" s="276"/>
      <c r="U50" s="276"/>
    </row>
    <row r="51" spans="1:256" ht="15">
      <c r="D51" s="290"/>
      <c r="E51" s="291"/>
      <c r="F51" s="291"/>
      <c r="G51" s="292"/>
      <c r="H51" s="139" t="s">
        <v>33</v>
      </c>
      <c r="I51" s="298" t="s">
        <v>135</v>
      </c>
      <c r="J51" s="299"/>
      <c r="L51" s="30" t="s">
        <v>136</v>
      </c>
      <c r="P51" s="30"/>
      <c r="Q51" s="30"/>
      <c r="R51" s="30"/>
      <c r="S51" s="30"/>
      <c r="T51" s="30"/>
      <c r="U51" s="30"/>
      <c r="V51" s="30"/>
    </row>
    <row r="52" spans="1:256" ht="15">
      <c r="D52" s="290"/>
      <c r="E52" s="291"/>
      <c r="F52" s="291"/>
      <c r="G52" s="292"/>
      <c r="H52" s="140"/>
      <c r="I52" s="298" t="s">
        <v>137</v>
      </c>
      <c r="J52" s="299"/>
      <c r="L52" s="300"/>
      <c r="M52" s="301"/>
      <c r="N52" s="301"/>
      <c r="O52" s="301"/>
      <c r="P52" s="301"/>
      <c r="Q52" s="301"/>
      <c r="R52" s="301"/>
      <c r="S52" s="301"/>
      <c r="T52" s="301"/>
      <c r="U52" s="302"/>
    </row>
    <row r="53" spans="1:256" ht="15">
      <c r="D53" s="290"/>
      <c r="E53" s="291"/>
      <c r="F53" s="291"/>
      <c r="G53" s="292"/>
      <c r="H53" s="140"/>
      <c r="I53" s="298" t="s">
        <v>138</v>
      </c>
      <c r="J53" s="299"/>
      <c r="L53" s="241"/>
      <c r="M53" s="303"/>
      <c r="N53" s="303"/>
      <c r="O53" s="303"/>
      <c r="P53" s="303"/>
      <c r="Q53" s="303"/>
      <c r="R53" s="303"/>
      <c r="S53" s="303"/>
      <c r="T53" s="303"/>
      <c r="U53" s="304"/>
    </row>
    <row r="54" spans="1:256" ht="15">
      <c r="D54" s="290"/>
      <c r="E54" s="291"/>
      <c r="F54" s="291"/>
      <c r="G54" s="292"/>
      <c r="H54" s="140"/>
      <c r="I54" s="298" t="s">
        <v>139</v>
      </c>
      <c r="J54" s="299"/>
      <c r="L54" s="241"/>
      <c r="M54" s="303"/>
      <c r="N54" s="303"/>
      <c r="O54" s="303"/>
      <c r="P54" s="303"/>
      <c r="Q54" s="303"/>
      <c r="R54" s="303"/>
      <c r="S54" s="303"/>
      <c r="T54" s="303"/>
      <c r="U54" s="304"/>
    </row>
    <row r="55" spans="1:256" ht="15">
      <c r="D55" s="293"/>
      <c r="E55" s="294"/>
      <c r="F55" s="294"/>
      <c r="G55" s="295"/>
      <c r="H55" s="140"/>
      <c r="I55" s="308" t="s">
        <v>140</v>
      </c>
      <c r="J55" s="309"/>
      <c r="L55" s="241"/>
      <c r="M55" s="303"/>
      <c r="N55" s="303"/>
      <c r="O55" s="303"/>
      <c r="P55" s="303"/>
      <c r="Q55" s="303"/>
      <c r="R55" s="303"/>
      <c r="S55" s="303"/>
      <c r="T55" s="303"/>
      <c r="U55" s="304"/>
    </row>
    <row r="56" spans="1:256">
      <c r="L56" s="305"/>
      <c r="M56" s="306"/>
      <c r="N56" s="306"/>
      <c r="O56" s="306"/>
      <c r="P56" s="306"/>
      <c r="Q56" s="306"/>
      <c r="R56" s="306"/>
      <c r="S56" s="306"/>
      <c r="T56" s="306"/>
      <c r="U56" s="307"/>
    </row>
    <row r="57" spans="1:256">
      <c r="L57" s="141"/>
      <c r="M57" s="141"/>
      <c r="N57" s="141"/>
      <c r="O57" s="141"/>
      <c r="P57" s="141"/>
      <c r="Q57" s="141"/>
      <c r="R57" s="141"/>
      <c r="S57" s="141"/>
      <c r="T57" s="141"/>
      <c r="U57" s="141"/>
      <c r="AB57" s="1"/>
      <c r="AC57" s="1"/>
      <c r="AD57" s="1"/>
      <c r="AE57" s="1"/>
      <c r="AF57" s="1"/>
    </row>
    <row r="58" spans="1:256">
      <c r="D58" s="30" t="s">
        <v>68</v>
      </c>
      <c r="G58" s="286">
        <f>X19*0.9</f>
        <v>113735.83499999999</v>
      </c>
      <c r="H58" s="286"/>
      <c r="I58" s="1" t="s">
        <v>69</v>
      </c>
      <c r="K58" s="30"/>
      <c r="L58" s="30" t="s">
        <v>68</v>
      </c>
      <c r="O58" s="283">
        <f>O60+O61+O62+O63+O64+O65</f>
        <v>136483.00199999998</v>
      </c>
      <c r="P58" s="283"/>
      <c r="Q58" s="1" t="s">
        <v>69</v>
      </c>
      <c r="R58" s="142"/>
      <c r="S58" s="26"/>
      <c r="T58" s="143"/>
      <c r="U58" s="30"/>
    </row>
    <row r="59" spans="1:256">
      <c r="D59" s="2" t="s">
        <v>141</v>
      </c>
      <c r="G59" s="144"/>
      <c r="H59" s="144"/>
      <c r="K59" s="30"/>
      <c r="L59" s="30" t="s">
        <v>142</v>
      </c>
      <c r="O59" s="145"/>
      <c r="P59" s="145"/>
      <c r="R59" s="142"/>
      <c r="S59" s="143"/>
      <c r="T59" s="146"/>
      <c r="U59" s="30"/>
      <c r="AB59" s="1"/>
      <c r="AC59" s="1"/>
      <c r="AD59" s="1"/>
      <c r="AE59" s="1"/>
      <c r="AF59" s="1"/>
    </row>
    <row r="60" spans="1:256">
      <c r="F60" s="10" t="s">
        <v>143</v>
      </c>
      <c r="G60" s="283">
        <f>X18</f>
        <v>5800.67</v>
      </c>
      <c r="H60" s="283"/>
      <c r="I60" s="1" t="s">
        <v>69</v>
      </c>
      <c r="J60" s="132"/>
      <c r="K60" s="142"/>
      <c r="N60" s="10" t="s">
        <v>144</v>
      </c>
      <c r="O60" s="283">
        <f t="shared" ref="O60:O61" si="0">G60*1.2</f>
        <v>6960.8040000000001</v>
      </c>
      <c r="P60" s="283"/>
      <c r="Q60" s="1" t="s">
        <v>69</v>
      </c>
      <c r="R60" s="142"/>
      <c r="S60" s="143"/>
      <c r="T60" s="146"/>
      <c r="U60" s="30"/>
      <c r="AB60" s="1"/>
      <c r="AC60" s="1"/>
      <c r="AD60" s="1"/>
      <c r="AE60" s="1"/>
      <c r="AF60" s="1"/>
    </row>
    <row r="61" spans="1:256">
      <c r="F61" s="10" t="s">
        <v>145</v>
      </c>
      <c r="G61" s="283">
        <f>G58-G60</f>
        <v>107935.16499999999</v>
      </c>
      <c r="H61" s="283"/>
      <c r="I61" s="1" t="s">
        <v>69</v>
      </c>
      <c r="J61" s="132"/>
      <c r="K61" s="142"/>
      <c r="N61" s="10" t="s">
        <v>145</v>
      </c>
      <c r="O61" s="283">
        <f t="shared" si="0"/>
        <v>129522.19799999999</v>
      </c>
      <c r="P61" s="283"/>
      <c r="Q61" s="1" t="s">
        <v>69</v>
      </c>
      <c r="R61" s="142"/>
      <c r="S61" s="143"/>
      <c r="T61" s="146"/>
      <c r="U61" s="30"/>
      <c r="AB61" s="1"/>
      <c r="AC61" s="1"/>
      <c r="AD61" s="1"/>
      <c r="AE61" s="1"/>
      <c r="AF61" s="1"/>
    </row>
    <row r="62" spans="1:256">
      <c r="F62" s="10" t="s">
        <v>146</v>
      </c>
      <c r="G62" s="283">
        <v>0</v>
      </c>
      <c r="H62" s="283"/>
      <c r="I62" s="1" t="s">
        <v>69</v>
      </c>
      <c r="J62" s="132"/>
      <c r="K62" s="142"/>
      <c r="N62" s="10" t="s">
        <v>146</v>
      </c>
      <c r="O62" s="284">
        <v>0</v>
      </c>
      <c r="P62" s="284"/>
      <c r="Q62" s="1" t="s">
        <v>69</v>
      </c>
      <c r="R62" s="142"/>
      <c r="S62" s="142"/>
      <c r="T62" s="142"/>
      <c r="U62" s="142"/>
      <c r="AB62" s="1"/>
      <c r="AC62" s="1"/>
      <c r="AD62" s="1"/>
      <c r="AE62" s="1"/>
      <c r="AF62" s="1"/>
    </row>
    <row r="63" spans="1:256">
      <c r="F63" s="10" t="s">
        <v>147</v>
      </c>
      <c r="G63" s="283">
        <v>0</v>
      </c>
      <c r="H63" s="283"/>
      <c r="I63" s="1" t="s">
        <v>69</v>
      </c>
      <c r="K63" s="142"/>
      <c r="N63" s="10" t="s">
        <v>147</v>
      </c>
      <c r="O63" s="284">
        <v>0</v>
      </c>
      <c r="P63" s="284"/>
      <c r="Q63" s="1" t="s">
        <v>69</v>
      </c>
      <c r="R63" s="142"/>
      <c r="S63" s="142"/>
      <c r="T63" s="142"/>
      <c r="U63" s="142"/>
      <c r="AB63" s="1"/>
      <c r="AC63" s="1"/>
      <c r="AD63" s="1"/>
      <c r="AE63" s="1"/>
      <c r="AF63" s="1"/>
    </row>
    <row r="64" spans="1:256">
      <c r="D64" s="285" t="s">
        <v>86</v>
      </c>
      <c r="E64" s="285"/>
      <c r="F64" s="285"/>
      <c r="G64" s="283">
        <v>0</v>
      </c>
      <c r="H64" s="283"/>
      <c r="I64" s="1" t="s">
        <v>69</v>
      </c>
      <c r="K64" s="142"/>
      <c r="N64" s="10" t="s">
        <v>86</v>
      </c>
      <c r="O64" s="284">
        <v>0</v>
      </c>
      <c r="P64" s="284"/>
      <c r="Q64" s="1" t="s">
        <v>69</v>
      </c>
      <c r="R64" s="142"/>
      <c r="S64" s="142"/>
      <c r="T64" s="142"/>
      <c r="U64" s="142"/>
      <c r="AB64" s="1"/>
      <c r="AC64" s="1"/>
      <c r="AD64" s="1"/>
      <c r="AE64" s="1"/>
      <c r="AF64" s="1"/>
    </row>
    <row r="65" spans="1:256">
      <c r="E65" s="282" t="s">
        <v>148</v>
      </c>
      <c r="F65" s="282"/>
      <c r="G65" s="283">
        <v>0</v>
      </c>
      <c r="H65" s="283"/>
      <c r="I65" s="1" t="s">
        <v>69</v>
      </c>
      <c r="K65" s="142"/>
      <c r="M65" s="282" t="s">
        <v>148</v>
      </c>
      <c r="N65" s="282"/>
      <c r="O65" s="284">
        <v>0</v>
      </c>
      <c r="P65" s="284"/>
      <c r="Q65" s="1" t="s">
        <v>69</v>
      </c>
      <c r="R65" s="142"/>
      <c r="S65" s="142"/>
      <c r="T65" s="142"/>
      <c r="U65" s="142"/>
      <c r="AB65" s="1"/>
      <c r="AC65" s="1"/>
      <c r="AD65" s="1"/>
      <c r="AE65" s="1"/>
      <c r="AF65" s="1"/>
    </row>
    <row r="66" spans="1:256" ht="15.75">
      <c r="E66" s="147"/>
      <c r="F66" s="148"/>
      <c r="G66" s="21"/>
      <c r="K66" s="141"/>
      <c r="L66" s="141"/>
      <c r="M66" s="141"/>
      <c r="N66" s="141"/>
      <c r="O66" s="141"/>
      <c r="P66" s="141"/>
      <c r="Q66" s="141"/>
      <c r="R66" s="141"/>
      <c r="S66" s="141"/>
      <c r="T66" s="141"/>
      <c r="U66" s="141"/>
      <c r="AB66" s="1"/>
      <c r="AC66" s="1"/>
      <c r="AD66" s="1"/>
      <c r="AE66" s="1"/>
      <c r="AF66" s="1"/>
    </row>
    <row r="67" spans="1:256">
      <c r="D67" s="285" t="s">
        <v>149</v>
      </c>
      <c r="E67" s="285"/>
      <c r="F67" s="285"/>
      <c r="G67" s="285"/>
      <c r="H67" s="285"/>
      <c r="I67" s="285"/>
      <c r="J67" s="285"/>
      <c r="K67" s="285"/>
      <c r="L67" s="285"/>
      <c r="M67" s="285"/>
      <c r="N67" s="285"/>
      <c r="O67" s="285"/>
      <c r="P67" s="285"/>
      <c r="Q67" s="285"/>
      <c r="R67" s="285"/>
      <c r="S67" s="285"/>
      <c r="T67" s="285"/>
      <c r="U67" s="285"/>
    </row>
    <row r="68" spans="1:256">
      <c r="D68" s="56"/>
      <c r="E68" s="1" t="s">
        <v>150</v>
      </c>
      <c r="M68" s="44"/>
      <c r="N68" s="1" t="s">
        <v>151</v>
      </c>
    </row>
    <row r="69" spans="1:256">
      <c r="D69" s="56"/>
      <c r="E69" s="1" t="s">
        <v>152</v>
      </c>
      <c r="Q69" s="44" t="s">
        <v>153</v>
      </c>
      <c r="R69" s="1" t="s">
        <v>154</v>
      </c>
    </row>
    <row r="70" spans="1:256">
      <c r="E70" s="1" t="s">
        <v>91</v>
      </c>
      <c r="N70" s="56"/>
    </row>
    <row r="71" spans="1:256">
      <c r="N71" s="56"/>
    </row>
    <row r="72" spans="1:256">
      <c r="D72" s="278" t="s">
        <v>155</v>
      </c>
      <c r="E72" s="278"/>
      <c r="F72" s="278"/>
      <c r="G72" s="278"/>
      <c r="H72" s="278"/>
      <c r="I72" s="279" t="s">
        <v>156</v>
      </c>
      <c r="J72" s="279"/>
      <c r="K72" s="279"/>
      <c r="L72" s="279"/>
      <c r="M72" s="280">
        <f>EDATE(X17,-1)</f>
        <v>44909</v>
      </c>
      <c r="N72" s="280"/>
      <c r="O72" s="30"/>
      <c r="AB72" s="1"/>
      <c r="AC72" s="1"/>
      <c r="AD72" s="1"/>
      <c r="AE72" s="1"/>
      <c r="AF72" s="1"/>
    </row>
    <row r="73" spans="1:256">
      <c r="N73" s="56"/>
      <c r="Q73" s="281" t="s">
        <v>157</v>
      </c>
      <c r="R73" s="281"/>
      <c r="S73" s="281"/>
      <c r="T73" s="281"/>
      <c r="U73" s="281"/>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24" t="s">
        <v>168</v>
      </c>
      <c r="E76" s="125"/>
      <c r="F76" s="125"/>
      <c r="G76" s="125"/>
      <c r="H76" s="125"/>
      <c r="I76" s="125"/>
      <c r="J76" s="125"/>
      <c r="K76" s="125"/>
      <c r="L76" s="125"/>
      <c r="M76" s="125"/>
      <c r="N76" s="125"/>
      <c r="O76" s="149"/>
      <c r="P76" s="150"/>
      <c r="Q76" s="149"/>
      <c r="R76" s="124" t="s">
        <v>103</v>
      </c>
      <c r="S76" s="124"/>
      <c r="U76" s="124"/>
      <c r="V76" s="124"/>
      <c r="W76" s="30"/>
      <c r="X76" s="57"/>
      <c r="Y76" s="57"/>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22"/>
      <c r="E77" s="123"/>
      <c r="F77" s="123"/>
      <c r="G77" s="123"/>
      <c r="H77" s="123"/>
      <c r="I77" s="123"/>
      <c r="J77" s="123"/>
      <c r="K77" s="123"/>
      <c r="L77" s="123"/>
      <c r="M77" s="123"/>
      <c r="N77" s="123"/>
      <c r="O77" s="126" t="s">
        <v>160</v>
      </c>
      <c r="P77" s="124"/>
      <c r="Q77" s="124"/>
      <c r="R77" s="124"/>
      <c r="S77" s="124"/>
      <c r="U77" s="124"/>
      <c r="V77" s="124"/>
      <c r="X77" s="30" t="s">
        <v>161</v>
      </c>
      <c r="Y77" s="30"/>
      <c r="Z77" s="30"/>
      <c r="AA77" s="30"/>
      <c r="AB77" s="1"/>
      <c r="AC77" s="1"/>
      <c r="AD77" s="1"/>
      <c r="AE77" s="1"/>
      <c r="AF77" s="1"/>
    </row>
    <row r="78" spans="1:256">
      <c r="D78" s="122"/>
      <c r="E78" s="123"/>
      <c r="F78" s="123"/>
      <c r="G78" s="123"/>
      <c r="H78" s="123"/>
      <c r="I78" s="123"/>
      <c r="J78" s="123"/>
      <c r="K78" s="123"/>
      <c r="L78" s="123"/>
      <c r="M78" s="123"/>
      <c r="N78" s="123"/>
      <c r="O78" s="126"/>
      <c r="P78" s="124"/>
      <c r="Q78" s="124"/>
      <c r="R78" s="124"/>
      <c r="S78" s="124"/>
      <c r="U78" s="124"/>
      <c r="V78" s="124"/>
      <c r="X78" s="30"/>
      <c r="Y78" s="30"/>
      <c r="Z78" s="30"/>
      <c r="AA78" s="30"/>
      <c r="AB78" s="1"/>
      <c r="AC78" s="1"/>
      <c r="AD78" s="1"/>
      <c r="AE78" s="1"/>
      <c r="AF78" s="1"/>
    </row>
    <row r="79" spans="1:256">
      <c r="D79" s="122"/>
      <c r="E79" s="123"/>
      <c r="F79" s="123"/>
      <c r="G79" s="123"/>
      <c r="H79" s="123"/>
      <c r="I79" s="123"/>
      <c r="J79" s="123"/>
      <c r="K79" s="123"/>
      <c r="L79" s="123"/>
      <c r="M79" s="123"/>
      <c r="N79" s="123"/>
      <c r="O79" s="126"/>
      <c r="P79" s="124"/>
      <c r="Q79" s="124"/>
      <c r="R79" s="124"/>
      <c r="S79" s="124"/>
      <c r="U79" s="124"/>
      <c r="V79" s="124"/>
      <c r="X79" s="30"/>
      <c r="Y79" s="30"/>
      <c r="Z79" s="30"/>
      <c r="AA79" s="30"/>
      <c r="AB79" s="1"/>
      <c r="AC79" s="1"/>
      <c r="AD79" s="1"/>
      <c r="AE79" s="1"/>
      <c r="AF79" s="1"/>
    </row>
    <row r="80" spans="1:256">
      <c r="D80" s="122" t="s">
        <v>169</v>
      </c>
      <c r="E80" s="123"/>
      <c r="F80" s="123"/>
      <c r="G80" s="123"/>
      <c r="H80" s="123"/>
      <c r="I80" s="123"/>
      <c r="J80" s="123"/>
      <c r="K80" s="123"/>
      <c r="L80" s="123"/>
      <c r="M80" s="123"/>
      <c r="N80" s="123"/>
      <c r="O80" s="149"/>
      <c r="P80" s="150"/>
      <c r="Q80" s="149"/>
      <c r="R80" s="124" t="s">
        <v>170</v>
      </c>
      <c r="S80" s="128"/>
      <c r="U80" s="128"/>
      <c r="V80" s="128"/>
      <c r="W80" s="9"/>
      <c r="X80" s="30"/>
      <c r="Y80" s="30"/>
      <c r="AB80" s="1"/>
      <c r="AC80" s="1"/>
      <c r="AD80" s="1"/>
      <c r="AE80" s="1"/>
      <c r="AF80" s="1"/>
    </row>
    <row r="81" spans="2:32">
      <c r="B81" s="1"/>
      <c r="C81" s="1"/>
      <c r="E81" s="123"/>
      <c r="F81" s="123"/>
      <c r="G81" s="123"/>
      <c r="H81" s="123"/>
      <c r="I81" s="123"/>
      <c r="J81" s="123"/>
      <c r="K81" s="123"/>
      <c r="L81" s="123"/>
      <c r="M81" s="123"/>
      <c r="N81" s="123"/>
      <c r="O81" s="126" t="s">
        <v>160</v>
      </c>
      <c r="P81" s="124"/>
      <c r="Q81" s="124"/>
      <c r="R81" s="128"/>
      <c r="S81" s="128"/>
      <c r="U81" s="128"/>
      <c r="V81" s="128"/>
      <c r="W81" s="9"/>
      <c r="X81" s="30"/>
      <c r="Y81" s="30"/>
      <c r="AB81" s="1"/>
      <c r="AC81" s="1"/>
      <c r="AD81" s="1"/>
      <c r="AE81" s="1"/>
      <c r="AF81" s="1"/>
    </row>
    <row r="82" spans="2:32">
      <c r="B82" s="1"/>
      <c r="C82" s="1"/>
      <c r="E82" s="123"/>
      <c r="F82" s="123"/>
      <c r="G82" s="123"/>
      <c r="H82" s="123"/>
      <c r="I82" s="123"/>
      <c r="J82" s="123"/>
      <c r="K82" s="123"/>
      <c r="L82" s="123"/>
      <c r="M82" s="123"/>
      <c r="N82" s="123"/>
      <c r="O82" s="126"/>
      <c r="P82" s="124"/>
      <c r="Q82" s="124"/>
      <c r="R82" s="128"/>
      <c r="S82" s="128"/>
      <c r="U82" s="128"/>
      <c r="V82" s="128"/>
      <c r="W82" s="9"/>
      <c r="X82" s="30"/>
      <c r="Y82" s="30"/>
      <c r="AB82" s="1"/>
      <c r="AC82" s="1"/>
      <c r="AD82" s="1"/>
      <c r="AE82" s="1"/>
      <c r="AF82" s="1"/>
    </row>
    <row r="83" spans="2:32">
      <c r="B83" s="1"/>
      <c r="C83" s="1"/>
      <c r="E83" s="123"/>
      <c r="F83" s="123"/>
      <c r="G83" s="123"/>
      <c r="H83" s="123"/>
      <c r="I83" s="123"/>
      <c r="J83" s="123"/>
      <c r="K83" s="123"/>
      <c r="L83" s="123"/>
      <c r="M83" s="123"/>
      <c r="N83" s="123"/>
      <c r="O83" s="126"/>
      <c r="P83" s="124"/>
      <c r="Q83" s="124"/>
      <c r="R83" s="124"/>
      <c r="S83" s="128"/>
      <c r="T83" s="128"/>
      <c r="U83" s="128"/>
      <c r="V83" s="128"/>
      <c r="W83" s="9"/>
      <c r="X83" s="30"/>
      <c r="Y83" s="30"/>
      <c r="AB83" s="1"/>
      <c r="AC83" s="1"/>
      <c r="AD83" s="1"/>
      <c r="AE83" s="1"/>
      <c r="AF83" s="1"/>
    </row>
    <row r="84" spans="2:32">
      <c r="B84" s="1"/>
      <c r="C84" s="1"/>
      <c r="E84" s="123"/>
      <c r="F84" s="123"/>
      <c r="G84" s="123"/>
      <c r="H84" s="123"/>
      <c r="I84" s="123"/>
      <c r="J84" s="123"/>
      <c r="K84" s="123"/>
      <c r="L84" s="123"/>
      <c r="M84" s="123"/>
      <c r="N84" s="123"/>
      <c r="O84" s="126"/>
      <c r="P84" s="124"/>
      <c r="Q84" s="124"/>
      <c r="R84" s="124"/>
      <c r="S84" s="128"/>
      <c r="T84" s="128"/>
      <c r="U84" s="128"/>
      <c r="V84" s="128"/>
      <c r="W84" s="9"/>
      <c r="X84" s="30"/>
      <c r="Y84" s="30"/>
      <c r="AB84" s="1"/>
      <c r="AC84" s="1"/>
      <c r="AD84" s="1"/>
      <c r="AE84" s="1"/>
      <c r="AF84" s="1"/>
    </row>
    <row r="85" spans="2:32">
      <c r="B85" s="1"/>
      <c r="C85" s="1"/>
      <c r="E85" s="123"/>
      <c r="F85" s="123"/>
      <c r="G85" s="123"/>
      <c r="H85" s="123"/>
      <c r="I85" s="123"/>
      <c r="J85" s="123"/>
      <c r="K85" s="123"/>
      <c r="L85" s="123"/>
      <c r="M85" s="123"/>
      <c r="N85" s="123"/>
      <c r="O85" s="126"/>
      <c r="P85" s="124"/>
      <c r="Q85" s="124"/>
      <c r="R85" s="124"/>
      <c r="S85" s="128"/>
      <c r="T85" s="128"/>
      <c r="U85" s="128"/>
      <c r="V85" s="128"/>
      <c r="W85" s="9"/>
      <c r="X85" s="30"/>
      <c r="Y85" s="30"/>
      <c r="AB85" s="1"/>
      <c r="AC85" s="1"/>
      <c r="AD85" s="1"/>
      <c r="AE85" s="1"/>
      <c r="AF85" s="1"/>
    </row>
    <row r="86" spans="2:32">
      <c r="B86" s="1"/>
      <c r="C86" s="1"/>
      <c r="E86" s="123"/>
      <c r="F86" s="123"/>
      <c r="G86" s="123"/>
      <c r="H86" s="123"/>
      <c r="I86" s="123"/>
      <c r="J86" s="123"/>
      <c r="K86" s="123"/>
      <c r="L86" s="123"/>
      <c r="M86" s="123"/>
      <c r="N86" s="123"/>
      <c r="O86" s="126"/>
      <c r="P86" s="124"/>
      <c r="Q86" s="124"/>
      <c r="R86" s="124"/>
      <c r="S86" s="128"/>
      <c r="T86" s="128"/>
      <c r="U86" s="128"/>
      <c r="V86" s="128"/>
      <c r="W86" s="9"/>
      <c r="X86" s="30"/>
      <c r="Y86" s="30"/>
      <c r="AB86" s="1"/>
      <c r="AC86" s="1"/>
      <c r="AD86" s="1"/>
      <c r="AE86" s="1"/>
      <c r="AF86" s="1"/>
    </row>
    <row r="87" spans="2:32">
      <c r="B87" s="1"/>
      <c r="C87" s="1"/>
      <c r="E87" s="123"/>
      <c r="F87" s="123"/>
      <c r="G87" s="123"/>
      <c r="H87" s="123"/>
      <c r="I87" s="123"/>
      <c r="J87" s="123"/>
      <c r="K87" s="123"/>
      <c r="L87" s="123"/>
      <c r="M87" s="123"/>
      <c r="N87" s="123"/>
      <c r="O87" s="126"/>
      <c r="P87" s="124"/>
      <c r="Q87" s="124"/>
      <c r="R87" s="124"/>
      <c r="S87" s="128"/>
      <c r="T87" s="128"/>
      <c r="U87" s="128"/>
      <c r="V87" s="128"/>
      <c r="W87" s="9"/>
      <c r="X87" s="30"/>
      <c r="Y87" s="30"/>
      <c r="AB87" s="1"/>
      <c r="AC87" s="1"/>
      <c r="AD87" s="1"/>
      <c r="AE87" s="1"/>
      <c r="AF87" s="1"/>
    </row>
    <row r="88" spans="2:32">
      <c r="B88" s="1"/>
      <c r="C88" s="1"/>
      <c r="E88" s="123"/>
      <c r="F88" s="123"/>
      <c r="G88" s="123"/>
      <c r="H88" s="123"/>
      <c r="I88" s="123"/>
      <c r="J88" s="123"/>
      <c r="K88" s="123"/>
      <c r="L88" s="123"/>
      <c r="M88" s="123"/>
      <c r="N88" s="123"/>
      <c r="O88" s="126"/>
      <c r="P88" s="124"/>
      <c r="Q88" s="124"/>
      <c r="R88" s="124"/>
      <c r="S88" s="128"/>
      <c r="T88" s="128"/>
      <c r="U88" s="128"/>
      <c r="V88" s="128"/>
      <c r="W88" s="9"/>
      <c r="X88" s="30"/>
      <c r="Y88" s="30"/>
      <c r="AB88" s="1"/>
      <c r="AC88" s="1"/>
      <c r="AD88" s="1"/>
      <c r="AE88" s="1"/>
      <c r="AF88" s="1"/>
    </row>
    <row r="89" spans="2:32">
      <c r="B89" s="1"/>
      <c r="C89" s="1"/>
      <c r="E89" s="123"/>
      <c r="F89" s="123"/>
      <c r="G89" s="123"/>
      <c r="H89" s="123"/>
      <c r="I89" s="123"/>
      <c r="J89" s="123"/>
      <c r="K89" s="123"/>
      <c r="L89" s="123"/>
      <c r="M89" s="123"/>
      <c r="N89" s="123"/>
      <c r="O89" s="126"/>
      <c r="P89" s="124"/>
      <c r="Q89" s="124"/>
      <c r="R89" s="124"/>
      <c r="S89" s="128"/>
      <c r="T89" s="128"/>
      <c r="U89" s="128"/>
      <c r="V89" s="128"/>
      <c r="W89" s="9"/>
      <c r="X89" s="30"/>
      <c r="Y89" s="30"/>
      <c r="AB89" s="1"/>
      <c r="AC89" s="1"/>
      <c r="AD89" s="1"/>
      <c r="AE89" s="1"/>
      <c r="AF89" s="1"/>
    </row>
    <row r="90" spans="2:32">
      <c r="B90" s="1"/>
      <c r="C90" s="1"/>
      <c r="E90" s="123"/>
      <c r="F90" s="123"/>
      <c r="G90" s="123"/>
      <c r="H90" s="123"/>
      <c r="I90" s="123"/>
      <c r="J90" s="123"/>
      <c r="K90" s="123"/>
      <c r="L90" s="123"/>
      <c r="M90" s="123"/>
      <c r="N90" s="123"/>
      <c r="O90" s="126"/>
      <c r="P90" s="124"/>
      <c r="Q90" s="124"/>
      <c r="R90" s="124"/>
      <c r="S90" s="128"/>
      <c r="T90" s="128"/>
      <c r="U90" s="128"/>
      <c r="V90" s="128"/>
      <c r="W90" s="9"/>
      <c r="X90" s="30"/>
      <c r="Y90" s="30"/>
      <c r="AB90" s="1"/>
      <c r="AC90" s="1"/>
      <c r="AD90" s="1"/>
      <c r="AE90" s="1"/>
      <c r="AF90" s="1"/>
    </row>
    <row r="91" spans="2:32">
      <c r="B91" s="1"/>
      <c r="C91" s="1"/>
      <c r="E91" s="123"/>
      <c r="F91" s="123"/>
      <c r="G91" s="123"/>
      <c r="H91" s="123"/>
      <c r="I91" s="123"/>
      <c r="J91" s="123"/>
      <c r="K91" s="123"/>
      <c r="L91" s="123"/>
      <c r="M91" s="123"/>
      <c r="N91" s="123"/>
      <c r="O91" s="126"/>
      <c r="P91" s="124"/>
      <c r="Q91" s="124"/>
      <c r="R91" s="124"/>
      <c r="S91" s="128"/>
      <c r="T91" s="128"/>
      <c r="U91" s="128"/>
      <c r="V91" s="128"/>
      <c r="W91" s="9"/>
      <c r="X91" s="30"/>
      <c r="Y91" s="30"/>
      <c r="AB91" s="1"/>
      <c r="AC91" s="1"/>
      <c r="AD91" s="1"/>
      <c r="AE91" s="1"/>
      <c r="AF91" s="1"/>
    </row>
    <row r="92" spans="2:32">
      <c r="B92" s="1"/>
      <c r="C92" s="1"/>
      <c r="E92" s="123"/>
      <c r="F92" s="123"/>
      <c r="G92" s="123"/>
      <c r="H92" s="123"/>
      <c r="I92" s="123"/>
      <c r="J92" s="123"/>
      <c r="K92" s="123"/>
      <c r="L92" s="123"/>
      <c r="M92" s="123"/>
      <c r="N92" s="123"/>
      <c r="O92" s="126"/>
      <c r="P92" s="124"/>
      <c r="Q92" s="124"/>
      <c r="R92" s="124"/>
      <c r="S92" s="128"/>
      <c r="T92" s="128"/>
      <c r="U92" s="128"/>
      <c r="V92" s="128"/>
      <c r="W92" s="9"/>
      <c r="X92" s="30"/>
      <c r="Y92" s="30"/>
      <c r="AB92" s="1"/>
      <c r="AC92" s="1"/>
      <c r="AD92" s="1"/>
      <c r="AE92" s="1"/>
      <c r="AF92" s="1"/>
    </row>
    <row r="93" spans="2:32">
      <c r="B93" s="1"/>
      <c r="C93" s="1"/>
      <c r="E93" s="123"/>
      <c r="F93" s="123"/>
      <c r="G93" s="123"/>
      <c r="H93" s="123"/>
      <c r="I93" s="123"/>
      <c r="J93" s="123"/>
      <c r="K93" s="123"/>
      <c r="L93" s="123"/>
      <c r="M93" s="123"/>
      <c r="N93" s="123"/>
      <c r="O93" s="126"/>
      <c r="P93" s="124"/>
      <c r="Q93" s="124"/>
      <c r="R93" s="124"/>
      <c r="S93" s="128"/>
      <c r="T93" s="128"/>
      <c r="U93" s="128"/>
      <c r="V93" s="128"/>
      <c r="W93" s="9"/>
      <c r="X93" s="30"/>
      <c r="Y93" s="30"/>
      <c r="AB93" s="1"/>
      <c r="AC93" s="1"/>
      <c r="AD93" s="1"/>
      <c r="AE93" s="1"/>
      <c r="AF93" s="1"/>
    </row>
    <row r="94" spans="2:32">
      <c r="B94" s="1"/>
      <c r="C94" s="1"/>
      <c r="E94" s="123"/>
      <c r="F94" s="123"/>
      <c r="G94" s="123"/>
      <c r="H94" s="123"/>
      <c r="I94" s="123"/>
      <c r="J94" s="123"/>
      <c r="K94" s="123"/>
      <c r="L94" s="123"/>
      <c r="M94" s="123"/>
      <c r="N94" s="123"/>
      <c r="O94" s="126"/>
      <c r="P94" s="124"/>
      <c r="Q94" s="124"/>
      <c r="R94" s="124"/>
      <c r="S94" s="128"/>
      <c r="T94" s="128"/>
      <c r="U94" s="128"/>
      <c r="V94" s="128"/>
      <c r="W94" s="9"/>
      <c r="X94" s="30"/>
      <c r="Y94" s="30"/>
      <c r="AB94" s="1"/>
      <c r="AC94" s="1"/>
      <c r="AD94" s="1"/>
      <c r="AE94" s="1"/>
      <c r="AF94" s="1"/>
    </row>
    <row r="95" spans="2:32">
      <c r="B95" s="1"/>
      <c r="C95" s="1"/>
      <c r="E95" s="123"/>
      <c r="F95" s="123"/>
      <c r="G95" s="123"/>
      <c r="H95" s="123"/>
      <c r="I95" s="123"/>
      <c r="J95" s="123"/>
      <c r="K95" s="123"/>
      <c r="L95" s="123"/>
      <c r="M95" s="123"/>
      <c r="N95" s="123"/>
      <c r="O95" s="126"/>
      <c r="P95" s="124"/>
      <c r="Q95" s="124"/>
      <c r="R95" s="124"/>
      <c r="S95" s="128"/>
      <c r="T95" s="128"/>
      <c r="U95" s="128"/>
      <c r="V95" s="128"/>
      <c r="W95" s="9"/>
      <c r="X95" s="30"/>
      <c r="Y95" s="30"/>
      <c r="AB95" s="1"/>
      <c r="AC95" s="1"/>
      <c r="AD95" s="1"/>
      <c r="AE95" s="1"/>
      <c r="AF95" s="1"/>
    </row>
    <row r="96" spans="2:32">
      <c r="B96" s="1"/>
      <c r="C96" s="1"/>
      <c r="E96" s="123"/>
      <c r="F96" s="123"/>
      <c r="G96" s="123"/>
      <c r="H96" s="123"/>
      <c r="I96" s="123"/>
      <c r="J96" s="123"/>
      <c r="K96" s="123"/>
      <c r="L96" s="123"/>
      <c r="M96" s="123"/>
      <c r="N96" s="123"/>
      <c r="O96" s="126"/>
      <c r="P96" s="124"/>
      <c r="Q96" s="124"/>
      <c r="R96" s="124"/>
      <c r="S96" s="128"/>
      <c r="T96" s="128"/>
      <c r="U96" s="128"/>
      <c r="V96" s="128"/>
      <c r="W96" s="9"/>
      <c r="X96" s="30"/>
      <c r="Y96" s="30"/>
      <c r="AB96" s="1"/>
      <c r="AC96" s="1"/>
      <c r="AD96" s="1"/>
      <c r="AE96" s="1"/>
      <c r="AF96" s="1"/>
    </row>
    <row r="97" spans="2:32">
      <c r="B97" s="1"/>
      <c r="C97" s="1"/>
      <c r="E97" s="123"/>
      <c r="F97" s="123"/>
      <c r="G97" s="123"/>
      <c r="H97" s="123"/>
      <c r="I97" s="123"/>
      <c r="J97" s="123"/>
      <c r="K97" s="123"/>
      <c r="L97" s="123"/>
      <c r="M97" s="123"/>
      <c r="N97" s="123"/>
      <c r="O97" s="126"/>
      <c r="P97" s="124"/>
      <c r="Q97" s="124"/>
      <c r="R97" s="124"/>
      <c r="S97" s="128"/>
      <c r="T97" s="128"/>
      <c r="U97" s="128"/>
      <c r="V97" s="128"/>
      <c r="W97" s="9"/>
      <c r="X97" s="30"/>
      <c r="Y97" s="30"/>
      <c r="AB97" s="1"/>
      <c r="AC97" s="1"/>
      <c r="AD97" s="1"/>
      <c r="AE97" s="1"/>
      <c r="AF97" s="1"/>
    </row>
    <row r="98" spans="2:32">
      <c r="B98" s="1"/>
      <c r="C98" s="1"/>
      <c r="E98" s="123"/>
      <c r="F98" s="123"/>
      <c r="G98" s="123"/>
      <c r="H98" s="123"/>
      <c r="I98" s="123"/>
      <c r="J98" s="123"/>
      <c r="K98" s="123"/>
      <c r="L98" s="123"/>
      <c r="M98" s="123"/>
      <c r="N98" s="123"/>
      <c r="O98" s="126"/>
      <c r="P98" s="124"/>
      <c r="Q98" s="124"/>
      <c r="R98" s="124"/>
      <c r="S98" s="128"/>
      <c r="T98" s="128"/>
      <c r="U98" s="128"/>
      <c r="V98" s="128"/>
      <c r="W98" s="9"/>
      <c r="X98" s="30"/>
      <c r="Y98" s="30"/>
      <c r="AB98" s="1"/>
      <c r="AC98" s="1"/>
      <c r="AD98" s="1"/>
      <c r="AE98" s="1"/>
      <c r="AF98" s="1"/>
    </row>
    <row r="99" spans="2:32">
      <c r="B99" s="1"/>
      <c r="C99" s="1"/>
      <c r="E99" s="123"/>
      <c r="F99" s="123"/>
      <c r="G99" s="123"/>
      <c r="H99" s="123"/>
      <c r="I99" s="123"/>
      <c r="J99" s="123"/>
      <c r="K99" s="123"/>
      <c r="L99" s="123"/>
      <c r="M99" s="123"/>
      <c r="N99" s="123"/>
      <c r="O99" s="126"/>
      <c r="P99" s="124"/>
      <c r="Q99" s="124"/>
      <c r="R99" s="124"/>
      <c r="S99" s="128"/>
      <c r="T99" s="128"/>
      <c r="U99" s="128"/>
      <c r="V99" s="128"/>
      <c r="W99" s="9"/>
      <c r="X99" s="30"/>
      <c r="Y99" s="30"/>
      <c r="AB99" s="1"/>
      <c r="AC99" s="1"/>
      <c r="AD99" s="1"/>
      <c r="AE99" s="1"/>
      <c r="AF99" s="1"/>
    </row>
    <row r="100" spans="2:32">
      <c r="B100" s="1"/>
      <c r="C100" s="1"/>
      <c r="E100" s="123"/>
      <c r="F100" s="123"/>
      <c r="G100" s="123"/>
      <c r="H100" s="123"/>
      <c r="I100" s="123"/>
      <c r="J100" s="123"/>
      <c r="K100" s="123"/>
      <c r="L100" s="123"/>
      <c r="M100" s="123"/>
      <c r="N100" s="123"/>
      <c r="O100" s="126"/>
      <c r="P100" s="124"/>
      <c r="Q100" s="124"/>
      <c r="R100" s="124"/>
      <c r="S100" s="128"/>
      <c r="T100" s="128"/>
      <c r="U100" s="128"/>
      <c r="V100" s="128"/>
      <c r="W100" s="9"/>
      <c r="X100" s="30"/>
      <c r="Y100" s="30"/>
      <c r="AB100" s="1"/>
      <c r="AC100" s="1"/>
      <c r="AD100" s="1"/>
      <c r="AE100" s="1"/>
      <c r="AF100" s="1"/>
    </row>
    <row r="101" spans="2:32">
      <c r="B101" s="1"/>
      <c r="C101" s="1"/>
      <c r="E101" s="123"/>
      <c r="F101" s="123"/>
      <c r="G101" s="123"/>
      <c r="H101" s="123"/>
      <c r="I101" s="123"/>
      <c r="J101" s="123"/>
      <c r="K101" s="123"/>
      <c r="L101" s="123"/>
      <c r="M101" s="123"/>
      <c r="N101" s="123"/>
      <c r="O101" s="126"/>
      <c r="P101" s="124"/>
      <c r="Q101" s="124"/>
      <c r="R101" s="124"/>
      <c r="S101" s="128"/>
      <c r="T101" s="128"/>
      <c r="U101" s="128"/>
      <c r="V101" s="128"/>
      <c r="W101" s="9"/>
      <c r="X101" s="30"/>
      <c r="Y101" s="30"/>
      <c r="AB101" s="1"/>
      <c r="AC101" s="1"/>
      <c r="AD101" s="1"/>
      <c r="AE101" s="1"/>
      <c r="AF101" s="1"/>
    </row>
    <row r="102" spans="2:32">
      <c r="B102" s="1"/>
      <c r="C102" s="1"/>
      <c r="E102" s="123"/>
      <c r="F102" s="123"/>
      <c r="G102" s="123"/>
      <c r="H102" s="123"/>
      <c r="I102" s="123"/>
      <c r="J102" s="123"/>
      <c r="K102" s="123"/>
      <c r="L102" s="123"/>
      <c r="M102" s="123"/>
      <c r="N102" s="123"/>
      <c r="O102" s="126"/>
      <c r="P102" s="124"/>
      <c r="Q102" s="124"/>
      <c r="R102" s="124"/>
      <c r="S102" s="128"/>
      <c r="T102" s="128"/>
      <c r="U102" s="128"/>
      <c r="V102" s="128"/>
      <c r="W102" s="9"/>
      <c r="X102" s="30"/>
      <c r="Y102" s="30"/>
      <c r="AB102" s="1"/>
      <c r="AC102" s="1"/>
      <c r="AD102" s="1"/>
      <c r="AE102" s="1"/>
      <c r="AF102" s="1"/>
    </row>
    <row r="103" spans="2:32">
      <c r="B103" s="1"/>
      <c r="C103" s="1"/>
      <c r="E103" s="123"/>
      <c r="F103" s="123"/>
      <c r="G103" s="123"/>
      <c r="H103" s="123"/>
      <c r="I103" s="123"/>
      <c r="J103" s="123"/>
      <c r="K103" s="123"/>
      <c r="L103" s="123"/>
      <c r="M103" s="123"/>
      <c r="N103" s="123"/>
      <c r="O103" s="126"/>
      <c r="P103" s="124"/>
      <c r="Q103" s="124"/>
      <c r="R103" s="124"/>
      <c r="S103" s="128"/>
      <c r="T103" s="128"/>
      <c r="U103" s="128"/>
      <c r="V103" s="128"/>
      <c r="W103" s="9"/>
      <c r="X103" s="30"/>
      <c r="Y103" s="30"/>
      <c r="AB103" s="1"/>
      <c r="AC103" s="1"/>
      <c r="AD103" s="1"/>
      <c r="AE103" s="1"/>
      <c r="AF103" s="1"/>
    </row>
    <row r="104" spans="2:32">
      <c r="B104" s="1"/>
      <c r="C104" s="1"/>
      <c r="E104" s="123"/>
      <c r="F104" s="123"/>
      <c r="G104" s="123"/>
      <c r="H104" s="123"/>
      <c r="I104" s="123"/>
      <c r="J104" s="123"/>
      <c r="K104" s="123"/>
      <c r="L104" s="123"/>
      <c r="M104" s="123"/>
      <c r="N104" s="123"/>
      <c r="O104" s="126"/>
      <c r="P104" s="124"/>
      <c r="Q104" s="124"/>
      <c r="R104" s="124"/>
      <c r="S104" s="128"/>
      <c r="T104" s="128"/>
      <c r="U104" s="128"/>
      <c r="V104" s="128"/>
      <c r="W104" s="9"/>
      <c r="X104" s="30"/>
      <c r="Y104" s="30"/>
      <c r="AB104" s="1"/>
      <c r="AC104" s="1"/>
      <c r="AD104" s="1"/>
      <c r="AE104" s="1"/>
      <c r="AF104" s="1"/>
    </row>
    <row r="105" spans="2:32">
      <c r="B105" s="1"/>
      <c r="C105" s="1"/>
      <c r="E105" s="123"/>
      <c r="F105" s="123"/>
      <c r="G105" s="123"/>
      <c r="H105" s="123"/>
      <c r="I105" s="123"/>
      <c r="J105" s="123"/>
      <c r="K105" s="123"/>
      <c r="L105" s="123"/>
      <c r="M105" s="123"/>
      <c r="N105" s="123"/>
      <c r="O105" s="126"/>
      <c r="P105" s="124"/>
      <c r="Q105" s="124"/>
      <c r="R105" s="124"/>
      <c r="S105" s="128"/>
      <c r="T105" s="128"/>
      <c r="U105" s="128"/>
      <c r="V105" s="128"/>
      <c r="W105" s="9"/>
      <c r="X105" s="30"/>
      <c r="Y105" s="30"/>
      <c r="AB105" s="1"/>
      <c r="AC105" s="1"/>
      <c r="AD105" s="1"/>
      <c r="AE105" s="1"/>
      <c r="AF105" s="1"/>
    </row>
    <row r="106" spans="2:32">
      <c r="B106" s="1"/>
      <c r="C106" s="1"/>
      <c r="E106" s="123"/>
      <c r="F106" s="123"/>
      <c r="G106" s="123"/>
      <c r="H106" s="123"/>
      <c r="I106" s="123"/>
      <c r="J106" s="123"/>
      <c r="K106" s="123"/>
      <c r="L106" s="123"/>
      <c r="M106" s="123"/>
      <c r="N106" s="123"/>
      <c r="O106" s="126"/>
      <c r="P106" s="124"/>
      <c r="Q106" s="124"/>
      <c r="R106" s="124"/>
      <c r="S106" s="128"/>
      <c r="T106" s="128"/>
      <c r="U106" s="128"/>
      <c r="V106" s="128"/>
      <c r="W106" s="9"/>
      <c r="X106" s="30"/>
      <c r="Y106" s="30"/>
      <c r="AB106" s="1"/>
      <c r="AC106" s="1"/>
      <c r="AD106" s="1"/>
      <c r="AE106" s="1"/>
      <c r="AF106" s="1"/>
    </row>
    <row r="107" spans="2:32">
      <c r="B107" s="1"/>
      <c r="C107" s="1"/>
      <c r="E107" s="123"/>
      <c r="F107" s="123"/>
      <c r="G107" s="123"/>
      <c r="H107" s="123"/>
      <c r="I107" s="123"/>
      <c r="J107" s="123"/>
      <c r="K107" s="123"/>
      <c r="L107" s="123"/>
      <c r="M107" s="123"/>
      <c r="N107" s="123"/>
      <c r="O107" s="126"/>
      <c r="P107" s="124"/>
      <c r="Q107" s="124"/>
      <c r="R107" s="124"/>
      <c r="S107" s="128"/>
      <c r="T107" s="128"/>
      <c r="U107" s="128"/>
      <c r="V107" s="128"/>
      <c r="W107" s="9"/>
      <c r="X107" s="30"/>
      <c r="Y107" s="30"/>
      <c r="AB107" s="1"/>
      <c r="AC107" s="1"/>
      <c r="AD107" s="1"/>
      <c r="AE107" s="1"/>
      <c r="AF107" s="1"/>
    </row>
    <row r="108" spans="2:32">
      <c r="B108" s="1"/>
      <c r="C108" s="1"/>
      <c r="E108" s="123"/>
      <c r="F108" s="123"/>
      <c r="G108" s="123"/>
      <c r="H108" s="123"/>
      <c r="I108" s="123"/>
      <c r="J108" s="123"/>
      <c r="K108" s="123"/>
      <c r="L108" s="123"/>
      <c r="M108" s="123"/>
      <c r="N108" s="123"/>
      <c r="O108" s="126"/>
      <c r="P108" s="124"/>
      <c r="Q108" s="124"/>
      <c r="R108" s="124"/>
      <c r="S108" s="128"/>
      <c r="T108" s="128"/>
      <c r="U108" s="128"/>
      <c r="V108" s="128"/>
      <c r="W108" s="9"/>
      <c r="X108" s="30"/>
      <c r="Y108" s="30"/>
      <c r="AB108" s="1"/>
      <c r="AC108" s="1"/>
      <c r="AD108" s="1"/>
      <c r="AE108" s="1"/>
      <c r="AF108" s="1"/>
    </row>
    <row r="109" spans="2:32">
      <c r="B109" s="1"/>
      <c r="C109" s="1"/>
      <c r="E109" s="123"/>
      <c r="F109" s="123"/>
      <c r="G109" s="123"/>
      <c r="H109" s="123"/>
      <c r="I109" s="123"/>
      <c r="J109" s="123"/>
      <c r="K109" s="123"/>
      <c r="L109" s="123"/>
      <c r="M109" s="123"/>
      <c r="N109" s="123"/>
      <c r="O109" s="126"/>
      <c r="P109" s="124"/>
      <c r="Q109" s="124"/>
      <c r="R109" s="124"/>
      <c r="S109" s="128"/>
      <c r="T109" s="128"/>
      <c r="U109" s="128"/>
      <c r="V109" s="128"/>
      <c r="W109" s="9"/>
      <c r="X109" s="30"/>
      <c r="Y109" s="30"/>
      <c r="AB109" s="1"/>
      <c r="AC109" s="1"/>
      <c r="AD109" s="1"/>
      <c r="AE109" s="1"/>
      <c r="AF109" s="1"/>
    </row>
    <row r="110" spans="2:32">
      <c r="B110" s="1"/>
      <c r="C110" s="1"/>
      <c r="E110" s="123"/>
      <c r="F110" s="123"/>
      <c r="G110" s="123"/>
      <c r="H110" s="123"/>
      <c r="I110" s="123"/>
      <c r="J110" s="123"/>
      <c r="K110" s="123"/>
      <c r="L110" s="123"/>
      <c r="M110" s="123"/>
      <c r="N110" s="123"/>
      <c r="O110" s="126"/>
      <c r="P110" s="124"/>
      <c r="Q110" s="124"/>
      <c r="R110" s="124"/>
      <c r="S110" s="128"/>
      <c r="T110" s="128"/>
      <c r="U110" s="128"/>
      <c r="V110" s="128"/>
      <c r="W110" s="9"/>
      <c r="X110" s="30"/>
      <c r="Y110" s="30"/>
      <c r="AB110" s="1"/>
      <c r="AC110" s="1"/>
      <c r="AD110" s="1"/>
      <c r="AE110" s="1"/>
      <c r="AF110" s="1"/>
    </row>
    <row r="111" spans="2:32">
      <c r="B111" s="1"/>
      <c r="C111" s="1"/>
      <c r="E111" s="123"/>
      <c r="F111" s="123"/>
      <c r="G111" s="123"/>
      <c r="H111" s="123"/>
      <c r="I111" s="123"/>
      <c r="J111" s="123"/>
      <c r="K111" s="123"/>
      <c r="L111" s="123"/>
      <c r="M111" s="123"/>
      <c r="N111" s="123"/>
      <c r="O111" s="126"/>
      <c r="P111" s="124"/>
      <c r="Q111" s="124"/>
      <c r="R111" s="124"/>
      <c r="S111" s="128"/>
      <c r="T111" s="128"/>
      <c r="U111" s="128"/>
      <c r="V111" s="128"/>
      <c r="W111" s="9"/>
      <c r="X111" s="30"/>
      <c r="Y111" s="30"/>
      <c r="AB111" s="1"/>
      <c r="AC111" s="1"/>
      <c r="AD111" s="1"/>
      <c r="AE111" s="1"/>
      <c r="AF111" s="1"/>
    </row>
    <row r="112" spans="2:32">
      <c r="B112" s="1"/>
      <c r="C112" s="1"/>
      <c r="E112" s="123"/>
      <c r="F112" s="123"/>
      <c r="G112" s="123"/>
      <c r="H112" s="123"/>
      <c r="I112" s="123"/>
      <c r="J112" s="123"/>
      <c r="K112" s="123"/>
      <c r="L112" s="123"/>
      <c r="M112" s="123"/>
      <c r="N112" s="123"/>
      <c r="O112" s="126"/>
      <c r="P112" s="124"/>
      <c r="Q112" s="124"/>
      <c r="R112" s="124"/>
      <c r="S112" s="128"/>
      <c r="T112" s="128"/>
      <c r="U112" s="128"/>
      <c r="V112" s="128"/>
      <c r="W112" s="9"/>
      <c r="X112" s="30"/>
      <c r="Y112" s="30"/>
      <c r="AB112" s="1"/>
      <c r="AC112" s="1"/>
      <c r="AD112" s="1"/>
      <c r="AE112" s="1"/>
      <c r="AF112" s="1"/>
    </row>
    <row r="113" spans="2:32">
      <c r="B113" s="1"/>
      <c r="C113" s="1"/>
      <c r="E113" s="123"/>
      <c r="F113" s="123"/>
      <c r="G113" s="123"/>
      <c r="H113" s="123"/>
      <c r="I113" s="123"/>
      <c r="J113" s="123"/>
      <c r="K113" s="123"/>
      <c r="L113" s="123"/>
      <c r="M113" s="123"/>
      <c r="N113" s="123"/>
      <c r="O113" s="126"/>
      <c r="P113" s="124"/>
      <c r="Q113" s="124"/>
      <c r="R113" s="124"/>
      <c r="S113" s="128"/>
      <c r="T113" s="128"/>
      <c r="U113" s="128"/>
      <c r="V113" s="128"/>
      <c r="W113" s="9"/>
      <c r="X113" s="30"/>
      <c r="Y113" s="30"/>
      <c r="AB113" s="1"/>
      <c r="AC113" s="1"/>
      <c r="AD113" s="1"/>
      <c r="AE113" s="1"/>
      <c r="AF113" s="1"/>
    </row>
    <row r="114" spans="2:32">
      <c r="B114" s="1"/>
      <c r="C114" s="1"/>
      <c r="E114" s="123"/>
      <c r="F114" s="123"/>
      <c r="G114" s="123"/>
      <c r="H114" s="123"/>
      <c r="I114" s="123"/>
      <c r="J114" s="123"/>
      <c r="K114" s="123"/>
      <c r="L114" s="123"/>
      <c r="M114" s="123"/>
      <c r="N114" s="123"/>
      <c r="O114" s="126"/>
      <c r="P114" s="124"/>
      <c r="Q114" s="124"/>
      <c r="R114" s="124"/>
      <c r="S114" s="128"/>
      <c r="T114" s="128"/>
      <c r="U114" s="128"/>
      <c r="V114" s="128"/>
      <c r="W114" s="9"/>
      <c r="X114" s="30"/>
      <c r="Y114" s="30"/>
      <c r="AB114" s="1"/>
      <c r="AC114" s="1"/>
      <c r="AD114" s="1"/>
      <c r="AE114" s="1"/>
      <c r="AF114" s="1"/>
    </row>
    <row r="115" spans="2:32">
      <c r="B115" s="1"/>
      <c r="C115" s="1"/>
      <c r="E115" s="123"/>
      <c r="F115" s="123"/>
      <c r="G115" s="123"/>
      <c r="H115" s="123"/>
      <c r="I115" s="123"/>
      <c r="J115" s="123"/>
      <c r="K115" s="123"/>
      <c r="L115" s="123"/>
      <c r="M115" s="123"/>
      <c r="N115" s="123"/>
      <c r="O115" s="126"/>
      <c r="P115" s="124"/>
      <c r="Q115" s="124"/>
      <c r="R115" s="124"/>
      <c r="S115" s="128"/>
      <c r="T115" s="128"/>
      <c r="U115" s="128"/>
      <c r="V115" s="128"/>
      <c r="W115" s="9"/>
      <c r="X115" s="30"/>
      <c r="Y115" s="30"/>
      <c r="AB115" s="1"/>
      <c r="AC115" s="1"/>
      <c r="AD115" s="1"/>
      <c r="AE115" s="1"/>
      <c r="AF115" s="1"/>
    </row>
    <row r="116" spans="2:32">
      <c r="B116" s="1"/>
      <c r="C116" s="1"/>
      <c r="E116" s="123"/>
      <c r="F116" s="123"/>
      <c r="G116" s="123"/>
      <c r="H116" s="123"/>
      <c r="I116" s="123"/>
      <c r="J116" s="123"/>
      <c r="K116" s="123"/>
      <c r="L116" s="123"/>
      <c r="M116" s="123"/>
      <c r="N116" s="123"/>
      <c r="O116" s="126"/>
      <c r="P116" s="124"/>
      <c r="Q116" s="124"/>
      <c r="R116" s="124"/>
      <c r="S116" s="128"/>
      <c r="T116" s="128"/>
      <c r="U116" s="128"/>
      <c r="V116" s="128"/>
      <c r="W116" s="9"/>
      <c r="X116" s="30"/>
      <c r="Y116" s="30"/>
      <c r="AB116" s="1"/>
      <c r="AC116" s="1"/>
      <c r="AD116" s="1"/>
      <c r="AE116" s="1"/>
      <c r="AF116" s="1"/>
    </row>
    <row r="117" spans="2:32">
      <c r="B117" s="1"/>
      <c r="C117" s="1"/>
      <c r="E117" s="123"/>
      <c r="F117" s="123"/>
      <c r="G117" s="123"/>
      <c r="H117" s="123"/>
      <c r="I117" s="123"/>
      <c r="J117" s="123"/>
      <c r="K117" s="123"/>
      <c r="L117" s="123"/>
      <c r="M117" s="123"/>
      <c r="N117" s="123"/>
      <c r="O117" s="126"/>
      <c r="P117" s="124"/>
      <c r="Q117" s="124"/>
      <c r="R117" s="124"/>
      <c r="S117" s="128"/>
      <c r="T117" s="128"/>
      <c r="U117" s="128"/>
      <c r="V117" s="128"/>
      <c r="W117" s="9"/>
      <c r="X117" s="30"/>
      <c r="Y117" s="30"/>
      <c r="AB117" s="1"/>
      <c r="AC117" s="1"/>
      <c r="AD117" s="1"/>
      <c r="AE117" s="1"/>
      <c r="AF117" s="1"/>
    </row>
    <row r="118" spans="2:32">
      <c r="B118" s="1"/>
      <c r="C118" s="1"/>
      <c r="E118" s="123"/>
      <c r="F118" s="123"/>
      <c r="G118" s="123"/>
      <c r="H118" s="123"/>
      <c r="I118" s="123"/>
      <c r="J118" s="123"/>
      <c r="K118" s="123"/>
      <c r="L118" s="123"/>
      <c r="M118" s="123"/>
      <c r="N118" s="123"/>
      <c r="O118" s="126"/>
      <c r="P118" s="124"/>
      <c r="Q118" s="124"/>
      <c r="R118" s="124"/>
      <c r="S118" s="128"/>
      <c r="T118" s="128"/>
      <c r="U118" s="128"/>
      <c r="V118" s="128"/>
      <c r="W118" s="9"/>
      <c r="X118" s="30"/>
      <c r="Y118" s="30"/>
      <c r="AB118" s="1"/>
      <c r="AC118" s="1"/>
      <c r="AD118" s="1"/>
      <c r="AE118" s="1"/>
      <c r="AF118" s="1"/>
    </row>
    <row r="119" spans="2:32">
      <c r="B119" s="1"/>
      <c r="C119" s="1"/>
      <c r="E119" s="123"/>
      <c r="F119" s="123"/>
      <c r="G119" s="123"/>
      <c r="H119" s="123"/>
      <c r="I119" s="123"/>
      <c r="J119" s="123"/>
      <c r="K119" s="123"/>
      <c r="L119" s="123"/>
      <c r="M119" s="123"/>
      <c r="N119" s="123"/>
      <c r="O119" s="126"/>
      <c r="P119" s="124"/>
      <c r="Q119" s="124"/>
      <c r="R119" s="124"/>
      <c r="S119" s="128"/>
      <c r="T119" s="128"/>
      <c r="U119" s="128"/>
      <c r="V119" s="128"/>
      <c r="W119" s="9"/>
      <c r="X119" s="30"/>
      <c r="Y119" s="30"/>
      <c r="AB119" s="1"/>
      <c r="AC119" s="1"/>
      <c r="AD119" s="1"/>
      <c r="AE119" s="1"/>
      <c r="AF119" s="1"/>
    </row>
    <row r="120" spans="2:32">
      <c r="B120" s="1"/>
      <c r="C120" s="1"/>
      <c r="E120" s="123"/>
      <c r="F120" s="123"/>
      <c r="G120" s="123"/>
      <c r="H120" s="123"/>
      <c r="I120" s="123"/>
      <c r="J120" s="123"/>
      <c r="K120" s="123"/>
      <c r="L120" s="123"/>
      <c r="M120" s="123"/>
      <c r="N120" s="123"/>
      <c r="O120" s="126"/>
      <c r="P120" s="124"/>
      <c r="Q120" s="124"/>
      <c r="R120" s="124"/>
      <c r="S120" s="128"/>
      <c r="T120" s="128"/>
      <c r="U120" s="128"/>
      <c r="V120" s="128"/>
      <c r="W120" s="9"/>
      <c r="X120" s="30"/>
      <c r="Y120" s="30"/>
      <c r="AB120" s="1"/>
      <c r="AC120" s="1"/>
      <c r="AD120" s="1"/>
      <c r="AE120" s="1"/>
      <c r="AF120" s="1"/>
    </row>
    <row r="121" spans="2:32">
      <c r="B121" s="1"/>
      <c r="C121" s="1"/>
      <c r="E121" s="123"/>
      <c r="F121" s="123"/>
      <c r="G121" s="123"/>
      <c r="H121" s="123"/>
      <c r="I121" s="123"/>
      <c r="J121" s="123"/>
      <c r="K121" s="123"/>
      <c r="L121" s="123"/>
      <c r="M121" s="123"/>
      <c r="N121" s="123"/>
      <c r="O121" s="126"/>
      <c r="P121" s="124"/>
      <c r="Q121" s="124"/>
      <c r="R121" s="124"/>
      <c r="S121" s="128"/>
      <c r="T121" s="128"/>
      <c r="U121" s="128"/>
      <c r="V121" s="128"/>
      <c r="W121" s="9"/>
      <c r="X121" s="30"/>
      <c r="Y121" s="30"/>
      <c r="AB121" s="1"/>
      <c r="AC121" s="1"/>
      <c r="AD121" s="1"/>
      <c r="AE121" s="1"/>
      <c r="AF121" s="1"/>
    </row>
    <row r="122" spans="2:32">
      <c r="B122" s="1"/>
      <c r="C122" s="1"/>
      <c r="E122" s="123"/>
      <c r="F122" s="123"/>
      <c r="G122" s="123"/>
      <c r="H122" s="123"/>
      <c r="I122" s="123"/>
      <c r="J122" s="123"/>
      <c r="K122" s="123"/>
      <c r="L122" s="123"/>
      <c r="M122" s="123"/>
      <c r="N122" s="123"/>
      <c r="O122" s="126"/>
      <c r="P122" s="124"/>
      <c r="Q122" s="124"/>
      <c r="R122" s="124"/>
      <c r="S122" s="128"/>
      <c r="T122" s="128"/>
      <c r="U122" s="128"/>
      <c r="V122" s="128"/>
      <c r="W122" s="9"/>
      <c r="X122" s="30"/>
      <c r="Y122" s="30"/>
      <c r="AB122" s="1"/>
      <c r="AC122" s="1"/>
      <c r="AD122" s="1"/>
      <c r="AE122" s="1"/>
      <c r="AF122" s="1"/>
    </row>
    <row r="123" spans="2:32">
      <c r="B123" s="1"/>
      <c r="C123" s="1"/>
      <c r="E123" s="123"/>
      <c r="F123" s="123"/>
      <c r="G123" s="123"/>
      <c r="H123" s="123"/>
      <c r="I123" s="123"/>
      <c r="J123" s="123"/>
      <c r="K123" s="123"/>
      <c r="L123" s="123"/>
      <c r="M123" s="123"/>
      <c r="N123" s="123"/>
      <c r="O123" s="126"/>
      <c r="P123" s="124"/>
      <c r="Q123" s="124"/>
      <c r="R123" s="124"/>
      <c r="S123" s="128"/>
      <c r="T123" s="128"/>
      <c r="U123" s="128"/>
      <c r="V123" s="128"/>
      <c r="W123" s="9"/>
      <c r="X123" s="30"/>
      <c r="Y123" s="30"/>
      <c r="AB123" s="1"/>
      <c r="AC123" s="1"/>
      <c r="AD123" s="1"/>
      <c r="AE123" s="1"/>
      <c r="AF123" s="1"/>
    </row>
    <row r="124" spans="2:32">
      <c r="B124" s="1"/>
      <c r="C124" s="1"/>
      <c r="E124" s="123"/>
      <c r="F124" s="123"/>
      <c r="G124" s="123"/>
      <c r="H124" s="123"/>
      <c r="I124" s="123"/>
      <c r="J124" s="123"/>
      <c r="K124" s="123"/>
      <c r="L124" s="123"/>
      <c r="M124" s="123"/>
      <c r="N124" s="123"/>
      <c r="O124" s="126"/>
      <c r="P124" s="124"/>
      <c r="Q124" s="124"/>
      <c r="R124" s="124"/>
      <c r="S124" s="128"/>
      <c r="T124" s="128"/>
      <c r="U124" s="128"/>
      <c r="V124" s="128"/>
      <c r="W124" s="9"/>
      <c r="X124" s="30"/>
      <c r="Y124" s="30"/>
      <c r="AB124" s="1"/>
      <c r="AC124" s="1"/>
      <c r="AD124" s="1"/>
      <c r="AE124" s="1"/>
      <c r="AF124" s="1"/>
    </row>
    <row r="125" spans="2:32">
      <c r="B125" s="1"/>
      <c r="C125" s="1"/>
      <c r="E125" s="123"/>
      <c r="F125" s="123"/>
      <c r="G125" s="123"/>
      <c r="H125" s="123"/>
      <c r="I125" s="123"/>
      <c r="J125" s="123"/>
      <c r="K125" s="123"/>
      <c r="L125" s="123"/>
      <c r="M125" s="123"/>
      <c r="N125" s="123"/>
      <c r="O125" s="126"/>
      <c r="P125" s="124"/>
      <c r="Q125" s="124"/>
      <c r="R125" s="124"/>
      <c r="S125" s="128"/>
      <c r="T125" s="128"/>
      <c r="U125" s="128"/>
      <c r="V125" s="128"/>
      <c r="W125" s="9"/>
      <c r="X125" s="30"/>
      <c r="Y125" s="30"/>
      <c r="AB125" s="1"/>
      <c r="AC125" s="1"/>
      <c r="AD125" s="1"/>
      <c r="AE125" s="1"/>
      <c r="AF125" s="1"/>
    </row>
    <row r="126" spans="2:32">
      <c r="B126" s="1"/>
      <c r="C126" s="1"/>
      <c r="E126" s="123"/>
      <c r="F126" s="123"/>
      <c r="G126" s="123"/>
      <c r="H126" s="123"/>
      <c r="I126" s="123"/>
      <c r="J126" s="123"/>
      <c r="K126" s="123"/>
      <c r="L126" s="123"/>
      <c r="M126" s="123"/>
      <c r="N126" s="123"/>
      <c r="O126" s="126"/>
      <c r="P126" s="124"/>
      <c r="Q126" s="124"/>
      <c r="R126" s="124"/>
      <c r="S126" s="128"/>
      <c r="T126" s="128"/>
      <c r="U126" s="128"/>
      <c r="V126" s="128"/>
      <c r="W126" s="9"/>
      <c r="X126" s="30"/>
      <c r="Y126" s="30"/>
      <c r="AB126" s="1"/>
      <c r="AC126" s="1"/>
      <c r="AD126" s="1"/>
      <c r="AE126" s="1"/>
      <c r="AF126" s="1"/>
    </row>
    <row r="127" spans="2:32">
      <c r="B127" s="1"/>
      <c r="C127" s="1"/>
      <c r="E127" s="123"/>
      <c r="F127" s="123"/>
      <c r="G127" s="123"/>
      <c r="H127" s="123"/>
      <c r="I127" s="123"/>
      <c r="J127" s="123"/>
      <c r="K127" s="123"/>
      <c r="L127" s="123"/>
      <c r="M127" s="123"/>
      <c r="N127" s="123"/>
      <c r="O127" s="126"/>
      <c r="P127" s="124"/>
      <c r="Q127" s="124"/>
      <c r="R127" s="124"/>
      <c r="S127" s="128"/>
      <c r="T127" s="128"/>
      <c r="U127" s="128"/>
      <c r="V127" s="128"/>
      <c r="W127" s="9"/>
      <c r="X127" s="30"/>
      <c r="Y127" s="30"/>
      <c r="AB127" s="1"/>
      <c r="AC127" s="1"/>
      <c r="AD127" s="1"/>
      <c r="AE127" s="1"/>
      <c r="AF127" s="1"/>
    </row>
    <row r="128" spans="2:32">
      <c r="B128" s="1"/>
      <c r="C128" s="1"/>
      <c r="E128" s="123"/>
      <c r="F128" s="123"/>
      <c r="G128" s="123"/>
      <c r="H128" s="123"/>
      <c r="I128" s="123"/>
      <c r="J128" s="123"/>
      <c r="K128" s="123"/>
      <c r="L128" s="123"/>
      <c r="M128" s="123"/>
      <c r="N128" s="123"/>
      <c r="O128" s="126"/>
      <c r="P128" s="124"/>
      <c r="Q128" s="124"/>
      <c r="R128" s="124"/>
      <c r="S128" s="128"/>
      <c r="T128" s="128"/>
      <c r="U128" s="128"/>
      <c r="V128" s="128"/>
      <c r="W128" s="9"/>
      <c r="X128" s="30"/>
      <c r="Y128" s="30"/>
      <c r="AB128" s="1"/>
      <c r="AC128" s="1"/>
      <c r="AD128" s="1"/>
      <c r="AE128" s="1"/>
      <c r="AF128" s="1"/>
    </row>
    <row r="129" spans="1:256">
      <c r="B129" s="1"/>
      <c r="C129" s="1"/>
      <c r="E129" s="123"/>
      <c r="F129" s="123"/>
      <c r="G129" s="123"/>
      <c r="H129" s="123"/>
      <c r="I129" s="123"/>
      <c r="J129" s="123"/>
      <c r="K129" s="123"/>
      <c r="L129" s="123"/>
      <c r="M129" s="123"/>
      <c r="N129" s="123"/>
      <c r="O129" s="126"/>
      <c r="P129" s="124"/>
      <c r="Q129" s="124"/>
      <c r="R129" s="124"/>
      <c r="S129" s="128"/>
      <c r="T129" s="128"/>
      <c r="U129" s="128"/>
      <c r="V129" s="128"/>
      <c r="W129" s="9"/>
      <c r="X129" s="30"/>
      <c r="Y129" s="30"/>
      <c r="AB129" s="1"/>
      <c r="AC129" s="1"/>
      <c r="AD129" s="1"/>
      <c r="AE129" s="1"/>
      <c r="AF129" s="1"/>
    </row>
    <row r="130" spans="1:256">
      <c r="B130" s="1"/>
      <c r="C130" s="1"/>
      <c r="E130" s="123"/>
      <c r="F130" s="123"/>
      <c r="G130" s="123"/>
      <c r="H130" s="123"/>
      <c r="I130" s="123"/>
      <c r="J130" s="123"/>
      <c r="K130" s="123"/>
      <c r="L130" s="123"/>
      <c r="M130" s="123"/>
      <c r="N130" s="123"/>
      <c r="O130" s="126"/>
      <c r="P130" s="124"/>
      <c r="Q130" s="124"/>
      <c r="R130" s="124"/>
      <c r="S130" s="128"/>
      <c r="T130" s="128"/>
      <c r="U130" s="128"/>
      <c r="V130" s="128"/>
      <c r="W130" s="9"/>
      <c r="X130" s="30"/>
      <c r="Y130" s="30"/>
      <c r="AB130" s="1"/>
      <c r="AC130" s="1"/>
      <c r="AD130" s="1"/>
      <c r="AE130" s="1"/>
      <c r="AF130" s="1"/>
    </row>
    <row r="131" spans="1:256">
      <c r="B131" s="1"/>
      <c r="C131" s="1"/>
      <c r="E131" s="123"/>
      <c r="F131" s="123"/>
      <c r="G131" s="123"/>
      <c r="H131" s="123"/>
      <c r="I131" s="123"/>
      <c r="J131" s="123"/>
      <c r="K131" s="123"/>
      <c r="L131" s="123"/>
      <c r="M131" s="123"/>
      <c r="N131" s="123"/>
      <c r="O131" s="126"/>
      <c r="P131" s="124"/>
      <c r="Q131" s="124"/>
      <c r="R131" s="124"/>
      <c r="S131" s="128"/>
      <c r="T131" s="128"/>
      <c r="U131" s="128"/>
      <c r="V131" s="128"/>
      <c r="W131" s="9"/>
      <c r="X131" s="30"/>
      <c r="Y131" s="30"/>
      <c r="AB131" s="1"/>
      <c r="AC131" s="1"/>
      <c r="AD131" s="1"/>
      <c r="AE131" s="1"/>
      <c r="AF131" s="1"/>
    </row>
    <row r="132" spans="1:256">
      <c r="B132" s="1"/>
      <c r="C132" s="1"/>
      <c r="E132" s="123"/>
      <c r="F132" s="123"/>
      <c r="G132" s="123"/>
      <c r="H132" s="123"/>
      <c r="I132" s="123"/>
      <c r="J132" s="123"/>
      <c r="K132" s="123"/>
      <c r="L132" s="123"/>
      <c r="M132" s="123"/>
      <c r="N132" s="123"/>
      <c r="O132" s="126"/>
      <c r="P132" s="124"/>
      <c r="Q132" s="124"/>
      <c r="R132" s="124"/>
      <c r="S132" s="128"/>
      <c r="T132" s="128"/>
      <c r="U132" s="128"/>
      <c r="V132" s="128"/>
      <c r="W132" s="9"/>
      <c r="X132" s="30"/>
      <c r="Y132" s="30"/>
      <c r="AB132" s="1"/>
      <c r="AC132" s="1"/>
      <c r="AD132" s="1"/>
      <c r="AE132" s="1"/>
      <c r="AF132" s="1"/>
    </row>
    <row r="133" spans="1:256">
      <c r="B133" s="1"/>
      <c r="C133" s="1"/>
      <c r="E133" s="123"/>
      <c r="F133" s="123"/>
      <c r="G133" s="123"/>
      <c r="H133" s="123"/>
      <c r="I133" s="123"/>
      <c r="J133" s="123"/>
      <c r="K133" s="123"/>
      <c r="L133" s="123"/>
      <c r="M133" s="123"/>
      <c r="N133" s="123"/>
      <c r="O133" s="126"/>
      <c r="P133" s="124"/>
      <c r="Q133" s="124"/>
      <c r="R133" s="124"/>
      <c r="S133" s="128"/>
      <c r="T133" s="128"/>
      <c r="U133" s="128"/>
      <c r="V133" s="128"/>
      <c r="W133" s="9"/>
      <c r="X133" s="30"/>
      <c r="Y133" s="30"/>
      <c r="AB133" s="1"/>
      <c r="AC133" s="1"/>
      <c r="AD133" s="1"/>
      <c r="AE133" s="1"/>
      <c r="AF133" s="1"/>
    </row>
    <row r="134" spans="1:256">
      <c r="B134" s="1"/>
      <c r="C134" s="1"/>
      <c r="E134" s="123"/>
      <c r="F134" s="123"/>
      <c r="G134" s="123"/>
      <c r="H134" s="123"/>
      <c r="I134" s="123"/>
      <c r="J134" s="123"/>
      <c r="K134" s="123"/>
      <c r="L134" s="123"/>
      <c r="M134" s="123"/>
      <c r="N134" s="123"/>
      <c r="O134" s="126"/>
      <c r="P134" s="124"/>
      <c r="Q134" s="124"/>
      <c r="R134" s="124"/>
      <c r="S134" s="128"/>
      <c r="T134" s="128"/>
      <c r="U134" s="128"/>
      <c r="V134" s="128"/>
      <c r="W134" s="9"/>
      <c r="X134" s="30"/>
      <c r="Y134" s="30"/>
      <c r="AB134" s="1"/>
      <c r="AC134" s="1"/>
      <c r="AD134" s="1"/>
      <c r="AE134" s="1"/>
      <c r="AF134" s="1"/>
    </row>
    <row r="135" spans="1:256">
      <c r="B135" s="1"/>
      <c r="C135" s="1"/>
      <c r="E135" s="123"/>
      <c r="F135" s="123"/>
      <c r="G135" s="123"/>
      <c r="H135" s="123"/>
      <c r="I135" s="123"/>
      <c r="J135" s="123"/>
      <c r="K135" s="123"/>
      <c r="L135" s="123"/>
      <c r="M135" s="123"/>
      <c r="N135" s="123"/>
      <c r="O135" s="126"/>
      <c r="P135" s="124"/>
      <c r="Q135" s="124"/>
      <c r="R135" s="124"/>
      <c r="S135" s="128"/>
      <c r="T135" s="128"/>
      <c r="U135" s="128"/>
      <c r="V135" s="128"/>
      <c r="W135" s="9"/>
      <c r="X135" s="30"/>
      <c r="Y135" s="30"/>
      <c r="AB135" s="1"/>
      <c r="AC135" s="1"/>
      <c r="AD135" s="1"/>
      <c r="AE135" s="1"/>
      <c r="AF135" s="1"/>
    </row>
    <row r="136" spans="1:256">
      <c r="B136" s="1"/>
      <c r="C136" s="1"/>
      <c r="E136" s="123"/>
      <c r="F136" s="123"/>
      <c r="G136" s="123"/>
      <c r="H136" s="123"/>
      <c r="I136" s="123"/>
      <c r="J136" s="123"/>
      <c r="K136" s="123"/>
      <c r="L136" s="123"/>
      <c r="M136" s="123"/>
      <c r="N136" s="123"/>
      <c r="O136" s="126"/>
      <c r="P136" s="124"/>
      <c r="Q136" s="124"/>
      <c r="R136" s="124"/>
      <c r="S136" s="128"/>
      <c r="T136" s="128"/>
      <c r="U136" s="128"/>
      <c r="V136" s="128"/>
      <c r="W136" s="9"/>
      <c r="X136" s="30"/>
      <c r="Y136" s="30"/>
      <c r="AB136" s="1"/>
      <c r="AC136" s="1"/>
      <c r="AD136" s="1"/>
      <c r="AE136" s="1"/>
      <c r="AF136" s="1"/>
    </row>
    <row r="137" spans="1:256">
      <c r="B137" s="1"/>
      <c r="C137" s="1"/>
      <c r="E137" s="123"/>
      <c r="F137" s="123"/>
      <c r="G137" s="123"/>
      <c r="H137" s="123"/>
      <c r="I137" s="123"/>
      <c r="J137" s="123"/>
      <c r="K137" s="123"/>
      <c r="L137" s="123"/>
      <c r="M137" s="123"/>
      <c r="N137" s="123"/>
      <c r="O137" s="126"/>
      <c r="P137" s="124"/>
      <c r="Q137" s="124"/>
      <c r="R137" s="124"/>
      <c r="S137" s="128"/>
      <c r="T137" s="128"/>
      <c r="U137" s="128"/>
      <c r="V137" s="128"/>
      <c r="W137" s="9"/>
      <c r="X137" s="30"/>
      <c r="Y137" s="30"/>
      <c r="AB137" s="1"/>
      <c r="AC137" s="1"/>
      <c r="AD137" s="1"/>
      <c r="AE137" s="1"/>
      <c r="AF137" s="1"/>
    </row>
    <row r="138" spans="1:256">
      <c r="E138" s="123"/>
      <c r="F138" s="123"/>
      <c r="G138" s="123"/>
      <c r="H138" s="123"/>
      <c r="I138" s="123"/>
      <c r="J138" s="123"/>
      <c r="K138" s="123"/>
      <c r="L138" s="123"/>
      <c r="M138" s="123"/>
      <c r="N138" s="123"/>
      <c r="O138" s="126"/>
      <c r="P138" s="124"/>
      <c r="Q138" s="124"/>
      <c r="R138" s="124"/>
      <c r="S138" s="128"/>
      <c r="T138" s="128"/>
      <c r="U138" s="128"/>
      <c r="V138" s="128"/>
      <c r="W138" s="9"/>
      <c r="X138" s="30"/>
      <c r="Y138" s="30"/>
      <c r="AB138" s="1"/>
      <c r="AC138" s="1"/>
      <c r="AD138" s="1"/>
      <c r="AE138" s="1"/>
      <c r="AF138" s="1"/>
    </row>
    <row r="139" spans="1:256">
      <c r="E139" s="123"/>
      <c r="F139" s="123"/>
      <c r="G139" s="123"/>
      <c r="H139" s="123"/>
      <c r="I139" s="123"/>
      <c r="J139" s="123"/>
      <c r="K139" s="123"/>
      <c r="L139" s="123"/>
      <c r="M139" s="123"/>
      <c r="N139" s="123"/>
      <c r="O139" s="126"/>
      <c r="P139" s="124"/>
      <c r="Q139" s="124"/>
      <c r="R139" s="124"/>
      <c r="S139" s="128"/>
      <c r="T139" s="128"/>
      <c r="U139" s="128"/>
      <c r="V139" s="128"/>
      <c r="W139" s="9"/>
      <c r="X139" s="30"/>
      <c r="Y139" s="30"/>
      <c r="AB139" s="1"/>
      <c r="AC139" s="1"/>
      <c r="AD139" s="1"/>
      <c r="AE139" s="1"/>
      <c r="AF139" s="1"/>
    </row>
    <row r="140" spans="1:256">
      <c r="E140" s="123"/>
      <c r="F140" s="123"/>
      <c r="G140" s="123"/>
      <c r="H140" s="123"/>
      <c r="I140" s="123"/>
      <c r="J140" s="123"/>
      <c r="K140" s="123"/>
      <c r="L140" s="123"/>
      <c r="M140" s="123"/>
      <c r="N140" s="123"/>
      <c r="O140" s="126"/>
      <c r="P140" s="124"/>
      <c r="Q140" s="124"/>
      <c r="R140" s="124"/>
      <c r="S140" s="128"/>
      <c r="T140" s="128"/>
      <c r="U140" s="128"/>
      <c r="V140" s="128"/>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58" priority="14" stopIfTrue="1" operator="greaterThanOrEqual">
      <formula>#REF!</formula>
    </cfRule>
  </conditionalFormatting>
  <conditionalFormatting sqref="G60:H65 O60:P65">
    <cfRule type="cellIs" dxfId="57" priority="13" stopIfTrue="1" operator="greaterThanOrEqual">
      <formula>#REF!</formula>
    </cfRule>
  </conditionalFormatting>
  <conditionalFormatting sqref="O65:P65 O60:P61">
    <cfRule type="expression" dxfId="56" priority="12" stopIfTrue="1">
      <formula>#REF!=""</formula>
    </cfRule>
  </conditionalFormatting>
  <conditionalFormatting sqref="O58:P58 O60:P61 G60:H65">
    <cfRule type="expression" dxfId="55" priority="11" stopIfTrue="1">
      <formula>#REF!=""</formula>
    </cfRule>
  </conditionalFormatting>
  <conditionalFormatting sqref="R11:U11">
    <cfRule type="expression" dxfId="54" priority="10" stopIfTrue="1">
      <formula>$J$11=#REF!</formula>
    </cfRule>
  </conditionalFormatting>
  <conditionalFormatting sqref="G60:H65">
    <cfRule type="expression" dxfId="53" priority="9" stopIfTrue="1">
      <formula>#REF!=""</formula>
    </cfRule>
  </conditionalFormatting>
  <conditionalFormatting sqref="G58:H58">
    <cfRule type="expression" dxfId="52" priority="8" stopIfTrue="1">
      <formula>#REF!=""</formula>
    </cfRule>
  </conditionalFormatting>
  <conditionalFormatting sqref="O62:P62">
    <cfRule type="expression" dxfId="51" priority="7" stopIfTrue="1">
      <formula>#REF!=""</formula>
    </cfRule>
  </conditionalFormatting>
  <conditionalFormatting sqref="O62:P62">
    <cfRule type="expression" dxfId="50" priority="6" stopIfTrue="1">
      <formula>#REF!=""</formula>
    </cfRule>
  </conditionalFormatting>
  <conditionalFormatting sqref="O63:P64">
    <cfRule type="expression" dxfId="49" priority="5" stopIfTrue="1">
      <formula>#REF!=""</formula>
    </cfRule>
  </conditionalFormatting>
  <conditionalFormatting sqref="O63:P64">
    <cfRule type="expression" dxfId="48" priority="4" stopIfTrue="1">
      <formula>#REF!=""</formula>
    </cfRule>
  </conditionalFormatting>
  <conditionalFormatting sqref="O65:P65">
    <cfRule type="expression" dxfId="47" priority="3" stopIfTrue="1">
      <formula>#REF!=""</formula>
    </cfRule>
  </conditionalFormatting>
  <conditionalFormatting sqref="G58:H58 O58:P58 O60:P65 G60:H65">
    <cfRule type="expression" dxfId="46" priority="2" stopIfTrue="1">
      <formula>#REF!=""</formula>
    </cfRule>
  </conditionalFormatting>
  <conditionalFormatting sqref="G58:H58 O58:P58 O60:P65 G60:H65">
    <cfRule type="cellIs" dxfId="45"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59"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72"/>
      <c r="E1" s="273"/>
      <c r="F1" s="273"/>
      <c r="G1" s="273"/>
      <c r="H1" s="273"/>
      <c r="I1" s="273"/>
      <c r="T1" s="5"/>
      <c r="U1" s="5" t="s">
        <v>104</v>
      </c>
    </row>
    <row r="2" spans="1:256">
      <c r="D2" s="272"/>
      <c r="E2" s="273"/>
      <c r="F2" s="273"/>
      <c r="G2" s="273"/>
      <c r="H2" s="273"/>
      <c r="I2" s="273"/>
      <c r="T2" s="5"/>
      <c r="U2" s="5"/>
    </row>
    <row r="3" spans="1:256">
      <c r="D3" s="273"/>
      <c r="E3" s="273"/>
      <c r="F3" s="273"/>
      <c r="G3" s="273"/>
      <c r="H3" s="273"/>
      <c r="I3" s="273"/>
      <c r="S3" s="10"/>
      <c r="T3" s="7" t="s">
        <v>105</v>
      </c>
      <c r="U3" s="129"/>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30" t="s">
        <v>163</v>
      </c>
      <c r="U6" s="20"/>
    </row>
    <row r="7" spans="1:256" ht="33" customHeight="1">
      <c r="D7" s="9"/>
      <c r="E7" s="323" t="e">
        <f>#REF!</f>
        <v>#REF!</v>
      </c>
      <c r="F7" s="323"/>
      <c r="G7" s="323"/>
      <c r="H7" s="323"/>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75" t="s">
        <v>1</v>
      </c>
      <c r="E9" s="275"/>
      <c r="F9" s="275"/>
      <c r="G9" s="275"/>
      <c r="H9" s="275"/>
      <c r="I9" s="275"/>
      <c r="J9" s="275"/>
      <c r="K9" s="275"/>
      <c r="L9" s="275"/>
      <c r="M9" s="275"/>
      <c r="N9" s="275"/>
      <c r="O9" s="275"/>
      <c r="P9" s="275"/>
      <c r="Q9" s="275"/>
      <c r="R9" s="275"/>
      <c r="S9" s="275"/>
      <c r="T9" s="275"/>
      <c r="U9" s="27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75" t="s">
        <v>2</v>
      </c>
      <c r="E10" s="275"/>
      <c r="F10" s="275"/>
      <c r="G10" s="275"/>
      <c r="H10" s="275"/>
      <c r="I10" s="275"/>
      <c r="J10" s="275"/>
      <c r="K10" s="275"/>
      <c r="L10" s="275"/>
      <c r="M10" s="275"/>
      <c r="N10" s="275"/>
      <c r="O10" s="275"/>
      <c r="P10" s="275"/>
      <c r="Q10" s="275"/>
      <c r="R10" s="275"/>
      <c r="S10" s="275"/>
      <c r="T10" s="275"/>
      <c r="U10" s="275"/>
      <c r="V10" s="21"/>
      <c r="W10" s="21"/>
      <c r="X10" s="131"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70" t="s">
        <v>109</v>
      </c>
      <c r="K11" s="270"/>
      <c r="L11" s="270"/>
      <c r="M11" s="270"/>
      <c r="N11" s="270"/>
      <c r="Q11" s="14"/>
      <c r="R11" s="277"/>
      <c r="S11" s="277"/>
      <c r="T11" s="277"/>
      <c r="U11" s="277"/>
    </row>
    <row r="12" spans="1:256" ht="18" customHeight="1">
      <c r="D12" s="279" t="s">
        <v>110</v>
      </c>
      <c r="E12" s="320"/>
      <c r="F12" s="320"/>
      <c r="G12" s="320"/>
      <c r="H12" s="320"/>
      <c r="I12" s="321" t="str">
        <f>X12</f>
        <v>Строительство ВЛИ-0,38 кВ от ВЛИ-0,38 кВ от КТП-10/0,4кВ № 3509 , ПС №71 "Поварово", в т.ч. ПИР, МО, Солнечногорский р-н, д. Задорино</v>
      </c>
      <c r="J12" s="321"/>
      <c r="K12" s="321"/>
      <c r="L12" s="321"/>
      <c r="M12" s="321"/>
      <c r="N12" s="321"/>
      <c r="O12" s="321"/>
      <c r="P12" s="321"/>
      <c r="Q12" s="321"/>
      <c r="R12" s="321"/>
      <c r="S12" s="321"/>
      <c r="T12" s="321"/>
      <c r="U12" s="321"/>
      <c r="X12" s="133" t="s">
        <v>218</v>
      </c>
      <c r="Y12" s="1" t="s">
        <v>7</v>
      </c>
    </row>
    <row r="13" spans="1:256">
      <c r="E13" s="53"/>
      <c r="F13" s="53"/>
      <c r="G13" s="53" t="s">
        <v>112</v>
      </c>
      <c r="X13" s="134"/>
    </row>
    <row r="14" spans="1:256" ht="15.75">
      <c r="E14" s="53"/>
      <c r="F14" s="285" t="str">
        <f>CONCATENATE("Код SAP ",X14)</f>
        <v>Код SAP I-285636</v>
      </c>
      <c r="G14" s="322"/>
      <c r="H14" s="322"/>
      <c r="I14" s="322"/>
      <c r="X14" s="133" t="s">
        <v>219</v>
      </c>
      <c r="Y14" s="1" t="s">
        <v>8</v>
      </c>
    </row>
    <row r="15" spans="1:256" ht="15" customHeight="1">
      <c r="G15" s="10" t="s">
        <v>114</v>
      </c>
      <c r="H15" s="270" t="s">
        <v>115</v>
      </c>
      <c r="I15" s="270"/>
      <c r="J15" s="270"/>
      <c r="K15" s="270"/>
      <c r="N15" s="30"/>
      <c r="O15" s="30"/>
      <c r="P15" s="14" t="s">
        <v>116</v>
      </c>
      <c r="Q15" s="270"/>
      <c r="R15" s="270"/>
      <c r="S15" s="270"/>
      <c r="T15" s="270"/>
      <c r="U15" s="270"/>
      <c r="X15" s="133" t="s">
        <v>216</v>
      </c>
      <c r="Y15" s="1" t="s">
        <v>12</v>
      </c>
    </row>
    <row r="16" spans="1:256" ht="15.75">
      <c r="H16" s="30"/>
      <c r="I16" s="14" t="s">
        <v>118</v>
      </c>
      <c r="J16" s="317" t="s">
        <v>119</v>
      </c>
      <c r="K16" s="317"/>
      <c r="P16" s="14" t="s">
        <v>120</v>
      </c>
      <c r="Q16" s="318"/>
      <c r="R16" s="318"/>
      <c r="S16" s="318"/>
      <c r="T16" s="318"/>
      <c r="U16" s="318"/>
      <c r="X16" s="151">
        <v>0.05</v>
      </c>
      <c r="Y16" s="1" t="s">
        <v>14</v>
      </c>
      <c r="AB16" s="1"/>
      <c r="AC16" s="1"/>
      <c r="AD16" s="1"/>
      <c r="AE16" s="1"/>
      <c r="AF16" s="1"/>
    </row>
    <row r="17" spans="1:256" ht="15.75">
      <c r="H17" s="30"/>
      <c r="I17" s="30"/>
      <c r="J17" s="30"/>
      <c r="K17" s="14" t="s">
        <v>122</v>
      </c>
      <c r="L17" s="319"/>
      <c r="M17" s="319"/>
      <c r="N17" s="319"/>
      <c r="O17" s="319"/>
      <c r="P17" s="319"/>
      <c r="Q17" s="319"/>
      <c r="R17" s="319"/>
      <c r="S17" s="319"/>
      <c r="T17" s="319"/>
      <c r="U17" s="319"/>
      <c r="X17" s="54">
        <v>44940</v>
      </c>
      <c r="Y17" s="1" t="s">
        <v>15</v>
      </c>
      <c r="AB17" s="1"/>
      <c r="AC17" s="1"/>
      <c r="AD17" s="1"/>
      <c r="AE17" s="1"/>
      <c r="AF17" s="1"/>
    </row>
    <row r="18" spans="1:256" ht="15.75">
      <c r="D18" s="26" t="s">
        <v>123</v>
      </c>
      <c r="E18" s="56"/>
      <c r="F18" s="56"/>
      <c r="G18" s="56"/>
      <c r="H18" s="56"/>
      <c r="I18" s="56"/>
      <c r="J18" s="56"/>
      <c r="K18" s="56"/>
      <c r="L18" s="56"/>
      <c r="M18" s="56"/>
      <c r="N18" s="56"/>
      <c r="O18" s="56"/>
      <c r="P18" s="56"/>
      <c r="Q18" s="56"/>
      <c r="R18" s="56"/>
      <c r="S18" s="56"/>
      <c r="T18" s="56"/>
      <c r="U18" s="56"/>
      <c r="X18" s="52">
        <v>3625.42</v>
      </c>
      <c r="Y18" s="1" t="s">
        <v>17</v>
      </c>
    </row>
    <row r="19" spans="1:256" ht="15.75">
      <c r="D19" s="269" t="s">
        <v>16</v>
      </c>
      <c r="E19" s="269"/>
      <c r="F19" s="269"/>
      <c r="H19" s="270" t="s">
        <v>124</v>
      </c>
      <c r="I19" s="270"/>
      <c r="J19" s="270"/>
      <c r="L19" s="270"/>
      <c r="M19" s="270"/>
      <c r="N19" s="270"/>
      <c r="P19" s="263" t="str">
        <f>X15</f>
        <v>МО, Солнечногорский р-н, д. Задорино</v>
      </c>
      <c r="Q19" s="263"/>
      <c r="R19" s="263"/>
      <c r="S19" s="263"/>
      <c r="T19" s="263"/>
      <c r="U19" s="263"/>
      <c r="X19" s="52">
        <v>78983.210000000006</v>
      </c>
      <c r="Y19" s="1" t="s">
        <v>125</v>
      </c>
    </row>
    <row r="20" spans="1:256" ht="15.75">
      <c r="D20" s="262" t="s">
        <v>18</v>
      </c>
      <c r="E20" s="262"/>
      <c r="F20" s="262"/>
      <c r="I20" s="47" t="s">
        <v>19</v>
      </c>
      <c r="M20" s="47" t="s">
        <v>20</v>
      </c>
      <c r="Q20" s="47" t="s">
        <v>21</v>
      </c>
      <c r="X20" s="133" t="s">
        <v>220</v>
      </c>
      <c r="Y20" s="1" t="s">
        <v>24</v>
      </c>
    </row>
    <row r="21" spans="1:256">
      <c r="D21" s="53"/>
      <c r="E21" s="53"/>
      <c r="F21" s="53"/>
      <c r="I21" s="47"/>
      <c r="M21" s="47"/>
      <c r="Q21" s="47"/>
    </row>
    <row r="22" spans="1:256" ht="15.75">
      <c r="F22" s="10" t="s">
        <v>23</v>
      </c>
      <c r="G22" s="263" t="str">
        <f>CONCATENATE("Выполнение ",X10)</f>
        <v>Выполнение ПИР, СМР, ПНР</v>
      </c>
      <c r="H22" s="263"/>
      <c r="I22" s="263"/>
      <c r="J22" s="263"/>
      <c r="K22" s="263"/>
      <c r="L22" s="263"/>
      <c r="M22" s="263"/>
      <c r="N22" s="263"/>
      <c r="O22" s="263"/>
      <c r="P22" s="263"/>
      <c r="Q22" s="263"/>
      <c r="R22" s="263"/>
      <c r="S22" s="263"/>
      <c r="T22" s="263"/>
      <c r="U22" s="263"/>
      <c r="X22" s="54"/>
    </row>
    <row r="23" spans="1:256">
      <c r="D23" s="316" t="s">
        <v>127</v>
      </c>
      <c r="E23" s="316"/>
      <c r="F23" s="316"/>
      <c r="H23" s="50" t="s">
        <v>128</v>
      </c>
      <c r="I23" s="266" t="str">
        <f>I12</f>
        <v>Строительство ВЛИ-0,38 кВ от ВЛИ-0,38 кВ от КТП-10/0,4кВ № 3509 , ПС №71 "Поварово", в т.ч. ПИР, МО, Солнечногорский р-н, д. Задорино</v>
      </c>
      <c r="J23" s="266"/>
      <c r="K23" s="266"/>
      <c r="L23" s="266"/>
      <c r="M23" s="266"/>
      <c r="N23" s="266"/>
      <c r="O23" s="266"/>
      <c r="P23" s="266"/>
      <c r="Q23" s="266"/>
      <c r="R23" s="266"/>
      <c r="S23" s="266"/>
      <c r="T23" s="266"/>
      <c r="U23" s="266"/>
    </row>
    <row r="24" spans="1:256">
      <c r="D24" s="53"/>
      <c r="E24" s="53"/>
      <c r="F24" s="53"/>
      <c r="G24" s="30"/>
    </row>
    <row r="25" spans="1:256">
      <c r="D25" s="26" t="s">
        <v>26</v>
      </c>
      <c r="E25" s="56"/>
      <c r="F25" s="56"/>
      <c r="G25" s="30"/>
      <c r="I25" s="263" t="str">
        <f>CONCATENATE("ТУ №",X20,": Строительство ВЛ-0,4 кВ протяженностью ",X16," км")</f>
        <v>ТУ №С8-22-302-87843(210532): Строительство ВЛ-0,4 кВ протяженностью 0,05 км</v>
      </c>
      <c r="J25" s="263"/>
      <c r="K25" s="263"/>
      <c r="L25" s="263"/>
      <c r="M25" s="263"/>
      <c r="N25" s="263"/>
      <c r="O25" s="263"/>
      <c r="P25" s="263"/>
      <c r="Q25" s="263"/>
      <c r="R25" s="263"/>
      <c r="S25" s="263"/>
      <c r="T25" s="263"/>
      <c r="U25" s="263"/>
    </row>
    <row r="26" spans="1:256">
      <c r="B26" s="58" t="s">
        <v>27</v>
      </c>
      <c r="C26" s="58" t="s">
        <v>28</v>
      </c>
      <c r="D26" s="257" t="s">
        <v>29</v>
      </c>
      <c r="E26" s="257"/>
      <c r="F26" s="257"/>
      <c r="G26" s="257"/>
      <c r="H26" s="257"/>
      <c r="I26" s="257"/>
      <c r="J26" s="257"/>
      <c r="K26" s="257"/>
      <c r="L26" s="257"/>
      <c r="M26" s="257"/>
      <c r="N26" s="257"/>
      <c r="O26" s="257"/>
      <c r="P26" s="257"/>
      <c r="Q26" s="257"/>
      <c r="R26" s="257"/>
      <c r="S26" s="257"/>
      <c r="T26" s="257"/>
      <c r="U26" s="257"/>
    </row>
    <row r="27" spans="1:256" ht="17.25" customHeight="1">
      <c r="A27" s="30"/>
      <c r="B27" s="2" t="b">
        <f>OR(B28:B49)</f>
        <v>1</v>
      </c>
      <c r="C27" s="2" t="b">
        <f>OR(C28:C49)</f>
        <v>0</v>
      </c>
      <c r="D27" s="258" t="s">
        <v>30</v>
      </c>
      <c r="E27" s="259"/>
      <c r="F27" s="259"/>
      <c r="G27" s="259"/>
      <c r="H27" s="259"/>
      <c r="I27" s="259"/>
      <c r="J27" s="259"/>
      <c r="K27" s="260"/>
      <c r="L27" s="261" t="s">
        <v>31</v>
      </c>
      <c r="M27" s="261"/>
      <c r="N27" s="261"/>
      <c r="O27" s="261"/>
      <c r="P27" s="261"/>
      <c r="Q27" s="261"/>
      <c r="R27" s="261"/>
      <c r="S27" s="261"/>
      <c r="T27" s="261"/>
      <c r="U27" s="261"/>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7"/>
      <c r="B28" s="59" t="b">
        <v>1</v>
      </c>
      <c r="C28" s="59"/>
      <c r="D28" s="62"/>
      <c r="E28" s="235" t="s">
        <v>32</v>
      </c>
      <c r="F28" s="236"/>
      <c r="G28" s="236"/>
      <c r="H28" s="236"/>
      <c r="I28" s="236"/>
      <c r="J28" s="236"/>
      <c r="K28" s="237"/>
      <c r="L28" s="220"/>
      <c r="M28" s="220"/>
      <c r="N28" s="220"/>
      <c r="O28" s="220"/>
      <c r="P28" s="220"/>
      <c r="Q28" s="220"/>
      <c r="R28" s="220"/>
      <c r="S28" s="220"/>
      <c r="T28" s="220"/>
      <c r="U28" s="220"/>
      <c r="V28" s="57"/>
      <c r="W28" s="57"/>
      <c r="X28" s="57"/>
      <c r="Y28" s="57"/>
      <c r="Z28" s="57"/>
      <c r="AA28" s="57"/>
      <c r="AB28" s="57"/>
      <c r="AC28" s="57"/>
      <c r="AD28" s="57"/>
      <c r="AE28" s="57"/>
      <c r="AF28" s="57"/>
      <c r="AG28" s="57"/>
      <c r="AH28" s="57"/>
      <c r="AI28" s="57"/>
      <c r="AJ28" s="57"/>
      <c r="AK28" s="57"/>
      <c r="AL28" s="57"/>
      <c r="AM28" s="57"/>
      <c r="AN28" s="57"/>
      <c r="AO28" s="57"/>
      <c r="AP28" s="57"/>
      <c r="AQ28" s="57"/>
      <c r="AR28" s="57"/>
      <c r="AS28" s="57"/>
      <c r="AT28" s="57"/>
      <c r="AU28" s="57"/>
      <c r="AV28" s="57"/>
      <c r="AW28" s="57"/>
      <c r="AX28" s="57"/>
      <c r="AY28" s="57"/>
      <c r="AZ28" s="57"/>
      <c r="BA28" s="57"/>
      <c r="BB28" s="57"/>
      <c r="BC28" s="57"/>
      <c r="BD28" s="57"/>
      <c r="BE28" s="57"/>
      <c r="BF28" s="57"/>
      <c r="BG28" s="57"/>
      <c r="BH28" s="57"/>
      <c r="BI28" s="57"/>
      <c r="BJ28" s="57"/>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c r="DJ28" s="57"/>
      <c r="DK28" s="57"/>
      <c r="DL28" s="57"/>
      <c r="DM28" s="57"/>
      <c r="DN28" s="57"/>
      <c r="DO28" s="57"/>
      <c r="DP28" s="57"/>
      <c r="DQ28" s="57"/>
      <c r="DR28" s="57"/>
      <c r="DS28" s="57"/>
      <c r="DT28" s="57"/>
      <c r="DU28" s="57"/>
      <c r="DV28" s="57"/>
      <c r="DW28" s="57"/>
      <c r="DX28" s="57"/>
      <c r="DY28" s="57"/>
      <c r="DZ28" s="57"/>
      <c r="EA28" s="57"/>
      <c r="EB28" s="57"/>
      <c r="EC28" s="57"/>
      <c r="ED28" s="57"/>
      <c r="EE28" s="57"/>
      <c r="EF28" s="57"/>
      <c r="EG28" s="57"/>
      <c r="EH28" s="57"/>
      <c r="EI28" s="57"/>
      <c r="EJ28" s="57"/>
      <c r="EK28" s="57"/>
      <c r="EL28" s="57"/>
      <c r="EM28" s="57"/>
      <c r="EN28" s="57"/>
      <c r="EO28" s="57"/>
      <c r="EP28" s="57"/>
      <c r="EQ28" s="57"/>
      <c r="ER28" s="57"/>
      <c r="ES28" s="57"/>
      <c r="ET28" s="57"/>
      <c r="EU28" s="57"/>
      <c r="EV28" s="57"/>
      <c r="EW28" s="57"/>
      <c r="EX28" s="57"/>
      <c r="EY28" s="57"/>
      <c r="EZ28" s="57"/>
      <c r="FA28" s="57"/>
      <c r="FB28" s="57"/>
      <c r="FC28" s="57"/>
      <c r="FD28" s="57"/>
      <c r="FE28" s="57"/>
      <c r="FF28" s="57"/>
      <c r="FG28" s="57"/>
      <c r="FH28" s="57"/>
      <c r="FI28" s="57"/>
      <c r="FJ28" s="57"/>
      <c r="FK28" s="57"/>
      <c r="FL28" s="57"/>
      <c r="FM28" s="57"/>
      <c r="FN28" s="57"/>
      <c r="FO28" s="57"/>
      <c r="FP28" s="57"/>
      <c r="FQ28" s="57"/>
      <c r="FR28" s="57"/>
      <c r="FS28" s="57"/>
      <c r="FT28" s="57"/>
      <c r="FU28" s="57"/>
      <c r="FV28" s="57"/>
      <c r="FW28" s="57"/>
      <c r="FX28" s="57"/>
      <c r="FY28" s="57"/>
      <c r="FZ28" s="57"/>
      <c r="GA28" s="57"/>
      <c r="GB28" s="57"/>
      <c r="GC28" s="57"/>
      <c r="GD28" s="57"/>
      <c r="GE28" s="57"/>
      <c r="GF28" s="57"/>
      <c r="GG28" s="57"/>
      <c r="GH28" s="57"/>
      <c r="GI28" s="57"/>
      <c r="GJ28" s="57"/>
      <c r="GK28" s="57"/>
      <c r="GL28" s="57"/>
      <c r="GM28" s="57"/>
      <c r="GN28" s="57"/>
      <c r="GO28" s="57"/>
      <c r="GP28" s="57"/>
      <c r="GQ28" s="57"/>
      <c r="GR28" s="57"/>
      <c r="GS28" s="57"/>
      <c r="GT28" s="57"/>
      <c r="GU28" s="57"/>
      <c r="GV28" s="57"/>
      <c r="GW28" s="57"/>
      <c r="GX28" s="57"/>
      <c r="GY28" s="57"/>
      <c r="GZ28" s="57"/>
      <c r="HA28" s="57"/>
      <c r="HB28" s="57"/>
      <c r="HC28" s="57"/>
      <c r="HD28" s="57"/>
      <c r="HE28" s="57"/>
      <c r="HF28" s="57"/>
      <c r="HG28" s="57"/>
      <c r="HH28" s="57"/>
      <c r="HI28" s="57"/>
      <c r="HJ28" s="57"/>
      <c r="HK28" s="57"/>
      <c r="HL28" s="57"/>
      <c r="HM28" s="57"/>
      <c r="HN28" s="57"/>
      <c r="HO28" s="57"/>
      <c r="HP28" s="57"/>
      <c r="HQ28" s="57"/>
      <c r="HR28" s="57"/>
      <c r="HS28" s="57"/>
      <c r="HT28" s="57"/>
      <c r="HU28" s="57"/>
      <c r="HV28" s="57"/>
      <c r="HW28" s="57"/>
      <c r="HX28" s="57"/>
      <c r="HY28" s="57"/>
      <c r="HZ28" s="57"/>
      <c r="IA28" s="57"/>
      <c r="IB28" s="57"/>
      <c r="IC28" s="57"/>
      <c r="ID28" s="57"/>
      <c r="IE28" s="57"/>
      <c r="IF28" s="57"/>
      <c r="IG28" s="57"/>
      <c r="IH28" s="57"/>
      <c r="II28" s="57"/>
      <c r="IJ28" s="57"/>
      <c r="IK28" s="57"/>
      <c r="IL28" s="57"/>
      <c r="IM28" s="57"/>
      <c r="IN28" s="57"/>
      <c r="IO28" s="57"/>
      <c r="IP28" s="57"/>
      <c r="IQ28" s="57"/>
      <c r="IR28" s="57"/>
      <c r="IS28" s="57"/>
      <c r="IT28" s="57"/>
      <c r="IU28" s="57"/>
      <c r="IV28" s="57"/>
    </row>
    <row r="29" spans="1:256">
      <c r="A29" s="9"/>
      <c r="B29" s="59" t="b">
        <v>1</v>
      </c>
      <c r="C29" s="59"/>
      <c r="D29" s="66"/>
      <c r="E29" s="9"/>
      <c r="F29" s="235" t="s">
        <v>34</v>
      </c>
      <c r="G29" s="236"/>
      <c r="H29" s="236"/>
      <c r="I29" s="236"/>
      <c r="J29" s="236"/>
      <c r="K29" s="237"/>
      <c r="L29" s="235"/>
      <c r="M29" s="236"/>
      <c r="N29" s="236"/>
      <c r="O29" s="236"/>
      <c r="P29" s="236"/>
      <c r="Q29" s="236"/>
      <c r="R29" s="236"/>
      <c r="S29" s="236"/>
      <c r="T29" s="236"/>
      <c r="U29" s="23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9" t="b">
        <v>1</v>
      </c>
      <c r="C30" s="59"/>
      <c r="D30" s="66"/>
      <c r="E30" s="9"/>
      <c r="F30" s="235" t="s">
        <v>36</v>
      </c>
      <c r="G30" s="236"/>
      <c r="H30" s="236"/>
      <c r="I30" s="236"/>
      <c r="J30" s="236"/>
      <c r="K30" s="237"/>
      <c r="L30" s="254" t="s">
        <v>37</v>
      </c>
      <c r="M30" s="255"/>
      <c r="N30" s="255"/>
      <c r="O30" s="255"/>
      <c r="P30" s="255"/>
      <c r="Q30" s="255"/>
      <c r="R30" s="255"/>
      <c r="S30" s="255"/>
      <c r="T30" s="255"/>
      <c r="U30" s="256"/>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9" t="b">
        <v>1</v>
      </c>
      <c r="C31" s="59"/>
      <c r="D31" s="66"/>
      <c r="E31" s="9"/>
      <c r="F31" s="235" t="s">
        <v>129</v>
      </c>
      <c r="G31" s="236"/>
      <c r="H31" s="236"/>
      <c r="I31" s="236"/>
      <c r="J31" s="236"/>
      <c r="K31" s="237"/>
      <c r="L31" s="313"/>
      <c r="M31" s="314"/>
      <c r="N31" s="314"/>
      <c r="O31" s="314"/>
      <c r="P31" s="314"/>
      <c r="Q31" s="314"/>
      <c r="R31" s="314"/>
      <c r="S31" s="314"/>
      <c r="T31" s="314"/>
      <c r="U31" s="315"/>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9" t="b">
        <v>1</v>
      </c>
      <c r="C32" s="59"/>
      <c r="D32" s="66"/>
      <c r="E32" s="9"/>
      <c r="F32" s="235" t="s">
        <v>38</v>
      </c>
      <c r="G32" s="236"/>
      <c r="H32" s="236"/>
      <c r="I32" s="236"/>
      <c r="J32" s="236"/>
      <c r="K32" s="237"/>
      <c r="L32" s="254"/>
      <c r="M32" s="236"/>
      <c r="N32" s="236"/>
      <c r="O32" s="236"/>
      <c r="P32" s="236"/>
      <c r="Q32" s="236"/>
      <c r="R32" s="236"/>
      <c r="S32" s="236"/>
      <c r="T32" s="236"/>
      <c r="U32" s="237"/>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9"/>
      <c r="C33" s="59"/>
      <c r="D33" s="62"/>
      <c r="E33" s="235" t="s">
        <v>130</v>
      </c>
      <c r="F33" s="236"/>
      <c r="G33" s="236"/>
      <c r="H33" s="236"/>
      <c r="I33" s="236"/>
      <c r="J33" s="236"/>
      <c r="K33" s="237"/>
      <c r="L33" s="135"/>
      <c r="M33" s="136"/>
      <c r="N33" s="136"/>
      <c r="O33" s="136"/>
      <c r="P33" s="136"/>
      <c r="Q33" s="136"/>
      <c r="R33" s="136"/>
      <c r="S33" s="136"/>
      <c r="T33" s="136"/>
      <c r="U33" s="137"/>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9" t="b">
        <v>0</v>
      </c>
      <c r="C34" s="59"/>
      <c r="D34" s="66"/>
      <c r="E34" s="235" t="s">
        <v>40</v>
      </c>
      <c r="F34" s="236"/>
      <c r="G34" s="236"/>
      <c r="H34" s="236"/>
      <c r="I34" s="236"/>
      <c r="J34" s="236"/>
      <c r="K34" s="237"/>
      <c r="L34" s="253"/>
      <c r="M34" s="240"/>
      <c r="N34" s="240"/>
      <c r="O34" s="240"/>
      <c r="P34" s="240"/>
      <c r="Q34" s="240"/>
      <c r="R34" s="240"/>
      <c r="S34" s="240"/>
      <c r="T34" s="240"/>
      <c r="U34" s="240"/>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4" customHeight="1">
      <c r="A35" s="9"/>
      <c r="B35" s="59" t="b">
        <v>1</v>
      </c>
      <c r="C35" s="59"/>
      <c r="D35" s="66"/>
      <c r="E35" s="247" t="s">
        <v>131</v>
      </c>
      <c r="F35" s="248"/>
      <c r="G35" s="248"/>
      <c r="H35" s="248"/>
      <c r="I35" s="248"/>
      <c r="J35" s="248"/>
      <c r="K35" s="249"/>
      <c r="L35" s="239" t="s">
        <v>42</v>
      </c>
      <c r="M35" s="240"/>
      <c r="N35" s="240"/>
      <c r="O35" s="240"/>
      <c r="P35" s="240"/>
      <c r="Q35" s="240"/>
      <c r="R35" s="240"/>
      <c r="S35" s="240"/>
      <c r="T35" s="240"/>
      <c r="U35" s="240"/>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9"/>
      <c r="C36" s="59"/>
      <c r="D36" s="66"/>
      <c r="E36" s="61"/>
      <c r="F36" s="248" t="s">
        <v>132</v>
      </c>
      <c r="G36" s="248"/>
      <c r="H36" s="248"/>
      <c r="I36" s="248"/>
      <c r="J36" s="248"/>
      <c r="K36" s="249"/>
      <c r="L36" s="310"/>
      <c r="M36" s="311"/>
      <c r="N36" s="311"/>
      <c r="O36" s="311"/>
      <c r="P36" s="311"/>
      <c r="Q36" s="311"/>
      <c r="R36" s="311"/>
      <c r="S36" s="311"/>
      <c r="T36" s="311"/>
      <c r="U36" s="31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9" t="b">
        <v>0</v>
      </c>
      <c r="C37" s="59"/>
      <c r="D37" s="66"/>
      <c r="E37" s="235" t="s">
        <v>43</v>
      </c>
      <c r="F37" s="236"/>
      <c r="G37" s="236"/>
      <c r="H37" s="236"/>
      <c r="I37" s="236"/>
      <c r="J37" s="236"/>
      <c r="K37" s="237"/>
      <c r="L37" s="221"/>
      <c r="M37" s="221"/>
      <c r="N37" s="221"/>
      <c r="O37" s="221"/>
      <c r="P37" s="221"/>
      <c r="Q37" s="221"/>
      <c r="R37" s="221"/>
      <c r="S37" s="221"/>
      <c r="T37" s="221"/>
      <c r="U37" s="221"/>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33" customHeight="1">
      <c r="A38" s="9"/>
      <c r="B38" s="59" t="b">
        <v>1</v>
      </c>
      <c r="C38" s="59"/>
      <c r="D38" s="66"/>
      <c r="E38" s="235" t="s">
        <v>45</v>
      </c>
      <c r="F38" s="236"/>
      <c r="G38" s="236"/>
      <c r="H38" s="236"/>
      <c r="I38" s="236"/>
      <c r="J38" s="236"/>
      <c r="K38" s="237"/>
      <c r="L38" s="221" t="s">
        <v>46</v>
      </c>
      <c r="M38" s="221"/>
      <c r="N38" s="221"/>
      <c r="O38" s="221"/>
      <c r="P38" s="221"/>
      <c r="Q38" s="221"/>
      <c r="R38" s="221"/>
      <c r="S38" s="221"/>
      <c r="T38" s="221"/>
      <c r="U38" s="221"/>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9" t="b">
        <v>1</v>
      </c>
      <c r="C39" s="59"/>
      <c r="D39" s="66"/>
      <c r="E39" s="62"/>
      <c r="F39" s="235" t="s">
        <v>47</v>
      </c>
      <c r="G39" s="236"/>
      <c r="H39" s="236"/>
      <c r="I39" s="236"/>
      <c r="J39" s="236"/>
      <c r="K39" s="237"/>
      <c r="L39" s="239"/>
      <c r="M39" s="240"/>
      <c r="N39" s="240"/>
      <c r="O39" s="240"/>
      <c r="P39" s="240"/>
      <c r="Q39" s="240"/>
      <c r="R39" s="240"/>
      <c r="S39" s="240"/>
      <c r="T39" s="240"/>
      <c r="U39" s="240"/>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36.75" customHeight="1">
      <c r="A40" s="9"/>
      <c r="B40" s="59" t="b">
        <v>1</v>
      </c>
      <c r="C40" s="59"/>
      <c r="D40" s="66"/>
      <c r="E40" s="62"/>
      <c r="F40" s="235" t="s">
        <v>48</v>
      </c>
      <c r="G40" s="236"/>
      <c r="H40" s="236"/>
      <c r="I40" s="236"/>
      <c r="J40" s="236"/>
      <c r="K40" s="237"/>
      <c r="L40" s="241" t="s">
        <v>49</v>
      </c>
      <c r="M40" s="242"/>
      <c r="N40" s="242"/>
      <c r="O40" s="242"/>
      <c r="P40" s="242"/>
      <c r="Q40" s="242"/>
      <c r="R40" s="242"/>
      <c r="S40" s="242"/>
      <c r="T40" s="242"/>
      <c r="U40" s="243"/>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56.25" customHeight="1">
      <c r="A41" s="9"/>
      <c r="B41" s="59" t="b">
        <v>1</v>
      </c>
      <c r="C41" s="59"/>
      <c r="D41" s="66"/>
      <c r="E41" s="62"/>
      <c r="F41" s="235" t="s">
        <v>50</v>
      </c>
      <c r="G41" s="236"/>
      <c r="H41" s="236"/>
      <c r="I41" s="236"/>
      <c r="J41" s="236"/>
      <c r="K41" s="237"/>
      <c r="L41" s="244"/>
      <c r="M41" s="245"/>
      <c r="N41" s="245"/>
      <c r="O41" s="245"/>
      <c r="P41" s="245"/>
      <c r="Q41" s="245"/>
      <c r="R41" s="245"/>
      <c r="S41" s="245"/>
      <c r="T41" s="245"/>
      <c r="U41" s="246"/>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45" customHeight="1">
      <c r="A42" s="9"/>
      <c r="B42" s="59"/>
      <c r="C42" s="59" t="b">
        <v>0</v>
      </c>
      <c r="D42" s="66"/>
      <c r="E42" s="62"/>
      <c r="F42" s="235" t="s">
        <v>51</v>
      </c>
      <c r="G42" s="236"/>
      <c r="H42" s="236"/>
      <c r="I42" s="236"/>
      <c r="J42" s="236"/>
      <c r="K42" s="237"/>
      <c r="L42" s="221" t="s">
        <v>52</v>
      </c>
      <c r="M42" s="221"/>
      <c r="N42" s="221"/>
      <c r="O42" s="221"/>
      <c r="P42" s="221"/>
      <c r="Q42" s="221"/>
      <c r="R42" s="221"/>
      <c r="S42" s="221"/>
      <c r="T42" s="221"/>
      <c r="U42" s="221"/>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43.5" customHeight="1">
      <c r="A43" s="9"/>
      <c r="B43" s="59"/>
      <c r="C43" s="59" t="b">
        <v>0</v>
      </c>
      <c r="D43" s="66"/>
      <c r="E43" s="62"/>
      <c r="F43" s="235" t="s">
        <v>53</v>
      </c>
      <c r="G43" s="236"/>
      <c r="H43" s="236"/>
      <c r="I43" s="236"/>
      <c r="J43" s="236"/>
      <c r="K43" s="237"/>
      <c r="L43" s="221" t="s">
        <v>54</v>
      </c>
      <c r="M43" s="221"/>
      <c r="N43" s="221"/>
      <c r="O43" s="221"/>
      <c r="P43" s="221"/>
      <c r="Q43" s="221"/>
      <c r="R43" s="221"/>
      <c r="S43" s="221"/>
      <c r="T43" s="221"/>
      <c r="U43" s="221"/>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9"/>
      <c r="C44" s="59" t="b">
        <v>0</v>
      </c>
      <c r="D44" s="66"/>
      <c r="E44" s="62"/>
      <c r="F44" s="235" t="s">
        <v>55</v>
      </c>
      <c r="G44" s="236"/>
      <c r="H44" s="236"/>
      <c r="I44" s="236"/>
      <c r="J44" s="236"/>
      <c r="K44" s="237"/>
      <c r="L44" s="221"/>
      <c r="M44" s="221"/>
      <c r="N44" s="221"/>
      <c r="O44" s="221"/>
      <c r="P44" s="221"/>
      <c r="Q44" s="221"/>
      <c r="R44" s="221"/>
      <c r="S44" s="221"/>
      <c r="T44" s="221"/>
      <c r="U44" s="221"/>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9" t="b">
        <v>1</v>
      </c>
      <c r="C45" s="59"/>
      <c r="D45" s="66"/>
      <c r="E45" s="62"/>
      <c r="F45" s="235" t="s">
        <v>56</v>
      </c>
      <c r="G45" s="236"/>
      <c r="H45" s="236"/>
      <c r="I45" s="236"/>
      <c r="J45" s="236"/>
      <c r="K45" s="237"/>
      <c r="L45" s="221"/>
      <c r="M45" s="221"/>
      <c r="N45" s="221"/>
      <c r="O45" s="221"/>
      <c r="P45" s="221"/>
      <c r="Q45" s="221"/>
      <c r="R45" s="221"/>
      <c r="S45" s="221"/>
      <c r="T45" s="221"/>
      <c r="U45" s="221"/>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9" t="b">
        <v>1</v>
      </c>
      <c r="C46" s="59"/>
      <c r="D46" s="66"/>
      <c r="E46" s="62"/>
      <c r="F46" s="235" t="s">
        <v>57</v>
      </c>
      <c r="G46" s="236"/>
      <c r="H46" s="236"/>
      <c r="I46" s="236"/>
      <c r="J46" s="236"/>
      <c r="K46" s="237"/>
      <c r="L46" s="220"/>
      <c r="M46" s="220"/>
      <c r="N46" s="220"/>
      <c r="O46" s="220"/>
      <c r="P46" s="220"/>
      <c r="Q46" s="220"/>
      <c r="R46" s="220"/>
      <c r="S46" s="220"/>
      <c r="T46" s="220"/>
      <c r="U46" s="220"/>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c r="A47" s="9"/>
      <c r="B47" s="59" t="b">
        <v>1</v>
      </c>
      <c r="C47" s="59"/>
      <c r="D47" s="66"/>
      <c r="E47" s="62"/>
      <c r="F47" s="235" t="s">
        <v>58</v>
      </c>
      <c r="G47" s="236"/>
      <c r="H47" s="236"/>
      <c r="I47" s="236"/>
      <c r="J47" s="236"/>
      <c r="K47" s="237"/>
      <c r="L47" s="221" t="s">
        <v>59</v>
      </c>
      <c r="M47" s="221"/>
      <c r="N47" s="221"/>
      <c r="O47" s="221"/>
      <c r="P47" s="221"/>
      <c r="Q47" s="221"/>
      <c r="R47" s="221"/>
      <c r="S47" s="221"/>
      <c r="T47" s="221"/>
      <c r="U47" s="221"/>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9" t="b">
        <v>1</v>
      </c>
      <c r="C48" s="59"/>
      <c r="D48" s="66"/>
      <c r="E48" s="62"/>
      <c r="F48" s="235" t="s">
        <v>60</v>
      </c>
      <c r="G48" s="236"/>
      <c r="H48" s="236"/>
      <c r="I48" s="236"/>
      <c r="J48" s="236"/>
      <c r="K48" s="237"/>
      <c r="L48" s="221" t="s">
        <v>61</v>
      </c>
      <c r="M48" s="220"/>
      <c r="N48" s="220"/>
      <c r="O48" s="220"/>
      <c r="P48" s="220"/>
      <c r="Q48" s="220"/>
      <c r="R48" s="220"/>
      <c r="S48" s="220"/>
      <c r="T48" s="220"/>
      <c r="U48" s="220"/>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9" t="b">
        <v>1</v>
      </c>
      <c r="C49" s="59"/>
      <c r="D49" s="66"/>
      <c r="E49" s="235" t="s">
        <v>133</v>
      </c>
      <c r="F49" s="236"/>
      <c r="G49" s="236"/>
      <c r="H49" s="236"/>
      <c r="I49" s="236"/>
      <c r="J49" s="236"/>
      <c r="K49" s="237"/>
      <c r="L49" s="220"/>
      <c r="M49" s="220"/>
      <c r="N49" s="220"/>
      <c r="O49" s="220"/>
      <c r="P49" s="220"/>
      <c r="Q49" s="220"/>
      <c r="R49" s="220"/>
      <c r="S49" s="220"/>
      <c r="T49" s="220"/>
      <c r="U49" s="220"/>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87" t="s">
        <v>134</v>
      </c>
      <c r="E50" s="288"/>
      <c r="F50" s="288"/>
      <c r="G50" s="289"/>
      <c r="H50" s="138"/>
      <c r="I50" s="296" t="s">
        <v>66</v>
      </c>
      <c r="J50" s="297"/>
      <c r="L50" s="30" t="s">
        <v>64</v>
      </c>
      <c r="P50" s="276" t="s">
        <v>65</v>
      </c>
      <c r="Q50" s="276"/>
      <c r="R50" s="276"/>
      <c r="S50" s="276"/>
      <c r="T50" s="276"/>
      <c r="U50" s="276"/>
    </row>
    <row r="51" spans="1:256" ht="15">
      <c r="D51" s="290"/>
      <c r="E51" s="291"/>
      <c r="F51" s="291"/>
      <c r="G51" s="292"/>
      <c r="H51" s="139" t="s">
        <v>33</v>
      </c>
      <c r="I51" s="298" t="s">
        <v>135</v>
      </c>
      <c r="J51" s="299"/>
      <c r="L51" s="30" t="s">
        <v>136</v>
      </c>
      <c r="P51" s="30"/>
      <c r="Q51" s="30"/>
      <c r="R51" s="30"/>
      <c r="S51" s="30"/>
      <c r="T51" s="30"/>
      <c r="U51" s="30"/>
      <c r="V51" s="30"/>
    </row>
    <row r="52" spans="1:256" ht="15">
      <c r="D52" s="290"/>
      <c r="E52" s="291"/>
      <c r="F52" s="291"/>
      <c r="G52" s="292"/>
      <c r="H52" s="140"/>
      <c r="I52" s="298" t="s">
        <v>137</v>
      </c>
      <c r="J52" s="299"/>
      <c r="L52" s="300"/>
      <c r="M52" s="301"/>
      <c r="N52" s="301"/>
      <c r="O52" s="301"/>
      <c r="P52" s="301"/>
      <c r="Q52" s="301"/>
      <c r="R52" s="301"/>
      <c r="S52" s="301"/>
      <c r="T52" s="301"/>
      <c r="U52" s="302"/>
    </row>
    <row r="53" spans="1:256" ht="15">
      <c r="D53" s="290"/>
      <c r="E53" s="291"/>
      <c r="F53" s="291"/>
      <c r="G53" s="292"/>
      <c r="H53" s="140"/>
      <c r="I53" s="298" t="s">
        <v>138</v>
      </c>
      <c r="J53" s="299"/>
      <c r="L53" s="241"/>
      <c r="M53" s="303"/>
      <c r="N53" s="303"/>
      <c r="O53" s="303"/>
      <c r="P53" s="303"/>
      <c r="Q53" s="303"/>
      <c r="R53" s="303"/>
      <c r="S53" s="303"/>
      <c r="T53" s="303"/>
      <c r="U53" s="304"/>
    </row>
    <row r="54" spans="1:256" ht="15">
      <c r="D54" s="290"/>
      <c r="E54" s="291"/>
      <c r="F54" s="291"/>
      <c r="G54" s="292"/>
      <c r="H54" s="140"/>
      <c r="I54" s="298" t="s">
        <v>139</v>
      </c>
      <c r="J54" s="299"/>
      <c r="L54" s="241"/>
      <c r="M54" s="303"/>
      <c r="N54" s="303"/>
      <c r="O54" s="303"/>
      <c r="P54" s="303"/>
      <c r="Q54" s="303"/>
      <c r="R54" s="303"/>
      <c r="S54" s="303"/>
      <c r="T54" s="303"/>
      <c r="U54" s="304"/>
    </row>
    <row r="55" spans="1:256" ht="15">
      <c r="D55" s="293"/>
      <c r="E55" s="294"/>
      <c r="F55" s="294"/>
      <c r="G55" s="295"/>
      <c r="H55" s="140"/>
      <c r="I55" s="308" t="s">
        <v>140</v>
      </c>
      <c r="J55" s="309"/>
      <c r="L55" s="241"/>
      <c r="M55" s="303"/>
      <c r="N55" s="303"/>
      <c r="O55" s="303"/>
      <c r="P55" s="303"/>
      <c r="Q55" s="303"/>
      <c r="R55" s="303"/>
      <c r="S55" s="303"/>
      <c r="T55" s="303"/>
      <c r="U55" s="304"/>
    </row>
    <row r="56" spans="1:256">
      <c r="L56" s="305"/>
      <c r="M56" s="306"/>
      <c r="N56" s="306"/>
      <c r="O56" s="306"/>
      <c r="P56" s="306"/>
      <c r="Q56" s="306"/>
      <c r="R56" s="306"/>
      <c r="S56" s="306"/>
      <c r="T56" s="306"/>
      <c r="U56" s="307"/>
    </row>
    <row r="57" spans="1:256">
      <c r="L57" s="141"/>
      <c r="M57" s="141"/>
      <c r="N57" s="141"/>
      <c r="O57" s="141"/>
      <c r="P57" s="141"/>
      <c r="Q57" s="141"/>
      <c r="R57" s="141"/>
      <c r="S57" s="141"/>
      <c r="T57" s="141"/>
      <c r="U57" s="141"/>
      <c r="AB57" s="1"/>
      <c r="AC57" s="1"/>
      <c r="AD57" s="1"/>
      <c r="AE57" s="1"/>
      <c r="AF57" s="1"/>
    </row>
    <row r="58" spans="1:256">
      <c r="D58" s="30" t="s">
        <v>68</v>
      </c>
      <c r="G58" s="286">
        <f>X19*0.9</f>
        <v>71084.88900000001</v>
      </c>
      <c r="H58" s="286"/>
      <c r="I58" s="1" t="s">
        <v>69</v>
      </c>
      <c r="K58" s="30"/>
      <c r="L58" s="30" t="s">
        <v>68</v>
      </c>
      <c r="O58" s="283">
        <f>O60+O61+O62+O63+O64+O65</f>
        <v>85301.866800000018</v>
      </c>
      <c r="P58" s="283"/>
      <c r="Q58" s="1" t="s">
        <v>69</v>
      </c>
      <c r="R58" s="142"/>
      <c r="S58" s="26"/>
      <c r="T58" s="143"/>
      <c r="U58" s="30"/>
    </row>
    <row r="59" spans="1:256">
      <c r="D59" s="2" t="s">
        <v>141</v>
      </c>
      <c r="G59" s="144"/>
      <c r="H59" s="144"/>
      <c r="K59" s="30"/>
      <c r="L59" s="30" t="s">
        <v>142</v>
      </c>
      <c r="O59" s="145"/>
      <c r="P59" s="145"/>
      <c r="R59" s="142"/>
      <c r="S59" s="143"/>
      <c r="T59" s="146"/>
      <c r="U59" s="30"/>
      <c r="AB59" s="1"/>
      <c r="AC59" s="1"/>
      <c r="AD59" s="1"/>
      <c r="AE59" s="1"/>
      <c r="AF59" s="1"/>
    </row>
    <row r="60" spans="1:256">
      <c r="F60" s="10" t="s">
        <v>143</v>
      </c>
      <c r="G60" s="283">
        <f>X18</f>
        <v>3625.42</v>
      </c>
      <c r="H60" s="283"/>
      <c r="I60" s="1" t="s">
        <v>69</v>
      </c>
      <c r="J60" s="132"/>
      <c r="K60" s="142"/>
      <c r="N60" s="10" t="s">
        <v>144</v>
      </c>
      <c r="O60" s="283">
        <f t="shared" ref="O60:O61" si="0">G60*1.2</f>
        <v>4350.5039999999999</v>
      </c>
      <c r="P60" s="283"/>
      <c r="Q60" s="1" t="s">
        <v>69</v>
      </c>
      <c r="R60" s="142"/>
      <c r="S60" s="143"/>
      <c r="T60" s="146"/>
      <c r="U60" s="30"/>
      <c r="AB60" s="1"/>
      <c r="AC60" s="1"/>
      <c r="AD60" s="1"/>
      <c r="AE60" s="1"/>
      <c r="AF60" s="1"/>
    </row>
    <row r="61" spans="1:256">
      <c r="F61" s="10" t="s">
        <v>145</v>
      </c>
      <c r="G61" s="283">
        <f>G58-G60</f>
        <v>67459.469000000012</v>
      </c>
      <c r="H61" s="283"/>
      <c r="I61" s="1" t="s">
        <v>69</v>
      </c>
      <c r="J61" s="132"/>
      <c r="K61" s="142"/>
      <c r="N61" s="10" t="s">
        <v>145</v>
      </c>
      <c r="O61" s="283">
        <f t="shared" si="0"/>
        <v>80951.362800000017</v>
      </c>
      <c r="P61" s="283"/>
      <c r="Q61" s="1" t="s">
        <v>69</v>
      </c>
      <c r="R61" s="142"/>
      <c r="S61" s="143"/>
      <c r="T61" s="146"/>
      <c r="U61" s="30"/>
      <c r="AB61" s="1"/>
      <c r="AC61" s="1"/>
      <c r="AD61" s="1"/>
      <c r="AE61" s="1"/>
      <c r="AF61" s="1"/>
    </row>
    <row r="62" spans="1:256">
      <c r="F62" s="10" t="s">
        <v>146</v>
      </c>
      <c r="G62" s="283">
        <v>0</v>
      </c>
      <c r="H62" s="283"/>
      <c r="I62" s="1" t="s">
        <v>69</v>
      </c>
      <c r="J62" s="132"/>
      <c r="K62" s="142"/>
      <c r="N62" s="10" t="s">
        <v>146</v>
      </c>
      <c r="O62" s="284">
        <v>0</v>
      </c>
      <c r="P62" s="284"/>
      <c r="Q62" s="1" t="s">
        <v>69</v>
      </c>
      <c r="R62" s="142"/>
      <c r="S62" s="142"/>
      <c r="T62" s="142"/>
      <c r="U62" s="142"/>
      <c r="AB62" s="1"/>
      <c r="AC62" s="1"/>
      <c r="AD62" s="1"/>
      <c r="AE62" s="1"/>
      <c r="AF62" s="1"/>
    </row>
    <row r="63" spans="1:256">
      <c r="F63" s="10" t="s">
        <v>147</v>
      </c>
      <c r="G63" s="283">
        <v>0</v>
      </c>
      <c r="H63" s="283"/>
      <c r="I63" s="1" t="s">
        <v>69</v>
      </c>
      <c r="K63" s="142"/>
      <c r="N63" s="10" t="s">
        <v>147</v>
      </c>
      <c r="O63" s="284">
        <v>0</v>
      </c>
      <c r="P63" s="284"/>
      <c r="Q63" s="1" t="s">
        <v>69</v>
      </c>
      <c r="R63" s="142"/>
      <c r="S63" s="142"/>
      <c r="T63" s="142"/>
      <c r="U63" s="142"/>
      <c r="AB63" s="1"/>
      <c r="AC63" s="1"/>
      <c r="AD63" s="1"/>
      <c r="AE63" s="1"/>
      <c r="AF63" s="1"/>
    </row>
    <row r="64" spans="1:256">
      <c r="D64" s="285" t="s">
        <v>86</v>
      </c>
      <c r="E64" s="285"/>
      <c r="F64" s="285"/>
      <c r="G64" s="283">
        <v>0</v>
      </c>
      <c r="H64" s="283"/>
      <c r="I64" s="1" t="s">
        <v>69</v>
      </c>
      <c r="K64" s="142"/>
      <c r="N64" s="10" t="s">
        <v>86</v>
      </c>
      <c r="O64" s="284">
        <v>0</v>
      </c>
      <c r="P64" s="284"/>
      <c r="Q64" s="1" t="s">
        <v>69</v>
      </c>
      <c r="R64" s="142"/>
      <c r="S64" s="142"/>
      <c r="T64" s="142"/>
      <c r="U64" s="142"/>
      <c r="AB64" s="1"/>
      <c r="AC64" s="1"/>
      <c r="AD64" s="1"/>
      <c r="AE64" s="1"/>
      <c r="AF64" s="1"/>
    </row>
    <row r="65" spans="1:256">
      <c r="E65" s="282" t="s">
        <v>148</v>
      </c>
      <c r="F65" s="282"/>
      <c r="G65" s="283">
        <v>0</v>
      </c>
      <c r="H65" s="283"/>
      <c r="I65" s="1" t="s">
        <v>69</v>
      </c>
      <c r="K65" s="142"/>
      <c r="M65" s="282" t="s">
        <v>148</v>
      </c>
      <c r="N65" s="282"/>
      <c r="O65" s="284">
        <v>0</v>
      </c>
      <c r="P65" s="284"/>
      <c r="Q65" s="1" t="s">
        <v>69</v>
      </c>
      <c r="R65" s="142"/>
      <c r="S65" s="142"/>
      <c r="T65" s="142"/>
      <c r="U65" s="142"/>
      <c r="AB65" s="1"/>
      <c r="AC65" s="1"/>
      <c r="AD65" s="1"/>
      <c r="AE65" s="1"/>
      <c r="AF65" s="1"/>
    </row>
    <row r="66" spans="1:256" ht="15.75">
      <c r="E66" s="147"/>
      <c r="F66" s="148"/>
      <c r="G66" s="21"/>
      <c r="K66" s="141"/>
      <c r="L66" s="141"/>
      <c r="M66" s="141"/>
      <c r="N66" s="141"/>
      <c r="O66" s="141"/>
      <c r="P66" s="141"/>
      <c r="Q66" s="141"/>
      <c r="R66" s="141"/>
      <c r="S66" s="141"/>
      <c r="T66" s="141"/>
      <c r="U66" s="141"/>
      <c r="AB66" s="1"/>
      <c r="AC66" s="1"/>
      <c r="AD66" s="1"/>
      <c r="AE66" s="1"/>
      <c r="AF66" s="1"/>
    </row>
    <row r="67" spans="1:256">
      <c r="D67" s="285" t="s">
        <v>149</v>
      </c>
      <c r="E67" s="285"/>
      <c r="F67" s="285"/>
      <c r="G67" s="285"/>
      <c r="H67" s="285"/>
      <c r="I67" s="285"/>
      <c r="J67" s="285"/>
      <c r="K67" s="285"/>
      <c r="L67" s="285"/>
      <c r="M67" s="285"/>
      <c r="N67" s="285"/>
      <c r="O67" s="285"/>
      <c r="P67" s="285"/>
      <c r="Q67" s="285"/>
      <c r="R67" s="285"/>
      <c r="S67" s="285"/>
      <c r="T67" s="285"/>
      <c r="U67" s="285"/>
    </row>
    <row r="68" spans="1:256">
      <c r="D68" s="56"/>
      <c r="E68" s="1" t="s">
        <v>150</v>
      </c>
      <c r="M68" s="44"/>
      <c r="N68" s="1" t="s">
        <v>151</v>
      </c>
    </row>
    <row r="69" spans="1:256">
      <c r="D69" s="56"/>
      <c r="E69" s="1" t="s">
        <v>152</v>
      </c>
      <c r="Q69" s="44" t="s">
        <v>153</v>
      </c>
      <c r="R69" s="1" t="s">
        <v>154</v>
      </c>
    </row>
    <row r="70" spans="1:256">
      <c r="E70" s="1" t="s">
        <v>91</v>
      </c>
      <c r="N70" s="56"/>
    </row>
    <row r="71" spans="1:256">
      <c r="N71" s="56"/>
    </row>
    <row r="72" spans="1:256">
      <c r="D72" s="278" t="s">
        <v>155</v>
      </c>
      <c r="E72" s="278"/>
      <c r="F72" s="278"/>
      <c r="G72" s="278"/>
      <c r="H72" s="278"/>
      <c r="I72" s="279" t="s">
        <v>156</v>
      </c>
      <c r="J72" s="279"/>
      <c r="K72" s="279"/>
      <c r="L72" s="279"/>
      <c r="M72" s="280">
        <f>EDATE(X17,-1)</f>
        <v>44909</v>
      </c>
      <c r="N72" s="280"/>
      <c r="O72" s="30"/>
      <c r="AB72" s="1"/>
      <c r="AC72" s="1"/>
      <c r="AD72" s="1"/>
      <c r="AE72" s="1"/>
      <c r="AF72" s="1"/>
    </row>
    <row r="73" spans="1:256">
      <c r="N73" s="56"/>
      <c r="Q73" s="281" t="s">
        <v>157</v>
      </c>
      <c r="R73" s="281"/>
      <c r="S73" s="281"/>
      <c r="T73" s="281"/>
      <c r="U73" s="281"/>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24" t="s">
        <v>168</v>
      </c>
      <c r="E76" s="125"/>
      <c r="F76" s="125"/>
      <c r="G76" s="125"/>
      <c r="H76" s="125"/>
      <c r="I76" s="125"/>
      <c r="J76" s="125"/>
      <c r="K76" s="125"/>
      <c r="L76" s="125"/>
      <c r="M76" s="125"/>
      <c r="N76" s="125"/>
      <c r="O76" s="149"/>
      <c r="P76" s="150"/>
      <c r="Q76" s="149"/>
      <c r="R76" s="124" t="s">
        <v>103</v>
      </c>
      <c r="S76" s="124"/>
      <c r="U76" s="124"/>
      <c r="V76" s="124"/>
      <c r="W76" s="30"/>
      <c r="X76" s="57"/>
      <c r="Y76" s="57"/>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22"/>
      <c r="E77" s="123"/>
      <c r="F77" s="123"/>
      <c r="G77" s="123"/>
      <c r="H77" s="123"/>
      <c r="I77" s="123"/>
      <c r="J77" s="123"/>
      <c r="K77" s="123"/>
      <c r="L77" s="123"/>
      <c r="M77" s="123"/>
      <c r="N77" s="123"/>
      <c r="O77" s="126" t="s">
        <v>160</v>
      </c>
      <c r="P77" s="124"/>
      <c r="Q77" s="124"/>
      <c r="R77" s="124"/>
      <c r="S77" s="124"/>
      <c r="U77" s="124"/>
      <c r="V77" s="124"/>
      <c r="X77" s="30" t="s">
        <v>161</v>
      </c>
      <c r="Y77" s="30"/>
      <c r="Z77" s="30"/>
      <c r="AA77" s="30"/>
      <c r="AB77" s="1"/>
      <c r="AC77" s="1"/>
      <c r="AD77" s="1"/>
      <c r="AE77" s="1"/>
      <c r="AF77" s="1"/>
    </row>
    <row r="78" spans="1:256">
      <c r="D78" s="122"/>
      <c r="E78" s="123"/>
      <c r="F78" s="123"/>
      <c r="G78" s="123"/>
      <c r="H78" s="123"/>
      <c r="I78" s="123"/>
      <c r="J78" s="123"/>
      <c r="K78" s="123"/>
      <c r="L78" s="123"/>
      <c r="M78" s="123"/>
      <c r="N78" s="123"/>
      <c r="O78" s="126"/>
      <c r="P78" s="124"/>
      <c r="Q78" s="124"/>
      <c r="R78" s="124"/>
      <c r="S78" s="124"/>
      <c r="U78" s="124"/>
      <c r="V78" s="124"/>
      <c r="X78" s="30"/>
      <c r="Y78" s="30"/>
      <c r="Z78" s="30"/>
      <c r="AA78" s="30"/>
      <c r="AB78" s="1"/>
      <c r="AC78" s="1"/>
      <c r="AD78" s="1"/>
      <c r="AE78" s="1"/>
      <c r="AF78" s="1"/>
    </row>
    <row r="79" spans="1:256">
      <c r="D79" s="122"/>
      <c r="E79" s="123"/>
      <c r="F79" s="123"/>
      <c r="G79" s="123"/>
      <c r="H79" s="123"/>
      <c r="I79" s="123"/>
      <c r="J79" s="123"/>
      <c r="K79" s="123"/>
      <c r="L79" s="123"/>
      <c r="M79" s="123"/>
      <c r="N79" s="123"/>
      <c r="O79" s="126"/>
      <c r="P79" s="124"/>
      <c r="Q79" s="124"/>
      <c r="R79" s="124"/>
      <c r="S79" s="124"/>
      <c r="U79" s="124"/>
      <c r="V79" s="124"/>
      <c r="X79" s="30"/>
      <c r="Y79" s="30"/>
      <c r="Z79" s="30"/>
      <c r="AA79" s="30"/>
      <c r="AB79" s="1"/>
      <c r="AC79" s="1"/>
      <c r="AD79" s="1"/>
      <c r="AE79" s="1"/>
      <c r="AF79" s="1"/>
    </row>
    <row r="80" spans="1:256">
      <c r="D80" s="122" t="s">
        <v>169</v>
      </c>
      <c r="E80" s="123"/>
      <c r="F80" s="123"/>
      <c r="G80" s="123"/>
      <c r="H80" s="123"/>
      <c r="I80" s="123"/>
      <c r="J80" s="123"/>
      <c r="K80" s="123"/>
      <c r="L80" s="123"/>
      <c r="M80" s="123"/>
      <c r="N80" s="123"/>
      <c r="O80" s="149"/>
      <c r="P80" s="150"/>
      <c r="Q80" s="149"/>
      <c r="R80" s="124" t="s">
        <v>170</v>
      </c>
      <c r="S80" s="128"/>
      <c r="U80" s="128"/>
      <c r="V80" s="128"/>
      <c r="W80" s="9"/>
      <c r="X80" s="30"/>
      <c r="Y80" s="30"/>
      <c r="AB80" s="1"/>
      <c r="AC80" s="1"/>
      <c r="AD80" s="1"/>
      <c r="AE80" s="1"/>
      <c r="AF80" s="1"/>
    </row>
    <row r="81" spans="2:32">
      <c r="B81" s="1"/>
      <c r="C81" s="1"/>
      <c r="E81" s="123"/>
      <c r="F81" s="123"/>
      <c r="G81" s="123"/>
      <c r="H81" s="123"/>
      <c r="I81" s="123"/>
      <c r="J81" s="123"/>
      <c r="K81" s="123"/>
      <c r="L81" s="123"/>
      <c r="M81" s="123"/>
      <c r="N81" s="123"/>
      <c r="O81" s="126" t="s">
        <v>160</v>
      </c>
      <c r="P81" s="124"/>
      <c r="Q81" s="124"/>
      <c r="R81" s="128"/>
      <c r="S81" s="128"/>
      <c r="U81" s="128"/>
      <c r="V81" s="128"/>
      <c r="W81" s="9"/>
      <c r="X81" s="30"/>
      <c r="Y81" s="30"/>
      <c r="AB81" s="1"/>
      <c r="AC81" s="1"/>
      <c r="AD81" s="1"/>
      <c r="AE81" s="1"/>
      <c r="AF81" s="1"/>
    </row>
    <row r="82" spans="2:32">
      <c r="B82" s="1"/>
      <c r="C82" s="1"/>
      <c r="E82" s="123"/>
      <c r="F82" s="123"/>
      <c r="G82" s="123"/>
      <c r="H82" s="123"/>
      <c r="I82" s="123"/>
      <c r="J82" s="123"/>
      <c r="K82" s="123"/>
      <c r="L82" s="123"/>
      <c r="M82" s="123"/>
      <c r="N82" s="123"/>
      <c r="O82" s="126"/>
      <c r="P82" s="124"/>
      <c r="Q82" s="124"/>
      <c r="R82" s="128"/>
      <c r="S82" s="128"/>
      <c r="U82" s="128"/>
      <c r="V82" s="128"/>
      <c r="W82" s="9"/>
      <c r="X82" s="30"/>
      <c r="Y82" s="30"/>
      <c r="AB82" s="1"/>
      <c r="AC82" s="1"/>
      <c r="AD82" s="1"/>
      <c r="AE82" s="1"/>
      <c r="AF82" s="1"/>
    </row>
    <row r="83" spans="2:32">
      <c r="B83" s="1"/>
      <c r="C83" s="1"/>
      <c r="E83" s="123"/>
      <c r="F83" s="123"/>
      <c r="G83" s="123"/>
      <c r="H83" s="123"/>
      <c r="I83" s="123"/>
      <c r="J83" s="123"/>
      <c r="K83" s="123"/>
      <c r="L83" s="123"/>
      <c r="M83" s="123"/>
      <c r="N83" s="123"/>
      <c r="O83" s="126"/>
      <c r="P83" s="124"/>
      <c r="Q83" s="124"/>
      <c r="R83" s="124"/>
      <c r="S83" s="128"/>
      <c r="T83" s="128"/>
      <c r="U83" s="128"/>
      <c r="V83" s="128"/>
      <c r="W83" s="9"/>
      <c r="X83" s="30"/>
      <c r="Y83" s="30"/>
      <c r="AB83" s="1"/>
      <c r="AC83" s="1"/>
      <c r="AD83" s="1"/>
      <c r="AE83" s="1"/>
      <c r="AF83" s="1"/>
    </row>
    <row r="84" spans="2:32">
      <c r="B84" s="1"/>
      <c r="C84" s="1"/>
      <c r="E84" s="123"/>
      <c r="F84" s="123"/>
      <c r="G84" s="123"/>
      <c r="H84" s="123"/>
      <c r="I84" s="123"/>
      <c r="J84" s="123"/>
      <c r="K84" s="123"/>
      <c r="L84" s="123"/>
      <c r="M84" s="123"/>
      <c r="N84" s="123"/>
      <c r="O84" s="126"/>
      <c r="P84" s="124"/>
      <c r="Q84" s="124"/>
      <c r="R84" s="124"/>
      <c r="S84" s="128"/>
      <c r="T84" s="128"/>
      <c r="U84" s="128"/>
      <c r="V84" s="128"/>
      <c r="W84" s="9"/>
      <c r="X84" s="30"/>
      <c r="Y84" s="30"/>
      <c r="AB84" s="1"/>
      <c r="AC84" s="1"/>
      <c r="AD84" s="1"/>
      <c r="AE84" s="1"/>
      <c r="AF84" s="1"/>
    </row>
    <row r="85" spans="2:32">
      <c r="B85" s="1"/>
      <c r="C85" s="1"/>
      <c r="E85" s="123"/>
      <c r="F85" s="123"/>
      <c r="G85" s="123"/>
      <c r="H85" s="123"/>
      <c r="I85" s="123"/>
      <c r="J85" s="123"/>
      <c r="K85" s="123"/>
      <c r="L85" s="123"/>
      <c r="M85" s="123"/>
      <c r="N85" s="123"/>
      <c r="O85" s="126"/>
      <c r="P85" s="124"/>
      <c r="Q85" s="124"/>
      <c r="R85" s="124"/>
      <c r="S85" s="128"/>
      <c r="T85" s="128"/>
      <c r="U85" s="128"/>
      <c r="V85" s="128"/>
      <c r="W85" s="9"/>
      <c r="X85" s="30"/>
      <c r="Y85" s="30"/>
      <c r="AB85" s="1"/>
      <c r="AC85" s="1"/>
      <c r="AD85" s="1"/>
      <c r="AE85" s="1"/>
      <c r="AF85" s="1"/>
    </row>
    <row r="86" spans="2:32">
      <c r="B86" s="1"/>
      <c r="C86" s="1"/>
      <c r="E86" s="123"/>
      <c r="F86" s="123"/>
      <c r="G86" s="123"/>
      <c r="H86" s="123"/>
      <c r="I86" s="123"/>
      <c r="J86" s="123"/>
      <c r="K86" s="123"/>
      <c r="L86" s="123"/>
      <c r="M86" s="123"/>
      <c r="N86" s="123"/>
      <c r="O86" s="126"/>
      <c r="P86" s="124"/>
      <c r="Q86" s="124"/>
      <c r="R86" s="124"/>
      <c r="S86" s="128"/>
      <c r="T86" s="128"/>
      <c r="U86" s="128"/>
      <c r="V86" s="128"/>
      <c r="W86" s="9"/>
      <c r="X86" s="30"/>
      <c r="Y86" s="30"/>
      <c r="AB86" s="1"/>
      <c r="AC86" s="1"/>
      <c r="AD86" s="1"/>
      <c r="AE86" s="1"/>
      <c r="AF86" s="1"/>
    </row>
    <row r="87" spans="2:32">
      <c r="B87" s="1"/>
      <c r="C87" s="1"/>
      <c r="E87" s="123"/>
      <c r="F87" s="123"/>
      <c r="G87" s="123"/>
      <c r="H87" s="123"/>
      <c r="I87" s="123"/>
      <c r="J87" s="123"/>
      <c r="K87" s="123"/>
      <c r="L87" s="123"/>
      <c r="M87" s="123"/>
      <c r="N87" s="123"/>
      <c r="O87" s="126"/>
      <c r="P87" s="124"/>
      <c r="Q87" s="124"/>
      <c r="R87" s="124"/>
      <c r="S87" s="128"/>
      <c r="T87" s="128"/>
      <c r="U87" s="128"/>
      <c r="V87" s="128"/>
      <c r="W87" s="9"/>
      <c r="X87" s="30"/>
      <c r="Y87" s="30"/>
      <c r="AB87" s="1"/>
      <c r="AC87" s="1"/>
      <c r="AD87" s="1"/>
      <c r="AE87" s="1"/>
      <c r="AF87" s="1"/>
    </row>
    <row r="88" spans="2:32">
      <c r="B88" s="1"/>
      <c r="C88" s="1"/>
      <c r="E88" s="123"/>
      <c r="F88" s="123"/>
      <c r="G88" s="123"/>
      <c r="H88" s="123"/>
      <c r="I88" s="123"/>
      <c r="J88" s="123"/>
      <c r="K88" s="123"/>
      <c r="L88" s="123"/>
      <c r="M88" s="123"/>
      <c r="N88" s="123"/>
      <c r="O88" s="126"/>
      <c r="P88" s="124"/>
      <c r="Q88" s="124"/>
      <c r="R88" s="124"/>
      <c r="S88" s="128"/>
      <c r="T88" s="128"/>
      <c r="U88" s="128"/>
      <c r="V88" s="128"/>
      <c r="W88" s="9"/>
      <c r="X88" s="30"/>
      <c r="Y88" s="30"/>
      <c r="AB88" s="1"/>
      <c r="AC88" s="1"/>
      <c r="AD88" s="1"/>
      <c r="AE88" s="1"/>
      <c r="AF88" s="1"/>
    </row>
    <row r="89" spans="2:32">
      <c r="B89" s="1"/>
      <c r="C89" s="1"/>
      <c r="E89" s="123"/>
      <c r="F89" s="123"/>
      <c r="G89" s="123"/>
      <c r="H89" s="123"/>
      <c r="I89" s="123"/>
      <c r="J89" s="123"/>
      <c r="K89" s="123"/>
      <c r="L89" s="123"/>
      <c r="M89" s="123"/>
      <c r="N89" s="123"/>
      <c r="O89" s="126"/>
      <c r="P89" s="124"/>
      <c r="Q89" s="124"/>
      <c r="R89" s="124"/>
      <c r="S89" s="128"/>
      <c r="T89" s="128"/>
      <c r="U89" s="128"/>
      <c r="V89" s="128"/>
      <c r="W89" s="9"/>
      <c r="X89" s="30"/>
      <c r="Y89" s="30"/>
      <c r="AB89" s="1"/>
      <c r="AC89" s="1"/>
      <c r="AD89" s="1"/>
      <c r="AE89" s="1"/>
      <c r="AF89" s="1"/>
    </row>
    <row r="90" spans="2:32">
      <c r="B90" s="1"/>
      <c r="C90" s="1"/>
      <c r="E90" s="123"/>
      <c r="F90" s="123"/>
      <c r="G90" s="123"/>
      <c r="H90" s="123"/>
      <c r="I90" s="123"/>
      <c r="J90" s="123"/>
      <c r="K90" s="123"/>
      <c r="L90" s="123"/>
      <c r="M90" s="123"/>
      <c r="N90" s="123"/>
      <c r="O90" s="126"/>
      <c r="P90" s="124"/>
      <c r="Q90" s="124"/>
      <c r="R90" s="124"/>
      <c r="S90" s="128"/>
      <c r="T90" s="128"/>
      <c r="U90" s="128"/>
      <c r="V90" s="128"/>
      <c r="W90" s="9"/>
      <c r="X90" s="30"/>
      <c r="Y90" s="30"/>
      <c r="AB90" s="1"/>
      <c r="AC90" s="1"/>
      <c r="AD90" s="1"/>
      <c r="AE90" s="1"/>
      <c r="AF90" s="1"/>
    </row>
    <row r="91" spans="2:32">
      <c r="B91" s="1"/>
      <c r="C91" s="1"/>
      <c r="E91" s="123"/>
      <c r="F91" s="123"/>
      <c r="G91" s="123"/>
      <c r="H91" s="123"/>
      <c r="I91" s="123"/>
      <c r="J91" s="123"/>
      <c r="K91" s="123"/>
      <c r="L91" s="123"/>
      <c r="M91" s="123"/>
      <c r="N91" s="123"/>
      <c r="O91" s="126"/>
      <c r="P91" s="124"/>
      <c r="Q91" s="124"/>
      <c r="R91" s="124"/>
      <c r="S91" s="128"/>
      <c r="T91" s="128"/>
      <c r="U91" s="128"/>
      <c r="V91" s="128"/>
      <c r="W91" s="9"/>
      <c r="X91" s="30"/>
      <c r="Y91" s="30"/>
      <c r="AB91" s="1"/>
      <c r="AC91" s="1"/>
      <c r="AD91" s="1"/>
      <c r="AE91" s="1"/>
      <c r="AF91" s="1"/>
    </row>
    <row r="92" spans="2:32">
      <c r="B92" s="1"/>
      <c r="C92" s="1"/>
      <c r="E92" s="123"/>
      <c r="F92" s="123"/>
      <c r="G92" s="123"/>
      <c r="H92" s="123"/>
      <c r="I92" s="123"/>
      <c r="J92" s="123"/>
      <c r="K92" s="123"/>
      <c r="L92" s="123"/>
      <c r="M92" s="123"/>
      <c r="N92" s="123"/>
      <c r="O92" s="126"/>
      <c r="P92" s="124"/>
      <c r="Q92" s="124"/>
      <c r="R92" s="124"/>
      <c r="S92" s="128"/>
      <c r="T92" s="128"/>
      <c r="U92" s="128"/>
      <c r="V92" s="128"/>
      <c r="W92" s="9"/>
      <c r="X92" s="30"/>
      <c r="Y92" s="30"/>
      <c r="AB92" s="1"/>
      <c r="AC92" s="1"/>
      <c r="AD92" s="1"/>
      <c r="AE92" s="1"/>
      <c r="AF92" s="1"/>
    </row>
    <row r="93" spans="2:32">
      <c r="B93" s="1"/>
      <c r="C93" s="1"/>
      <c r="E93" s="123"/>
      <c r="F93" s="123"/>
      <c r="G93" s="123"/>
      <c r="H93" s="123"/>
      <c r="I93" s="123"/>
      <c r="J93" s="123"/>
      <c r="K93" s="123"/>
      <c r="L93" s="123"/>
      <c r="M93" s="123"/>
      <c r="N93" s="123"/>
      <c r="O93" s="126"/>
      <c r="P93" s="124"/>
      <c r="Q93" s="124"/>
      <c r="R93" s="124"/>
      <c r="S93" s="128"/>
      <c r="T93" s="128"/>
      <c r="U93" s="128"/>
      <c r="V93" s="128"/>
      <c r="W93" s="9"/>
      <c r="X93" s="30"/>
      <c r="Y93" s="30"/>
      <c r="AB93" s="1"/>
      <c r="AC93" s="1"/>
      <c r="AD93" s="1"/>
      <c r="AE93" s="1"/>
      <c r="AF93" s="1"/>
    </row>
    <row r="94" spans="2:32">
      <c r="B94" s="1"/>
      <c r="C94" s="1"/>
      <c r="E94" s="123"/>
      <c r="F94" s="123"/>
      <c r="G94" s="123"/>
      <c r="H94" s="123"/>
      <c r="I94" s="123"/>
      <c r="J94" s="123"/>
      <c r="K94" s="123"/>
      <c r="L94" s="123"/>
      <c r="M94" s="123"/>
      <c r="N94" s="123"/>
      <c r="O94" s="126"/>
      <c r="P94" s="124"/>
      <c r="Q94" s="124"/>
      <c r="R94" s="124"/>
      <c r="S94" s="128"/>
      <c r="T94" s="128"/>
      <c r="U94" s="128"/>
      <c r="V94" s="128"/>
      <c r="W94" s="9"/>
      <c r="X94" s="30"/>
      <c r="Y94" s="30"/>
      <c r="AB94" s="1"/>
      <c r="AC94" s="1"/>
      <c r="AD94" s="1"/>
      <c r="AE94" s="1"/>
      <c r="AF94" s="1"/>
    </row>
    <row r="95" spans="2:32">
      <c r="B95" s="1"/>
      <c r="C95" s="1"/>
      <c r="E95" s="123"/>
      <c r="F95" s="123"/>
      <c r="G95" s="123"/>
      <c r="H95" s="123"/>
      <c r="I95" s="123"/>
      <c r="J95" s="123"/>
      <c r="K95" s="123"/>
      <c r="L95" s="123"/>
      <c r="M95" s="123"/>
      <c r="N95" s="123"/>
      <c r="O95" s="126"/>
      <c r="P95" s="124"/>
      <c r="Q95" s="124"/>
      <c r="R95" s="124"/>
      <c r="S95" s="128"/>
      <c r="T95" s="128"/>
      <c r="U95" s="128"/>
      <c r="V95" s="128"/>
      <c r="W95" s="9"/>
      <c r="X95" s="30"/>
      <c r="Y95" s="30"/>
      <c r="AB95" s="1"/>
      <c r="AC95" s="1"/>
      <c r="AD95" s="1"/>
      <c r="AE95" s="1"/>
      <c r="AF95" s="1"/>
    </row>
    <row r="96" spans="2:32">
      <c r="B96" s="1"/>
      <c r="C96" s="1"/>
      <c r="E96" s="123"/>
      <c r="F96" s="123"/>
      <c r="G96" s="123"/>
      <c r="H96" s="123"/>
      <c r="I96" s="123"/>
      <c r="J96" s="123"/>
      <c r="K96" s="123"/>
      <c r="L96" s="123"/>
      <c r="M96" s="123"/>
      <c r="N96" s="123"/>
      <c r="O96" s="126"/>
      <c r="P96" s="124"/>
      <c r="Q96" s="124"/>
      <c r="R96" s="124"/>
      <c r="S96" s="128"/>
      <c r="T96" s="128"/>
      <c r="U96" s="128"/>
      <c r="V96" s="128"/>
      <c r="W96" s="9"/>
      <c r="X96" s="30"/>
      <c r="Y96" s="30"/>
      <c r="AB96" s="1"/>
      <c r="AC96" s="1"/>
      <c r="AD96" s="1"/>
      <c r="AE96" s="1"/>
      <c r="AF96" s="1"/>
    </row>
    <row r="97" spans="2:32">
      <c r="B97" s="1"/>
      <c r="C97" s="1"/>
      <c r="E97" s="123"/>
      <c r="F97" s="123"/>
      <c r="G97" s="123"/>
      <c r="H97" s="123"/>
      <c r="I97" s="123"/>
      <c r="J97" s="123"/>
      <c r="K97" s="123"/>
      <c r="L97" s="123"/>
      <c r="M97" s="123"/>
      <c r="N97" s="123"/>
      <c r="O97" s="126"/>
      <c r="P97" s="124"/>
      <c r="Q97" s="124"/>
      <c r="R97" s="124"/>
      <c r="S97" s="128"/>
      <c r="T97" s="128"/>
      <c r="U97" s="128"/>
      <c r="V97" s="128"/>
      <c r="W97" s="9"/>
      <c r="X97" s="30"/>
      <c r="Y97" s="30"/>
      <c r="AB97" s="1"/>
      <c r="AC97" s="1"/>
      <c r="AD97" s="1"/>
      <c r="AE97" s="1"/>
      <c r="AF97" s="1"/>
    </row>
    <row r="98" spans="2:32">
      <c r="B98" s="1"/>
      <c r="C98" s="1"/>
      <c r="E98" s="123"/>
      <c r="F98" s="123"/>
      <c r="G98" s="123"/>
      <c r="H98" s="123"/>
      <c r="I98" s="123"/>
      <c r="J98" s="123"/>
      <c r="K98" s="123"/>
      <c r="L98" s="123"/>
      <c r="M98" s="123"/>
      <c r="N98" s="123"/>
      <c r="O98" s="126"/>
      <c r="P98" s="124"/>
      <c r="Q98" s="124"/>
      <c r="R98" s="124"/>
      <c r="S98" s="128"/>
      <c r="T98" s="128"/>
      <c r="U98" s="128"/>
      <c r="V98" s="128"/>
      <c r="W98" s="9"/>
      <c r="X98" s="30"/>
      <c r="Y98" s="30"/>
      <c r="AB98" s="1"/>
      <c r="AC98" s="1"/>
      <c r="AD98" s="1"/>
      <c r="AE98" s="1"/>
      <c r="AF98" s="1"/>
    </row>
    <row r="99" spans="2:32">
      <c r="B99" s="1"/>
      <c r="C99" s="1"/>
      <c r="E99" s="123"/>
      <c r="F99" s="123"/>
      <c r="G99" s="123"/>
      <c r="H99" s="123"/>
      <c r="I99" s="123"/>
      <c r="J99" s="123"/>
      <c r="K99" s="123"/>
      <c r="L99" s="123"/>
      <c r="M99" s="123"/>
      <c r="N99" s="123"/>
      <c r="O99" s="126"/>
      <c r="P99" s="124"/>
      <c r="Q99" s="124"/>
      <c r="R99" s="124"/>
      <c r="S99" s="128"/>
      <c r="T99" s="128"/>
      <c r="U99" s="128"/>
      <c r="V99" s="128"/>
      <c r="W99" s="9"/>
      <c r="X99" s="30"/>
      <c r="Y99" s="30"/>
      <c r="AB99" s="1"/>
      <c r="AC99" s="1"/>
      <c r="AD99" s="1"/>
      <c r="AE99" s="1"/>
      <c r="AF99" s="1"/>
    </row>
    <row r="100" spans="2:32">
      <c r="B100" s="1"/>
      <c r="C100" s="1"/>
      <c r="E100" s="123"/>
      <c r="F100" s="123"/>
      <c r="G100" s="123"/>
      <c r="H100" s="123"/>
      <c r="I100" s="123"/>
      <c r="J100" s="123"/>
      <c r="K100" s="123"/>
      <c r="L100" s="123"/>
      <c r="M100" s="123"/>
      <c r="N100" s="123"/>
      <c r="O100" s="126"/>
      <c r="P100" s="124"/>
      <c r="Q100" s="124"/>
      <c r="R100" s="124"/>
      <c r="S100" s="128"/>
      <c r="T100" s="128"/>
      <c r="U100" s="128"/>
      <c r="V100" s="128"/>
      <c r="W100" s="9"/>
      <c r="X100" s="30"/>
      <c r="Y100" s="30"/>
      <c r="AB100" s="1"/>
      <c r="AC100" s="1"/>
      <c r="AD100" s="1"/>
      <c r="AE100" s="1"/>
      <c r="AF100" s="1"/>
    </row>
    <row r="101" spans="2:32">
      <c r="B101" s="1"/>
      <c r="C101" s="1"/>
      <c r="E101" s="123"/>
      <c r="F101" s="123"/>
      <c r="G101" s="123"/>
      <c r="H101" s="123"/>
      <c r="I101" s="123"/>
      <c r="J101" s="123"/>
      <c r="K101" s="123"/>
      <c r="L101" s="123"/>
      <c r="M101" s="123"/>
      <c r="N101" s="123"/>
      <c r="O101" s="126"/>
      <c r="P101" s="124"/>
      <c r="Q101" s="124"/>
      <c r="R101" s="124"/>
      <c r="S101" s="128"/>
      <c r="T101" s="128"/>
      <c r="U101" s="128"/>
      <c r="V101" s="128"/>
      <c r="W101" s="9"/>
      <c r="X101" s="30"/>
      <c r="Y101" s="30"/>
      <c r="AB101" s="1"/>
      <c r="AC101" s="1"/>
      <c r="AD101" s="1"/>
      <c r="AE101" s="1"/>
      <c r="AF101" s="1"/>
    </row>
    <row r="102" spans="2:32">
      <c r="B102" s="1"/>
      <c r="C102" s="1"/>
      <c r="E102" s="123"/>
      <c r="F102" s="123"/>
      <c r="G102" s="123"/>
      <c r="H102" s="123"/>
      <c r="I102" s="123"/>
      <c r="J102" s="123"/>
      <c r="K102" s="123"/>
      <c r="L102" s="123"/>
      <c r="M102" s="123"/>
      <c r="N102" s="123"/>
      <c r="O102" s="126"/>
      <c r="P102" s="124"/>
      <c r="Q102" s="124"/>
      <c r="R102" s="124"/>
      <c r="S102" s="128"/>
      <c r="T102" s="128"/>
      <c r="U102" s="128"/>
      <c r="V102" s="128"/>
      <c r="W102" s="9"/>
      <c r="X102" s="30"/>
      <c r="Y102" s="30"/>
      <c r="AB102" s="1"/>
      <c r="AC102" s="1"/>
      <c r="AD102" s="1"/>
      <c r="AE102" s="1"/>
      <c r="AF102" s="1"/>
    </row>
    <row r="103" spans="2:32">
      <c r="B103" s="1"/>
      <c r="C103" s="1"/>
      <c r="E103" s="123"/>
      <c r="F103" s="123"/>
      <c r="G103" s="123"/>
      <c r="H103" s="123"/>
      <c r="I103" s="123"/>
      <c r="J103" s="123"/>
      <c r="K103" s="123"/>
      <c r="L103" s="123"/>
      <c r="M103" s="123"/>
      <c r="N103" s="123"/>
      <c r="O103" s="126"/>
      <c r="P103" s="124"/>
      <c r="Q103" s="124"/>
      <c r="R103" s="124"/>
      <c r="S103" s="128"/>
      <c r="T103" s="128"/>
      <c r="U103" s="128"/>
      <c r="V103" s="128"/>
      <c r="W103" s="9"/>
      <c r="X103" s="30"/>
      <c r="Y103" s="30"/>
      <c r="AB103" s="1"/>
      <c r="AC103" s="1"/>
      <c r="AD103" s="1"/>
      <c r="AE103" s="1"/>
      <c r="AF103" s="1"/>
    </row>
    <row r="104" spans="2:32">
      <c r="B104" s="1"/>
      <c r="C104" s="1"/>
      <c r="E104" s="123"/>
      <c r="F104" s="123"/>
      <c r="G104" s="123"/>
      <c r="H104" s="123"/>
      <c r="I104" s="123"/>
      <c r="J104" s="123"/>
      <c r="K104" s="123"/>
      <c r="L104" s="123"/>
      <c r="M104" s="123"/>
      <c r="N104" s="123"/>
      <c r="O104" s="126"/>
      <c r="P104" s="124"/>
      <c r="Q104" s="124"/>
      <c r="R104" s="124"/>
      <c r="S104" s="128"/>
      <c r="T104" s="128"/>
      <c r="U104" s="128"/>
      <c r="V104" s="128"/>
      <c r="W104" s="9"/>
      <c r="X104" s="30"/>
      <c r="Y104" s="30"/>
      <c r="AB104" s="1"/>
      <c r="AC104" s="1"/>
      <c r="AD104" s="1"/>
      <c r="AE104" s="1"/>
      <c r="AF104" s="1"/>
    </row>
    <row r="105" spans="2:32">
      <c r="B105" s="1"/>
      <c r="C105" s="1"/>
      <c r="E105" s="123"/>
      <c r="F105" s="123"/>
      <c r="G105" s="123"/>
      <c r="H105" s="123"/>
      <c r="I105" s="123"/>
      <c r="J105" s="123"/>
      <c r="K105" s="123"/>
      <c r="L105" s="123"/>
      <c r="M105" s="123"/>
      <c r="N105" s="123"/>
      <c r="O105" s="126"/>
      <c r="P105" s="124"/>
      <c r="Q105" s="124"/>
      <c r="R105" s="124"/>
      <c r="S105" s="128"/>
      <c r="T105" s="128"/>
      <c r="U105" s="128"/>
      <c r="V105" s="128"/>
      <c r="W105" s="9"/>
      <c r="X105" s="30"/>
      <c r="Y105" s="30"/>
      <c r="AB105" s="1"/>
      <c r="AC105" s="1"/>
      <c r="AD105" s="1"/>
      <c r="AE105" s="1"/>
      <c r="AF105" s="1"/>
    </row>
    <row r="106" spans="2:32">
      <c r="B106" s="1"/>
      <c r="C106" s="1"/>
      <c r="E106" s="123"/>
      <c r="F106" s="123"/>
      <c r="G106" s="123"/>
      <c r="H106" s="123"/>
      <c r="I106" s="123"/>
      <c r="J106" s="123"/>
      <c r="K106" s="123"/>
      <c r="L106" s="123"/>
      <c r="M106" s="123"/>
      <c r="N106" s="123"/>
      <c r="O106" s="126"/>
      <c r="P106" s="124"/>
      <c r="Q106" s="124"/>
      <c r="R106" s="124"/>
      <c r="S106" s="128"/>
      <c r="T106" s="128"/>
      <c r="U106" s="128"/>
      <c r="V106" s="128"/>
      <c r="W106" s="9"/>
      <c r="X106" s="30"/>
      <c r="Y106" s="30"/>
      <c r="AB106" s="1"/>
      <c r="AC106" s="1"/>
      <c r="AD106" s="1"/>
      <c r="AE106" s="1"/>
      <c r="AF106" s="1"/>
    </row>
    <row r="107" spans="2:32">
      <c r="B107" s="1"/>
      <c r="C107" s="1"/>
      <c r="E107" s="123"/>
      <c r="F107" s="123"/>
      <c r="G107" s="123"/>
      <c r="H107" s="123"/>
      <c r="I107" s="123"/>
      <c r="J107" s="123"/>
      <c r="K107" s="123"/>
      <c r="L107" s="123"/>
      <c r="M107" s="123"/>
      <c r="N107" s="123"/>
      <c r="O107" s="126"/>
      <c r="P107" s="124"/>
      <c r="Q107" s="124"/>
      <c r="R107" s="124"/>
      <c r="S107" s="128"/>
      <c r="T107" s="128"/>
      <c r="U107" s="128"/>
      <c r="V107" s="128"/>
      <c r="W107" s="9"/>
      <c r="X107" s="30"/>
      <c r="Y107" s="30"/>
      <c r="AB107" s="1"/>
      <c r="AC107" s="1"/>
      <c r="AD107" s="1"/>
      <c r="AE107" s="1"/>
      <c r="AF107" s="1"/>
    </row>
    <row r="108" spans="2:32">
      <c r="B108" s="1"/>
      <c r="C108" s="1"/>
      <c r="E108" s="123"/>
      <c r="F108" s="123"/>
      <c r="G108" s="123"/>
      <c r="H108" s="123"/>
      <c r="I108" s="123"/>
      <c r="J108" s="123"/>
      <c r="K108" s="123"/>
      <c r="L108" s="123"/>
      <c r="M108" s="123"/>
      <c r="N108" s="123"/>
      <c r="O108" s="126"/>
      <c r="P108" s="124"/>
      <c r="Q108" s="124"/>
      <c r="R108" s="124"/>
      <c r="S108" s="128"/>
      <c r="T108" s="128"/>
      <c r="U108" s="128"/>
      <c r="V108" s="128"/>
      <c r="W108" s="9"/>
      <c r="X108" s="30"/>
      <c r="Y108" s="30"/>
      <c r="AB108" s="1"/>
      <c r="AC108" s="1"/>
      <c r="AD108" s="1"/>
      <c r="AE108" s="1"/>
      <c r="AF108" s="1"/>
    </row>
    <row r="109" spans="2:32">
      <c r="B109" s="1"/>
      <c r="C109" s="1"/>
      <c r="E109" s="123"/>
      <c r="F109" s="123"/>
      <c r="G109" s="123"/>
      <c r="H109" s="123"/>
      <c r="I109" s="123"/>
      <c r="J109" s="123"/>
      <c r="K109" s="123"/>
      <c r="L109" s="123"/>
      <c r="M109" s="123"/>
      <c r="N109" s="123"/>
      <c r="O109" s="126"/>
      <c r="P109" s="124"/>
      <c r="Q109" s="124"/>
      <c r="R109" s="124"/>
      <c r="S109" s="128"/>
      <c r="T109" s="128"/>
      <c r="U109" s="128"/>
      <c r="V109" s="128"/>
      <c r="W109" s="9"/>
      <c r="X109" s="30"/>
      <c r="Y109" s="30"/>
      <c r="AB109" s="1"/>
      <c r="AC109" s="1"/>
      <c r="AD109" s="1"/>
      <c r="AE109" s="1"/>
      <c r="AF109" s="1"/>
    </row>
    <row r="110" spans="2:32">
      <c r="B110" s="1"/>
      <c r="C110" s="1"/>
      <c r="E110" s="123"/>
      <c r="F110" s="123"/>
      <c r="G110" s="123"/>
      <c r="H110" s="123"/>
      <c r="I110" s="123"/>
      <c r="J110" s="123"/>
      <c r="K110" s="123"/>
      <c r="L110" s="123"/>
      <c r="M110" s="123"/>
      <c r="N110" s="123"/>
      <c r="O110" s="126"/>
      <c r="P110" s="124"/>
      <c r="Q110" s="124"/>
      <c r="R110" s="124"/>
      <c r="S110" s="128"/>
      <c r="T110" s="128"/>
      <c r="U110" s="128"/>
      <c r="V110" s="128"/>
      <c r="W110" s="9"/>
      <c r="X110" s="30"/>
      <c r="Y110" s="30"/>
      <c r="AB110" s="1"/>
      <c r="AC110" s="1"/>
      <c r="AD110" s="1"/>
      <c r="AE110" s="1"/>
      <c r="AF110" s="1"/>
    </row>
    <row r="111" spans="2:32">
      <c r="B111" s="1"/>
      <c r="C111" s="1"/>
      <c r="E111" s="123"/>
      <c r="F111" s="123"/>
      <c r="G111" s="123"/>
      <c r="H111" s="123"/>
      <c r="I111" s="123"/>
      <c r="J111" s="123"/>
      <c r="K111" s="123"/>
      <c r="L111" s="123"/>
      <c r="M111" s="123"/>
      <c r="N111" s="123"/>
      <c r="O111" s="126"/>
      <c r="P111" s="124"/>
      <c r="Q111" s="124"/>
      <c r="R111" s="124"/>
      <c r="S111" s="128"/>
      <c r="T111" s="128"/>
      <c r="U111" s="128"/>
      <c r="V111" s="128"/>
      <c r="W111" s="9"/>
      <c r="X111" s="30"/>
      <c r="Y111" s="30"/>
      <c r="AB111" s="1"/>
      <c r="AC111" s="1"/>
      <c r="AD111" s="1"/>
      <c r="AE111" s="1"/>
      <c r="AF111" s="1"/>
    </row>
    <row r="112" spans="2:32">
      <c r="B112" s="1"/>
      <c r="C112" s="1"/>
      <c r="E112" s="123"/>
      <c r="F112" s="123"/>
      <c r="G112" s="123"/>
      <c r="H112" s="123"/>
      <c r="I112" s="123"/>
      <c r="J112" s="123"/>
      <c r="K112" s="123"/>
      <c r="L112" s="123"/>
      <c r="M112" s="123"/>
      <c r="N112" s="123"/>
      <c r="O112" s="126"/>
      <c r="P112" s="124"/>
      <c r="Q112" s="124"/>
      <c r="R112" s="124"/>
      <c r="S112" s="128"/>
      <c r="T112" s="128"/>
      <c r="U112" s="128"/>
      <c r="V112" s="128"/>
      <c r="W112" s="9"/>
      <c r="X112" s="30"/>
      <c r="Y112" s="30"/>
      <c r="AB112" s="1"/>
      <c r="AC112" s="1"/>
      <c r="AD112" s="1"/>
      <c r="AE112" s="1"/>
      <c r="AF112" s="1"/>
    </row>
    <row r="113" spans="2:32">
      <c r="B113" s="1"/>
      <c r="C113" s="1"/>
      <c r="E113" s="123"/>
      <c r="F113" s="123"/>
      <c r="G113" s="123"/>
      <c r="H113" s="123"/>
      <c r="I113" s="123"/>
      <c r="J113" s="123"/>
      <c r="K113" s="123"/>
      <c r="L113" s="123"/>
      <c r="M113" s="123"/>
      <c r="N113" s="123"/>
      <c r="O113" s="126"/>
      <c r="P113" s="124"/>
      <c r="Q113" s="124"/>
      <c r="R113" s="124"/>
      <c r="S113" s="128"/>
      <c r="T113" s="128"/>
      <c r="U113" s="128"/>
      <c r="V113" s="128"/>
      <c r="W113" s="9"/>
      <c r="X113" s="30"/>
      <c r="Y113" s="30"/>
      <c r="AB113" s="1"/>
      <c r="AC113" s="1"/>
      <c r="AD113" s="1"/>
      <c r="AE113" s="1"/>
      <c r="AF113" s="1"/>
    </row>
    <row r="114" spans="2:32">
      <c r="B114" s="1"/>
      <c r="C114" s="1"/>
      <c r="E114" s="123"/>
      <c r="F114" s="123"/>
      <c r="G114" s="123"/>
      <c r="H114" s="123"/>
      <c r="I114" s="123"/>
      <c r="J114" s="123"/>
      <c r="K114" s="123"/>
      <c r="L114" s="123"/>
      <c r="M114" s="123"/>
      <c r="N114" s="123"/>
      <c r="O114" s="126"/>
      <c r="P114" s="124"/>
      <c r="Q114" s="124"/>
      <c r="R114" s="124"/>
      <c r="S114" s="128"/>
      <c r="T114" s="128"/>
      <c r="U114" s="128"/>
      <c r="V114" s="128"/>
      <c r="W114" s="9"/>
      <c r="X114" s="30"/>
      <c r="Y114" s="30"/>
      <c r="AB114" s="1"/>
      <c r="AC114" s="1"/>
      <c r="AD114" s="1"/>
      <c r="AE114" s="1"/>
      <c r="AF114" s="1"/>
    </row>
    <row r="115" spans="2:32">
      <c r="B115" s="1"/>
      <c r="C115" s="1"/>
      <c r="E115" s="123"/>
      <c r="F115" s="123"/>
      <c r="G115" s="123"/>
      <c r="H115" s="123"/>
      <c r="I115" s="123"/>
      <c r="J115" s="123"/>
      <c r="K115" s="123"/>
      <c r="L115" s="123"/>
      <c r="M115" s="123"/>
      <c r="N115" s="123"/>
      <c r="O115" s="126"/>
      <c r="P115" s="124"/>
      <c r="Q115" s="124"/>
      <c r="R115" s="124"/>
      <c r="S115" s="128"/>
      <c r="T115" s="128"/>
      <c r="U115" s="128"/>
      <c r="V115" s="128"/>
      <c r="W115" s="9"/>
      <c r="X115" s="30"/>
      <c r="Y115" s="30"/>
      <c r="AB115" s="1"/>
      <c r="AC115" s="1"/>
      <c r="AD115" s="1"/>
      <c r="AE115" s="1"/>
      <c r="AF115" s="1"/>
    </row>
    <row r="116" spans="2:32">
      <c r="B116" s="1"/>
      <c r="C116" s="1"/>
      <c r="E116" s="123"/>
      <c r="F116" s="123"/>
      <c r="G116" s="123"/>
      <c r="H116" s="123"/>
      <c r="I116" s="123"/>
      <c r="J116" s="123"/>
      <c r="K116" s="123"/>
      <c r="L116" s="123"/>
      <c r="M116" s="123"/>
      <c r="N116" s="123"/>
      <c r="O116" s="126"/>
      <c r="P116" s="124"/>
      <c r="Q116" s="124"/>
      <c r="R116" s="124"/>
      <c r="S116" s="128"/>
      <c r="T116" s="128"/>
      <c r="U116" s="128"/>
      <c r="V116" s="128"/>
      <c r="W116" s="9"/>
      <c r="X116" s="30"/>
      <c r="Y116" s="30"/>
      <c r="AB116" s="1"/>
      <c r="AC116" s="1"/>
      <c r="AD116" s="1"/>
      <c r="AE116" s="1"/>
      <c r="AF116" s="1"/>
    </row>
    <row r="117" spans="2:32">
      <c r="B117" s="1"/>
      <c r="C117" s="1"/>
      <c r="E117" s="123"/>
      <c r="F117" s="123"/>
      <c r="G117" s="123"/>
      <c r="H117" s="123"/>
      <c r="I117" s="123"/>
      <c r="J117" s="123"/>
      <c r="K117" s="123"/>
      <c r="L117" s="123"/>
      <c r="M117" s="123"/>
      <c r="N117" s="123"/>
      <c r="O117" s="126"/>
      <c r="P117" s="124"/>
      <c r="Q117" s="124"/>
      <c r="R117" s="124"/>
      <c r="S117" s="128"/>
      <c r="T117" s="128"/>
      <c r="U117" s="128"/>
      <c r="V117" s="128"/>
      <c r="W117" s="9"/>
      <c r="X117" s="30"/>
      <c r="Y117" s="30"/>
      <c r="AB117" s="1"/>
      <c r="AC117" s="1"/>
      <c r="AD117" s="1"/>
      <c r="AE117" s="1"/>
      <c r="AF117" s="1"/>
    </row>
    <row r="118" spans="2:32">
      <c r="B118" s="1"/>
      <c r="C118" s="1"/>
      <c r="E118" s="123"/>
      <c r="F118" s="123"/>
      <c r="G118" s="123"/>
      <c r="H118" s="123"/>
      <c r="I118" s="123"/>
      <c r="J118" s="123"/>
      <c r="K118" s="123"/>
      <c r="L118" s="123"/>
      <c r="M118" s="123"/>
      <c r="N118" s="123"/>
      <c r="O118" s="126"/>
      <c r="P118" s="124"/>
      <c r="Q118" s="124"/>
      <c r="R118" s="124"/>
      <c r="S118" s="128"/>
      <c r="T118" s="128"/>
      <c r="U118" s="128"/>
      <c r="V118" s="128"/>
      <c r="W118" s="9"/>
      <c r="X118" s="30"/>
      <c r="Y118" s="30"/>
      <c r="AB118" s="1"/>
      <c r="AC118" s="1"/>
      <c r="AD118" s="1"/>
      <c r="AE118" s="1"/>
      <c r="AF118" s="1"/>
    </row>
    <row r="119" spans="2:32">
      <c r="B119" s="1"/>
      <c r="C119" s="1"/>
      <c r="E119" s="123"/>
      <c r="F119" s="123"/>
      <c r="G119" s="123"/>
      <c r="H119" s="123"/>
      <c r="I119" s="123"/>
      <c r="J119" s="123"/>
      <c r="K119" s="123"/>
      <c r="L119" s="123"/>
      <c r="M119" s="123"/>
      <c r="N119" s="123"/>
      <c r="O119" s="126"/>
      <c r="P119" s="124"/>
      <c r="Q119" s="124"/>
      <c r="R119" s="124"/>
      <c r="S119" s="128"/>
      <c r="T119" s="128"/>
      <c r="U119" s="128"/>
      <c r="V119" s="128"/>
      <c r="W119" s="9"/>
      <c r="X119" s="30"/>
      <c r="Y119" s="30"/>
      <c r="AB119" s="1"/>
      <c r="AC119" s="1"/>
      <c r="AD119" s="1"/>
      <c r="AE119" s="1"/>
      <c r="AF119" s="1"/>
    </row>
    <row r="120" spans="2:32">
      <c r="B120" s="1"/>
      <c r="C120" s="1"/>
      <c r="E120" s="123"/>
      <c r="F120" s="123"/>
      <c r="G120" s="123"/>
      <c r="H120" s="123"/>
      <c r="I120" s="123"/>
      <c r="J120" s="123"/>
      <c r="K120" s="123"/>
      <c r="L120" s="123"/>
      <c r="M120" s="123"/>
      <c r="N120" s="123"/>
      <c r="O120" s="126"/>
      <c r="P120" s="124"/>
      <c r="Q120" s="124"/>
      <c r="R120" s="124"/>
      <c r="S120" s="128"/>
      <c r="T120" s="128"/>
      <c r="U120" s="128"/>
      <c r="V120" s="128"/>
      <c r="W120" s="9"/>
      <c r="X120" s="30"/>
      <c r="Y120" s="30"/>
      <c r="AB120" s="1"/>
      <c r="AC120" s="1"/>
      <c r="AD120" s="1"/>
      <c r="AE120" s="1"/>
      <c r="AF120" s="1"/>
    </row>
    <row r="121" spans="2:32">
      <c r="B121" s="1"/>
      <c r="C121" s="1"/>
      <c r="E121" s="123"/>
      <c r="F121" s="123"/>
      <c r="G121" s="123"/>
      <c r="H121" s="123"/>
      <c r="I121" s="123"/>
      <c r="J121" s="123"/>
      <c r="K121" s="123"/>
      <c r="L121" s="123"/>
      <c r="M121" s="123"/>
      <c r="N121" s="123"/>
      <c r="O121" s="126"/>
      <c r="P121" s="124"/>
      <c r="Q121" s="124"/>
      <c r="R121" s="124"/>
      <c r="S121" s="128"/>
      <c r="T121" s="128"/>
      <c r="U121" s="128"/>
      <c r="V121" s="128"/>
      <c r="W121" s="9"/>
      <c r="X121" s="30"/>
      <c r="Y121" s="30"/>
      <c r="AB121" s="1"/>
      <c r="AC121" s="1"/>
      <c r="AD121" s="1"/>
      <c r="AE121" s="1"/>
      <c r="AF121" s="1"/>
    </row>
    <row r="122" spans="2:32">
      <c r="B122" s="1"/>
      <c r="C122" s="1"/>
      <c r="E122" s="123"/>
      <c r="F122" s="123"/>
      <c r="G122" s="123"/>
      <c r="H122" s="123"/>
      <c r="I122" s="123"/>
      <c r="J122" s="123"/>
      <c r="K122" s="123"/>
      <c r="L122" s="123"/>
      <c r="M122" s="123"/>
      <c r="N122" s="123"/>
      <c r="O122" s="126"/>
      <c r="P122" s="124"/>
      <c r="Q122" s="124"/>
      <c r="R122" s="124"/>
      <c r="S122" s="128"/>
      <c r="T122" s="128"/>
      <c r="U122" s="128"/>
      <c r="V122" s="128"/>
      <c r="W122" s="9"/>
      <c r="X122" s="30"/>
      <c r="Y122" s="30"/>
      <c r="AB122" s="1"/>
      <c r="AC122" s="1"/>
      <c r="AD122" s="1"/>
      <c r="AE122" s="1"/>
      <c r="AF122" s="1"/>
    </row>
    <row r="123" spans="2:32">
      <c r="B123" s="1"/>
      <c r="C123" s="1"/>
      <c r="E123" s="123"/>
      <c r="F123" s="123"/>
      <c r="G123" s="123"/>
      <c r="H123" s="123"/>
      <c r="I123" s="123"/>
      <c r="J123" s="123"/>
      <c r="K123" s="123"/>
      <c r="L123" s="123"/>
      <c r="M123" s="123"/>
      <c r="N123" s="123"/>
      <c r="O123" s="126"/>
      <c r="P123" s="124"/>
      <c r="Q123" s="124"/>
      <c r="R123" s="124"/>
      <c r="S123" s="128"/>
      <c r="T123" s="128"/>
      <c r="U123" s="128"/>
      <c r="V123" s="128"/>
      <c r="W123" s="9"/>
      <c r="X123" s="30"/>
      <c r="Y123" s="30"/>
      <c r="AB123" s="1"/>
      <c r="AC123" s="1"/>
      <c r="AD123" s="1"/>
      <c r="AE123" s="1"/>
      <c r="AF123" s="1"/>
    </row>
    <row r="124" spans="2:32">
      <c r="B124" s="1"/>
      <c r="C124" s="1"/>
      <c r="E124" s="123"/>
      <c r="F124" s="123"/>
      <c r="G124" s="123"/>
      <c r="H124" s="123"/>
      <c r="I124" s="123"/>
      <c r="J124" s="123"/>
      <c r="K124" s="123"/>
      <c r="L124" s="123"/>
      <c r="M124" s="123"/>
      <c r="N124" s="123"/>
      <c r="O124" s="126"/>
      <c r="P124" s="124"/>
      <c r="Q124" s="124"/>
      <c r="R124" s="124"/>
      <c r="S124" s="128"/>
      <c r="T124" s="128"/>
      <c r="U124" s="128"/>
      <c r="V124" s="128"/>
      <c r="W124" s="9"/>
      <c r="X124" s="30"/>
      <c r="Y124" s="30"/>
      <c r="AB124" s="1"/>
      <c r="AC124" s="1"/>
      <c r="AD124" s="1"/>
      <c r="AE124" s="1"/>
      <c r="AF124" s="1"/>
    </row>
    <row r="125" spans="2:32">
      <c r="B125" s="1"/>
      <c r="C125" s="1"/>
      <c r="E125" s="123"/>
      <c r="F125" s="123"/>
      <c r="G125" s="123"/>
      <c r="H125" s="123"/>
      <c r="I125" s="123"/>
      <c r="J125" s="123"/>
      <c r="K125" s="123"/>
      <c r="L125" s="123"/>
      <c r="M125" s="123"/>
      <c r="N125" s="123"/>
      <c r="O125" s="126"/>
      <c r="P125" s="124"/>
      <c r="Q125" s="124"/>
      <c r="R125" s="124"/>
      <c r="S125" s="128"/>
      <c r="T125" s="128"/>
      <c r="U125" s="128"/>
      <c r="V125" s="128"/>
      <c r="W125" s="9"/>
      <c r="X125" s="30"/>
      <c r="Y125" s="30"/>
      <c r="AB125" s="1"/>
      <c r="AC125" s="1"/>
      <c r="AD125" s="1"/>
      <c r="AE125" s="1"/>
      <c r="AF125" s="1"/>
    </row>
    <row r="126" spans="2:32">
      <c r="B126" s="1"/>
      <c r="C126" s="1"/>
      <c r="E126" s="123"/>
      <c r="F126" s="123"/>
      <c r="G126" s="123"/>
      <c r="H126" s="123"/>
      <c r="I126" s="123"/>
      <c r="J126" s="123"/>
      <c r="K126" s="123"/>
      <c r="L126" s="123"/>
      <c r="M126" s="123"/>
      <c r="N126" s="123"/>
      <c r="O126" s="126"/>
      <c r="P126" s="124"/>
      <c r="Q126" s="124"/>
      <c r="R126" s="124"/>
      <c r="S126" s="128"/>
      <c r="T126" s="128"/>
      <c r="U126" s="128"/>
      <c r="V126" s="128"/>
      <c r="W126" s="9"/>
      <c r="X126" s="30"/>
      <c r="Y126" s="30"/>
      <c r="AB126" s="1"/>
      <c r="AC126" s="1"/>
      <c r="AD126" s="1"/>
      <c r="AE126" s="1"/>
      <c r="AF126" s="1"/>
    </row>
    <row r="127" spans="2:32">
      <c r="B127" s="1"/>
      <c r="C127" s="1"/>
      <c r="E127" s="123"/>
      <c r="F127" s="123"/>
      <c r="G127" s="123"/>
      <c r="H127" s="123"/>
      <c r="I127" s="123"/>
      <c r="J127" s="123"/>
      <c r="K127" s="123"/>
      <c r="L127" s="123"/>
      <c r="M127" s="123"/>
      <c r="N127" s="123"/>
      <c r="O127" s="126"/>
      <c r="P127" s="124"/>
      <c r="Q127" s="124"/>
      <c r="R127" s="124"/>
      <c r="S127" s="128"/>
      <c r="T127" s="128"/>
      <c r="U127" s="128"/>
      <c r="V127" s="128"/>
      <c r="W127" s="9"/>
      <c r="X127" s="30"/>
      <c r="Y127" s="30"/>
      <c r="AB127" s="1"/>
      <c r="AC127" s="1"/>
      <c r="AD127" s="1"/>
      <c r="AE127" s="1"/>
      <c r="AF127" s="1"/>
    </row>
    <row r="128" spans="2:32">
      <c r="B128" s="1"/>
      <c r="C128" s="1"/>
      <c r="E128" s="123"/>
      <c r="F128" s="123"/>
      <c r="G128" s="123"/>
      <c r="H128" s="123"/>
      <c r="I128" s="123"/>
      <c r="J128" s="123"/>
      <c r="K128" s="123"/>
      <c r="L128" s="123"/>
      <c r="M128" s="123"/>
      <c r="N128" s="123"/>
      <c r="O128" s="126"/>
      <c r="P128" s="124"/>
      <c r="Q128" s="124"/>
      <c r="R128" s="124"/>
      <c r="S128" s="128"/>
      <c r="T128" s="128"/>
      <c r="U128" s="128"/>
      <c r="V128" s="128"/>
      <c r="W128" s="9"/>
      <c r="X128" s="30"/>
      <c r="Y128" s="30"/>
      <c r="AB128" s="1"/>
      <c r="AC128" s="1"/>
      <c r="AD128" s="1"/>
      <c r="AE128" s="1"/>
      <c r="AF128" s="1"/>
    </row>
    <row r="129" spans="1:256">
      <c r="B129" s="1"/>
      <c r="C129" s="1"/>
      <c r="E129" s="123"/>
      <c r="F129" s="123"/>
      <c r="G129" s="123"/>
      <c r="H129" s="123"/>
      <c r="I129" s="123"/>
      <c r="J129" s="123"/>
      <c r="K129" s="123"/>
      <c r="L129" s="123"/>
      <c r="M129" s="123"/>
      <c r="N129" s="123"/>
      <c r="O129" s="126"/>
      <c r="P129" s="124"/>
      <c r="Q129" s="124"/>
      <c r="R129" s="124"/>
      <c r="S129" s="128"/>
      <c r="T129" s="128"/>
      <c r="U129" s="128"/>
      <c r="V129" s="128"/>
      <c r="W129" s="9"/>
      <c r="X129" s="30"/>
      <c r="Y129" s="30"/>
      <c r="AB129" s="1"/>
      <c r="AC129" s="1"/>
      <c r="AD129" s="1"/>
      <c r="AE129" s="1"/>
      <c r="AF129" s="1"/>
    </row>
    <row r="130" spans="1:256">
      <c r="B130" s="1"/>
      <c r="C130" s="1"/>
      <c r="E130" s="123"/>
      <c r="F130" s="123"/>
      <c r="G130" s="123"/>
      <c r="H130" s="123"/>
      <c r="I130" s="123"/>
      <c r="J130" s="123"/>
      <c r="K130" s="123"/>
      <c r="L130" s="123"/>
      <c r="M130" s="123"/>
      <c r="N130" s="123"/>
      <c r="O130" s="126"/>
      <c r="P130" s="124"/>
      <c r="Q130" s="124"/>
      <c r="R130" s="124"/>
      <c r="S130" s="128"/>
      <c r="T130" s="128"/>
      <c r="U130" s="128"/>
      <c r="V130" s="128"/>
      <c r="W130" s="9"/>
      <c r="X130" s="30"/>
      <c r="Y130" s="30"/>
      <c r="AB130" s="1"/>
      <c r="AC130" s="1"/>
      <c r="AD130" s="1"/>
      <c r="AE130" s="1"/>
      <c r="AF130" s="1"/>
    </row>
    <row r="131" spans="1:256">
      <c r="B131" s="1"/>
      <c r="C131" s="1"/>
      <c r="E131" s="123"/>
      <c r="F131" s="123"/>
      <c r="G131" s="123"/>
      <c r="H131" s="123"/>
      <c r="I131" s="123"/>
      <c r="J131" s="123"/>
      <c r="K131" s="123"/>
      <c r="L131" s="123"/>
      <c r="M131" s="123"/>
      <c r="N131" s="123"/>
      <c r="O131" s="126"/>
      <c r="P131" s="124"/>
      <c r="Q131" s="124"/>
      <c r="R131" s="124"/>
      <c r="S131" s="128"/>
      <c r="T131" s="128"/>
      <c r="U131" s="128"/>
      <c r="V131" s="128"/>
      <c r="W131" s="9"/>
      <c r="X131" s="30"/>
      <c r="Y131" s="30"/>
      <c r="AB131" s="1"/>
      <c r="AC131" s="1"/>
      <c r="AD131" s="1"/>
      <c r="AE131" s="1"/>
      <c r="AF131" s="1"/>
    </row>
    <row r="132" spans="1:256">
      <c r="B132" s="1"/>
      <c r="C132" s="1"/>
      <c r="E132" s="123"/>
      <c r="F132" s="123"/>
      <c r="G132" s="123"/>
      <c r="H132" s="123"/>
      <c r="I132" s="123"/>
      <c r="J132" s="123"/>
      <c r="K132" s="123"/>
      <c r="L132" s="123"/>
      <c r="M132" s="123"/>
      <c r="N132" s="123"/>
      <c r="O132" s="126"/>
      <c r="P132" s="124"/>
      <c r="Q132" s="124"/>
      <c r="R132" s="124"/>
      <c r="S132" s="128"/>
      <c r="T132" s="128"/>
      <c r="U132" s="128"/>
      <c r="V132" s="128"/>
      <c r="W132" s="9"/>
      <c r="X132" s="30"/>
      <c r="Y132" s="30"/>
      <c r="AB132" s="1"/>
      <c r="AC132" s="1"/>
      <c r="AD132" s="1"/>
      <c r="AE132" s="1"/>
      <c r="AF132" s="1"/>
    </row>
    <row r="133" spans="1:256">
      <c r="B133" s="1"/>
      <c r="C133" s="1"/>
      <c r="E133" s="123"/>
      <c r="F133" s="123"/>
      <c r="G133" s="123"/>
      <c r="H133" s="123"/>
      <c r="I133" s="123"/>
      <c r="J133" s="123"/>
      <c r="K133" s="123"/>
      <c r="L133" s="123"/>
      <c r="M133" s="123"/>
      <c r="N133" s="123"/>
      <c r="O133" s="126"/>
      <c r="P133" s="124"/>
      <c r="Q133" s="124"/>
      <c r="R133" s="124"/>
      <c r="S133" s="128"/>
      <c r="T133" s="128"/>
      <c r="U133" s="128"/>
      <c r="V133" s="128"/>
      <c r="W133" s="9"/>
      <c r="X133" s="30"/>
      <c r="Y133" s="30"/>
      <c r="AB133" s="1"/>
      <c r="AC133" s="1"/>
      <c r="AD133" s="1"/>
      <c r="AE133" s="1"/>
      <c r="AF133" s="1"/>
    </row>
    <row r="134" spans="1:256">
      <c r="B134" s="1"/>
      <c r="C134" s="1"/>
      <c r="E134" s="123"/>
      <c r="F134" s="123"/>
      <c r="G134" s="123"/>
      <c r="H134" s="123"/>
      <c r="I134" s="123"/>
      <c r="J134" s="123"/>
      <c r="K134" s="123"/>
      <c r="L134" s="123"/>
      <c r="M134" s="123"/>
      <c r="N134" s="123"/>
      <c r="O134" s="126"/>
      <c r="P134" s="124"/>
      <c r="Q134" s="124"/>
      <c r="R134" s="124"/>
      <c r="S134" s="128"/>
      <c r="T134" s="128"/>
      <c r="U134" s="128"/>
      <c r="V134" s="128"/>
      <c r="W134" s="9"/>
      <c r="X134" s="30"/>
      <c r="Y134" s="30"/>
      <c r="AB134" s="1"/>
      <c r="AC134" s="1"/>
      <c r="AD134" s="1"/>
      <c r="AE134" s="1"/>
      <c r="AF134" s="1"/>
    </row>
    <row r="135" spans="1:256">
      <c r="B135" s="1"/>
      <c r="C135" s="1"/>
      <c r="E135" s="123"/>
      <c r="F135" s="123"/>
      <c r="G135" s="123"/>
      <c r="H135" s="123"/>
      <c r="I135" s="123"/>
      <c r="J135" s="123"/>
      <c r="K135" s="123"/>
      <c r="L135" s="123"/>
      <c r="M135" s="123"/>
      <c r="N135" s="123"/>
      <c r="O135" s="126"/>
      <c r="P135" s="124"/>
      <c r="Q135" s="124"/>
      <c r="R135" s="124"/>
      <c r="S135" s="128"/>
      <c r="T135" s="128"/>
      <c r="U135" s="128"/>
      <c r="V135" s="128"/>
      <c r="W135" s="9"/>
      <c r="X135" s="30"/>
      <c r="Y135" s="30"/>
      <c r="AB135" s="1"/>
      <c r="AC135" s="1"/>
      <c r="AD135" s="1"/>
      <c r="AE135" s="1"/>
      <c r="AF135" s="1"/>
    </row>
    <row r="136" spans="1:256">
      <c r="B136" s="1"/>
      <c r="C136" s="1"/>
      <c r="E136" s="123"/>
      <c r="F136" s="123"/>
      <c r="G136" s="123"/>
      <c r="H136" s="123"/>
      <c r="I136" s="123"/>
      <c r="J136" s="123"/>
      <c r="K136" s="123"/>
      <c r="L136" s="123"/>
      <c r="M136" s="123"/>
      <c r="N136" s="123"/>
      <c r="O136" s="126"/>
      <c r="P136" s="124"/>
      <c r="Q136" s="124"/>
      <c r="R136" s="124"/>
      <c r="S136" s="128"/>
      <c r="T136" s="128"/>
      <c r="U136" s="128"/>
      <c r="V136" s="128"/>
      <c r="W136" s="9"/>
      <c r="X136" s="30"/>
      <c r="Y136" s="30"/>
      <c r="AB136" s="1"/>
      <c r="AC136" s="1"/>
      <c r="AD136" s="1"/>
      <c r="AE136" s="1"/>
      <c r="AF136" s="1"/>
    </row>
    <row r="137" spans="1:256">
      <c r="B137" s="1"/>
      <c r="C137" s="1"/>
      <c r="E137" s="123"/>
      <c r="F137" s="123"/>
      <c r="G137" s="123"/>
      <c r="H137" s="123"/>
      <c r="I137" s="123"/>
      <c r="J137" s="123"/>
      <c r="K137" s="123"/>
      <c r="L137" s="123"/>
      <c r="M137" s="123"/>
      <c r="N137" s="123"/>
      <c r="O137" s="126"/>
      <c r="P137" s="124"/>
      <c r="Q137" s="124"/>
      <c r="R137" s="124"/>
      <c r="S137" s="128"/>
      <c r="T137" s="128"/>
      <c r="U137" s="128"/>
      <c r="V137" s="128"/>
      <c r="W137" s="9"/>
      <c r="X137" s="30"/>
      <c r="Y137" s="30"/>
      <c r="AB137" s="1"/>
      <c r="AC137" s="1"/>
      <c r="AD137" s="1"/>
      <c r="AE137" s="1"/>
      <c r="AF137" s="1"/>
    </row>
    <row r="138" spans="1:256">
      <c r="E138" s="123"/>
      <c r="F138" s="123"/>
      <c r="G138" s="123"/>
      <c r="H138" s="123"/>
      <c r="I138" s="123"/>
      <c r="J138" s="123"/>
      <c r="K138" s="123"/>
      <c r="L138" s="123"/>
      <c r="M138" s="123"/>
      <c r="N138" s="123"/>
      <c r="O138" s="126"/>
      <c r="P138" s="124"/>
      <c r="Q138" s="124"/>
      <c r="R138" s="124"/>
      <c r="S138" s="128"/>
      <c r="T138" s="128"/>
      <c r="U138" s="128"/>
      <c r="V138" s="128"/>
      <c r="W138" s="9"/>
      <c r="X138" s="30"/>
      <c r="Y138" s="30"/>
      <c r="AB138" s="1"/>
      <c r="AC138" s="1"/>
      <c r="AD138" s="1"/>
      <c r="AE138" s="1"/>
      <c r="AF138" s="1"/>
    </row>
    <row r="139" spans="1:256">
      <c r="E139" s="123"/>
      <c r="F139" s="123"/>
      <c r="G139" s="123"/>
      <c r="H139" s="123"/>
      <c r="I139" s="123"/>
      <c r="J139" s="123"/>
      <c r="K139" s="123"/>
      <c r="L139" s="123"/>
      <c r="M139" s="123"/>
      <c r="N139" s="123"/>
      <c r="O139" s="126"/>
      <c r="P139" s="124"/>
      <c r="Q139" s="124"/>
      <c r="R139" s="124"/>
      <c r="S139" s="128"/>
      <c r="T139" s="128"/>
      <c r="U139" s="128"/>
      <c r="V139" s="128"/>
      <c r="W139" s="9"/>
      <c r="X139" s="30"/>
      <c r="Y139" s="30"/>
      <c r="AB139" s="1"/>
      <c r="AC139" s="1"/>
      <c r="AD139" s="1"/>
      <c r="AE139" s="1"/>
      <c r="AF139" s="1"/>
    </row>
    <row r="140" spans="1:256">
      <c r="E140" s="123"/>
      <c r="F140" s="123"/>
      <c r="G140" s="123"/>
      <c r="H140" s="123"/>
      <c r="I140" s="123"/>
      <c r="J140" s="123"/>
      <c r="K140" s="123"/>
      <c r="L140" s="123"/>
      <c r="M140" s="123"/>
      <c r="N140" s="123"/>
      <c r="O140" s="126"/>
      <c r="P140" s="124"/>
      <c r="Q140" s="124"/>
      <c r="R140" s="124"/>
      <c r="S140" s="128"/>
      <c r="T140" s="128"/>
      <c r="U140" s="128"/>
      <c r="V140" s="128"/>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44" priority="14" stopIfTrue="1" operator="greaterThanOrEqual">
      <formula>#REF!</formula>
    </cfRule>
  </conditionalFormatting>
  <conditionalFormatting sqref="G60:H65 O60:P65">
    <cfRule type="cellIs" dxfId="43" priority="13" stopIfTrue="1" operator="greaterThanOrEqual">
      <formula>#REF!</formula>
    </cfRule>
  </conditionalFormatting>
  <conditionalFormatting sqref="O65:P65 O60:P61">
    <cfRule type="expression" dxfId="42" priority="12" stopIfTrue="1">
      <formula>#REF!=""</formula>
    </cfRule>
  </conditionalFormatting>
  <conditionalFormatting sqref="O58:P58 O60:P61 G60:H65">
    <cfRule type="expression" dxfId="41" priority="11" stopIfTrue="1">
      <formula>#REF!=""</formula>
    </cfRule>
  </conditionalFormatting>
  <conditionalFormatting sqref="R11:U11">
    <cfRule type="expression" dxfId="40" priority="10" stopIfTrue="1">
      <formula>$J$11=#REF!</formula>
    </cfRule>
  </conditionalFormatting>
  <conditionalFormatting sqref="G60:H65">
    <cfRule type="expression" dxfId="39" priority="9" stopIfTrue="1">
      <formula>#REF!=""</formula>
    </cfRule>
  </conditionalFormatting>
  <conditionalFormatting sqref="G58:H58">
    <cfRule type="expression" dxfId="38" priority="8" stopIfTrue="1">
      <formula>#REF!=""</formula>
    </cfRule>
  </conditionalFormatting>
  <conditionalFormatting sqref="O62:P62">
    <cfRule type="expression" dxfId="37" priority="7" stopIfTrue="1">
      <formula>#REF!=""</formula>
    </cfRule>
  </conditionalFormatting>
  <conditionalFormatting sqref="O62:P62">
    <cfRule type="expression" dxfId="36" priority="6" stopIfTrue="1">
      <formula>#REF!=""</formula>
    </cfRule>
  </conditionalFormatting>
  <conditionalFormatting sqref="O63:P64">
    <cfRule type="expression" dxfId="35" priority="5" stopIfTrue="1">
      <formula>#REF!=""</formula>
    </cfRule>
  </conditionalFormatting>
  <conditionalFormatting sqref="O63:P64">
    <cfRule type="expression" dxfId="34" priority="4" stopIfTrue="1">
      <formula>#REF!=""</formula>
    </cfRule>
  </conditionalFormatting>
  <conditionalFormatting sqref="O65:P65">
    <cfRule type="expression" dxfId="33" priority="3" stopIfTrue="1">
      <formula>#REF!=""</formula>
    </cfRule>
  </conditionalFormatting>
  <conditionalFormatting sqref="G58:H58 O58:P58 O60:P65 G60:H65">
    <cfRule type="expression" dxfId="32" priority="2" stopIfTrue="1">
      <formula>#REF!=""</formula>
    </cfRule>
  </conditionalFormatting>
  <conditionalFormatting sqref="G58:H58 O58:P58 O60:P65 G60:H65">
    <cfRule type="cellIs" dxfId="31"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59"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60"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72"/>
      <c r="E1" s="273"/>
      <c r="F1" s="273"/>
      <c r="G1" s="273"/>
      <c r="H1" s="273"/>
      <c r="I1" s="273"/>
      <c r="T1" s="5"/>
      <c r="U1" s="5" t="s">
        <v>104</v>
      </c>
    </row>
    <row r="2" spans="1:256">
      <c r="D2" s="272"/>
      <c r="E2" s="273"/>
      <c r="F2" s="273"/>
      <c r="G2" s="273"/>
      <c r="H2" s="273"/>
      <c r="I2" s="273"/>
      <c r="T2" s="5"/>
      <c r="U2" s="5"/>
    </row>
    <row r="3" spans="1:256">
      <c r="D3" s="273"/>
      <c r="E3" s="273"/>
      <c r="F3" s="273"/>
      <c r="G3" s="273"/>
      <c r="H3" s="273"/>
      <c r="I3" s="273"/>
      <c r="S3" s="10"/>
      <c r="T3" s="7" t="s">
        <v>105</v>
      </c>
      <c r="U3" s="129"/>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30" t="s">
        <v>163</v>
      </c>
      <c r="U6" s="20"/>
    </row>
    <row r="7" spans="1:256" ht="32.25" customHeight="1">
      <c r="D7" s="9"/>
      <c r="E7" s="323" t="e">
        <f>#REF!</f>
        <v>#REF!</v>
      </c>
      <c r="F7" s="323"/>
      <c r="G7" s="323"/>
      <c r="H7" s="323"/>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75" t="s">
        <v>1</v>
      </c>
      <c r="E9" s="275"/>
      <c r="F9" s="275"/>
      <c r="G9" s="275"/>
      <c r="H9" s="275"/>
      <c r="I9" s="275"/>
      <c r="J9" s="275"/>
      <c r="K9" s="275"/>
      <c r="L9" s="275"/>
      <c r="M9" s="275"/>
      <c r="N9" s="275"/>
      <c r="O9" s="275"/>
      <c r="P9" s="275"/>
      <c r="Q9" s="275"/>
      <c r="R9" s="275"/>
      <c r="S9" s="275"/>
      <c r="T9" s="275"/>
      <c r="U9" s="27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75" t="s">
        <v>2</v>
      </c>
      <c r="E10" s="275"/>
      <c r="F10" s="275"/>
      <c r="G10" s="275"/>
      <c r="H10" s="275"/>
      <c r="I10" s="275"/>
      <c r="J10" s="275"/>
      <c r="K10" s="275"/>
      <c r="L10" s="275"/>
      <c r="M10" s="275"/>
      <c r="N10" s="275"/>
      <c r="O10" s="275"/>
      <c r="P10" s="275"/>
      <c r="Q10" s="275"/>
      <c r="R10" s="275"/>
      <c r="S10" s="275"/>
      <c r="T10" s="275"/>
      <c r="U10" s="275"/>
      <c r="V10" s="21"/>
      <c r="W10" s="21"/>
      <c r="X10" s="131"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c r="I11" s="14" t="s">
        <v>5</v>
      </c>
      <c r="J11" s="270" t="s">
        <v>109</v>
      </c>
      <c r="K11" s="270"/>
      <c r="L11" s="270"/>
      <c r="M11" s="270"/>
      <c r="N11" s="270"/>
      <c r="Q11" s="14"/>
      <c r="R11" s="277"/>
      <c r="S11" s="277"/>
      <c r="T11" s="277"/>
      <c r="U11" s="277"/>
    </row>
    <row r="12" spans="1:256" ht="33.75" customHeight="1">
      <c r="D12" s="279" t="s">
        <v>110</v>
      </c>
      <c r="E12" s="320"/>
      <c r="F12" s="320"/>
      <c r="G12" s="320"/>
      <c r="H12" s="320"/>
      <c r="I12" s="321" t="str">
        <f>X12</f>
        <v>Строительство ВЛИ-0,38 кВ от ВЛИ-0,38 кВ от КТП-10/0,4кВ  (сооруж. по дог. №С8-22-303-77342(125795) от 18.04.2022), ПС №140 "Радищево", в т.ч. ПИР, МО, Солнечногорский р-н, п. Сенеж, СПК "Лесное", уч.217</v>
      </c>
      <c r="J12" s="321"/>
      <c r="K12" s="321"/>
      <c r="L12" s="321"/>
      <c r="M12" s="321"/>
      <c r="N12" s="321"/>
      <c r="O12" s="321"/>
      <c r="P12" s="321"/>
      <c r="Q12" s="321"/>
      <c r="R12" s="321"/>
      <c r="S12" s="321"/>
      <c r="T12" s="321"/>
      <c r="U12" s="321"/>
      <c r="X12" s="133" t="s">
        <v>221</v>
      </c>
      <c r="Y12" s="1" t="s">
        <v>7</v>
      </c>
    </row>
    <row r="13" spans="1:256">
      <c r="E13" s="53"/>
      <c r="F13" s="53"/>
      <c r="G13" s="53" t="s">
        <v>112</v>
      </c>
      <c r="X13" s="134"/>
    </row>
    <row r="14" spans="1:256" ht="15.75">
      <c r="E14" s="53"/>
      <c r="F14" s="285" t="str">
        <f>CONCATENATE("Код SAP ",X14)</f>
        <v>Код SAP I-285637</v>
      </c>
      <c r="G14" s="322"/>
      <c r="H14" s="322"/>
      <c r="I14" s="322"/>
      <c r="X14" s="133" t="s">
        <v>222</v>
      </c>
      <c r="Y14" s="1" t="s">
        <v>8</v>
      </c>
    </row>
    <row r="15" spans="1:256" ht="47.25">
      <c r="G15" s="10" t="s">
        <v>114</v>
      </c>
      <c r="H15" s="270" t="s">
        <v>115</v>
      </c>
      <c r="I15" s="270"/>
      <c r="J15" s="270"/>
      <c r="K15" s="270"/>
      <c r="N15" s="30"/>
      <c r="O15" s="30"/>
      <c r="P15" s="14" t="s">
        <v>116</v>
      </c>
      <c r="Q15" s="270"/>
      <c r="R15" s="270"/>
      <c r="S15" s="270"/>
      <c r="T15" s="270"/>
      <c r="U15" s="270"/>
      <c r="X15" s="133" t="s">
        <v>223</v>
      </c>
      <c r="Y15" s="1" t="s">
        <v>12</v>
      </c>
    </row>
    <row r="16" spans="1:256" ht="15.75">
      <c r="H16" s="30"/>
      <c r="I16" s="14" t="s">
        <v>118</v>
      </c>
      <c r="J16" s="317" t="s">
        <v>119</v>
      </c>
      <c r="K16" s="317"/>
      <c r="P16" s="14" t="s">
        <v>120</v>
      </c>
      <c r="Q16" s="318"/>
      <c r="R16" s="318"/>
      <c r="S16" s="318"/>
      <c r="T16" s="318"/>
      <c r="U16" s="318"/>
      <c r="X16" s="151">
        <v>0.23</v>
      </c>
      <c r="Y16" s="1" t="s">
        <v>14</v>
      </c>
      <c r="AB16" s="1"/>
      <c r="AC16" s="1"/>
      <c r="AD16" s="1"/>
      <c r="AE16" s="1"/>
      <c r="AF16" s="1"/>
    </row>
    <row r="17" spans="1:256" ht="15.75">
      <c r="H17" s="30"/>
      <c r="I17" s="30"/>
      <c r="J17" s="30"/>
      <c r="K17" s="14" t="s">
        <v>122</v>
      </c>
      <c r="L17" s="319"/>
      <c r="M17" s="319"/>
      <c r="N17" s="319"/>
      <c r="O17" s="319"/>
      <c r="P17" s="319"/>
      <c r="Q17" s="319"/>
      <c r="R17" s="319"/>
      <c r="S17" s="319"/>
      <c r="T17" s="319"/>
      <c r="U17" s="319"/>
      <c r="X17" s="54">
        <v>44940</v>
      </c>
      <c r="Y17" s="1" t="s">
        <v>15</v>
      </c>
      <c r="AB17" s="1"/>
      <c r="AC17" s="1"/>
      <c r="AD17" s="1"/>
      <c r="AE17" s="1"/>
      <c r="AF17" s="1"/>
    </row>
    <row r="18" spans="1:256" ht="15.75">
      <c r="D18" s="26" t="s">
        <v>123</v>
      </c>
      <c r="E18" s="56"/>
      <c r="F18" s="56"/>
      <c r="G18" s="56"/>
      <c r="H18" s="56"/>
      <c r="I18" s="56"/>
      <c r="J18" s="56"/>
      <c r="K18" s="56"/>
      <c r="L18" s="56"/>
      <c r="M18" s="56"/>
      <c r="N18" s="56"/>
      <c r="O18" s="56"/>
      <c r="P18" s="56"/>
      <c r="Q18" s="56"/>
      <c r="R18" s="56"/>
      <c r="S18" s="56"/>
      <c r="T18" s="56"/>
      <c r="U18" s="56"/>
      <c r="X18" s="52">
        <v>19206.38</v>
      </c>
      <c r="Y18" s="1" t="s">
        <v>17</v>
      </c>
    </row>
    <row r="19" spans="1:256" ht="15.75">
      <c r="D19" s="269" t="s">
        <v>16</v>
      </c>
      <c r="E19" s="269"/>
      <c r="F19" s="269"/>
      <c r="H19" s="270" t="s">
        <v>124</v>
      </c>
      <c r="I19" s="270"/>
      <c r="J19" s="270"/>
      <c r="L19" s="270"/>
      <c r="M19" s="270"/>
      <c r="N19" s="270"/>
      <c r="P19" s="263" t="str">
        <f>X15</f>
        <v>МО, Солнечногорский р-н, п. Сенеж, СПК "Лесное", уч.217</v>
      </c>
      <c r="Q19" s="263"/>
      <c r="R19" s="263"/>
      <c r="S19" s="263"/>
      <c r="T19" s="263"/>
      <c r="U19" s="263"/>
      <c r="X19" s="52">
        <v>423212.88</v>
      </c>
      <c r="Y19" s="1" t="s">
        <v>125</v>
      </c>
    </row>
    <row r="20" spans="1:256" ht="15.75">
      <c r="D20" s="262" t="s">
        <v>18</v>
      </c>
      <c r="E20" s="262"/>
      <c r="F20" s="262"/>
      <c r="I20" s="47" t="s">
        <v>19</v>
      </c>
      <c r="M20" s="47" t="s">
        <v>20</v>
      </c>
      <c r="Q20" s="47" t="s">
        <v>21</v>
      </c>
      <c r="X20" s="133" t="s">
        <v>224</v>
      </c>
      <c r="Y20" s="1" t="s">
        <v>24</v>
      </c>
    </row>
    <row r="21" spans="1:256">
      <c r="D21" s="53"/>
      <c r="E21" s="53"/>
      <c r="F21" s="53"/>
      <c r="I21" s="47"/>
      <c r="M21" s="47"/>
      <c r="Q21" s="47"/>
    </row>
    <row r="22" spans="1:256" ht="15.75">
      <c r="F22" s="10" t="s">
        <v>23</v>
      </c>
      <c r="G22" s="263" t="str">
        <f>CONCATENATE("Выполнение ",X10)</f>
        <v>Выполнение ПИР, СМР, ПНР</v>
      </c>
      <c r="H22" s="263"/>
      <c r="I22" s="263"/>
      <c r="J22" s="263"/>
      <c r="K22" s="263"/>
      <c r="L22" s="263"/>
      <c r="M22" s="263"/>
      <c r="N22" s="263"/>
      <c r="O22" s="263"/>
      <c r="P22" s="263"/>
      <c r="Q22" s="263"/>
      <c r="R22" s="263"/>
      <c r="S22" s="263"/>
      <c r="T22" s="263"/>
      <c r="U22" s="263"/>
      <c r="X22" s="54"/>
    </row>
    <row r="23" spans="1:256" ht="43.5" customHeight="1">
      <c r="D23" s="316" t="s">
        <v>127</v>
      </c>
      <c r="E23" s="316"/>
      <c r="F23" s="316"/>
      <c r="H23" s="50" t="s">
        <v>128</v>
      </c>
      <c r="I23" s="266" t="str">
        <f>I12</f>
        <v>Строительство ВЛИ-0,38 кВ от ВЛИ-0,38 кВ от КТП-10/0,4кВ  (сооруж. по дог. №С8-22-303-77342(125795) от 18.04.2022), ПС №140 "Радищево", в т.ч. ПИР, МО, Солнечногорский р-н, п. Сенеж, СПК "Лесное", уч.217</v>
      </c>
      <c r="J23" s="266"/>
      <c r="K23" s="266"/>
      <c r="L23" s="266"/>
      <c r="M23" s="266"/>
      <c r="N23" s="266"/>
      <c r="O23" s="266"/>
      <c r="P23" s="266"/>
      <c r="Q23" s="266"/>
      <c r="R23" s="266"/>
      <c r="S23" s="266"/>
      <c r="T23" s="266"/>
      <c r="U23" s="266"/>
    </row>
    <row r="24" spans="1:256">
      <c r="D24" s="53"/>
      <c r="E24" s="53"/>
      <c r="F24" s="53"/>
      <c r="G24" s="30"/>
    </row>
    <row r="25" spans="1:256">
      <c r="D25" s="26" t="s">
        <v>26</v>
      </c>
      <c r="E25" s="56"/>
      <c r="F25" s="56"/>
      <c r="G25" s="30"/>
      <c r="I25" s="263" t="str">
        <f>CONCATENATE("ТУ №",X20,": Строительство ВЛ-0,4 кВ протяженностью ",X16," км")</f>
        <v>ТУ №С8-22-302-88878(215885): Строительство ВЛ-0,4 кВ протяженностью 0,23 км</v>
      </c>
      <c r="J25" s="263"/>
      <c r="K25" s="263"/>
      <c r="L25" s="263"/>
      <c r="M25" s="263"/>
      <c r="N25" s="263"/>
      <c r="O25" s="263"/>
      <c r="P25" s="263"/>
      <c r="Q25" s="263"/>
      <c r="R25" s="263"/>
      <c r="S25" s="263"/>
      <c r="T25" s="263"/>
      <c r="U25" s="263"/>
    </row>
    <row r="26" spans="1:256">
      <c r="B26" s="58" t="s">
        <v>27</v>
      </c>
      <c r="C26" s="58" t="s">
        <v>28</v>
      </c>
      <c r="D26" s="257" t="s">
        <v>29</v>
      </c>
      <c r="E26" s="257"/>
      <c r="F26" s="257"/>
      <c r="G26" s="257"/>
      <c r="H26" s="257"/>
      <c r="I26" s="257"/>
      <c r="J26" s="257"/>
      <c r="K26" s="257"/>
      <c r="L26" s="257"/>
      <c r="M26" s="257"/>
      <c r="N26" s="257"/>
      <c r="O26" s="257"/>
      <c r="P26" s="257"/>
      <c r="Q26" s="257"/>
      <c r="R26" s="257"/>
      <c r="S26" s="257"/>
      <c r="T26" s="257"/>
      <c r="U26" s="257"/>
    </row>
    <row r="27" spans="1:256">
      <c r="A27" s="30"/>
      <c r="B27" s="2" t="b">
        <f>OR(B28:B49)</f>
        <v>1</v>
      </c>
      <c r="C27" s="2" t="b">
        <f>OR(C28:C49)</f>
        <v>0</v>
      </c>
      <c r="D27" s="258" t="s">
        <v>30</v>
      </c>
      <c r="E27" s="259"/>
      <c r="F27" s="259"/>
      <c r="G27" s="259"/>
      <c r="H27" s="259"/>
      <c r="I27" s="259"/>
      <c r="J27" s="259"/>
      <c r="K27" s="260"/>
      <c r="L27" s="261" t="s">
        <v>31</v>
      </c>
      <c r="M27" s="261"/>
      <c r="N27" s="261"/>
      <c r="O27" s="261"/>
      <c r="P27" s="261"/>
      <c r="Q27" s="261"/>
      <c r="R27" s="261"/>
      <c r="S27" s="261"/>
      <c r="T27" s="261"/>
      <c r="U27" s="261"/>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7"/>
      <c r="B28" s="59" t="b">
        <v>1</v>
      </c>
      <c r="C28" s="59"/>
      <c r="D28" s="62"/>
      <c r="E28" s="235" t="s">
        <v>32</v>
      </c>
      <c r="F28" s="236"/>
      <c r="G28" s="236"/>
      <c r="H28" s="236"/>
      <c r="I28" s="236"/>
      <c r="J28" s="236"/>
      <c r="K28" s="237"/>
      <c r="L28" s="220"/>
      <c r="M28" s="220"/>
      <c r="N28" s="220"/>
      <c r="O28" s="220"/>
      <c r="P28" s="220"/>
      <c r="Q28" s="220"/>
      <c r="R28" s="220"/>
      <c r="S28" s="220"/>
      <c r="T28" s="220"/>
      <c r="U28" s="220"/>
      <c r="V28" s="57"/>
      <c r="W28" s="57"/>
      <c r="X28" s="57"/>
      <c r="Y28" s="57"/>
      <c r="Z28" s="57"/>
      <c r="AA28" s="57"/>
      <c r="AB28" s="57"/>
      <c r="AC28" s="57"/>
      <c r="AD28" s="57"/>
      <c r="AE28" s="57"/>
      <c r="AF28" s="57"/>
      <c r="AG28" s="57"/>
      <c r="AH28" s="57"/>
      <c r="AI28" s="57"/>
      <c r="AJ28" s="57"/>
      <c r="AK28" s="57"/>
      <c r="AL28" s="57"/>
      <c r="AM28" s="57"/>
      <c r="AN28" s="57"/>
      <c r="AO28" s="57"/>
      <c r="AP28" s="57"/>
      <c r="AQ28" s="57"/>
      <c r="AR28" s="57"/>
      <c r="AS28" s="57"/>
      <c r="AT28" s="57"/>
      <c r="AU28" s="57"/>
      <c r="AV28" s="57"/>
      <c r="AW28" s="57"/>
      <c r="AX28" s="57"/>
      <c r="AY28" s="57"/>
      <c r="AZ28" s="57"/>
      <c r="BA28" s="57"/>
      <c r="BB28" s="57"/>
      <c r="BC28" s="57"/>
      <c r="BD28" s="57"/>
      <c r="BE28" s="57"/>
      <c r="BF28" s="57"/>
      <c r="BG28" s="57"/>
      <c r="BH28" s="57"/>
      <c r="BI28" s="57"/>
      <c r="BJ28" s="57"/>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c r="DJ28" s="57"/>
      <c r="DK28" s="57"/>
      <c r="DL28" s="57"/>
      <c r="DM28" s="57"/>
      <c r="DN28" s="57"/>
      <c r="DO28" s="57"/>
      <c r="DP28" s="57"/>
      <c r="DQ28" s="57"/>
      <c r="DR28" s="57"/>
      <c r="DS28" s="57"/>
      <c r="DT28" s="57"/>
      <c r="DU28" s="57"/>
      <c r="DV28" s="57"/>
      <c r="DW28" s="57"/>
      <c r="DX28" s="57"/>
      <c r="DY28" s="57"/>
      <c r="DZ28" s="57"/>
      <c r="EA28" s="57"/>
      <c r="EB28" s="57"/>
      <c r="EC28" s="57"/>
      <c r="ED28" s="57"/>
      <c r="EE28" s="57"/>
      <c r="EF28" s="57"/>
      <c r="EG28" s="57"/>
      <c r="EH28" s="57"/>
      <c r="EI28" s="57"/>
      <c r="EJ28" s="57"/>
      <c r="EK28" s="57"/>
      <c r="EL28" s="57"/>
      <c r="EM28" s="57"/>
      <c r="EN28" s="57"/>
      <c r="EO28" s="57"/>
      <c r="EP28" s="57"/>
      <c r="EQ28" s="57"/>
      <c r="ER28" s="57"/>
      <c r="ES28" s="57"/>
      <c r="ET28" s="57"/>
      <c r="EU28" s="57"/>
      <c r="EV28" s="57"/>
      <c r="EW28" s="57"/>
      <c r="EX28" s="57"/>
      <c r="EY28" s="57"/>
      <c r="EZ28" s="57"/>
      <c r="FA28" s="57"/>
      <c r="FB28" s="57"/>
      <c r="FC28" s="57"/>
      <c r="FD28" s="57"/>
      <c r="FE28" s="57"/>
      <c r="FF28" s="57"/>
      <c r="FG28" s="57"/>
      <c r="FH28" s="57"/>
      <c r="FI28" s="57"/>
      <c r="FJ28" s="57"/>
      <c r="FK28" s="57"/>
      <c r="FL28" s="57"/>
      <c r="FM28" s="57"/>
      <c r="FN28" s="57"/>
      <c r="FO28" s="57"/>
      <c r="FP28" s="57"/>
      <c r="FQ28" s="57"/>
      <c r="FR28" s="57"/>
      <c r="FS28" s="57"/>
      <c r="FT28" s="57"/>
      <c r="FU28" s="57"/>
      <c r="FV28" s="57"/>
      <c r="FW28" s="57"/>
      <c r="FX28" s="57"/>
      <c r="FY28" s="57"/>
      <c r="FZ28" s="57"/>
      <c r="GA28" s="57"/>
      <c r="GB28" s="57"/>
      <c r="GC28" s="57"/>
      <c r="GD28" s="57"/>
      <c r="GE28" s="57"/>
      <c r="GF28" s="57"/>
      <c r="GG28" s="57"/>
      <c r="GH28" s="57"/>
      <c r="GI28" s="57"/>
      <c r="GJ28" s="57"/>
      <c r="GK28" s="57"/>
      <c r="GL28" s="57"/>
      <c r="GM28" s="57"/>
      <c r="GN28" s="57"/>
      <c r="GO28" s="57"/>
      <c r="GP28" s="57"/>
      <c r="GQ28" s="57"/>
      <c r="GR28" s="57"/>
      <c r="GS28" s="57"/>
      <c r="GT28" s="57"/>
      <c r="GU28" s="57"/>
      <c r="GV28" s="57"/>
      <c r="GW28" s="57"/>
      <c r="GX28" s="57"/>
      <c r="GY28" s="57"/>
      <c r="GZ28" s="57"/>
      <c r="HA28" s="57"/>
      <c r="HB28" s="57"/>
      <c r="HC28" s="57"/>
      <c r="HD28" s="57"/>
      <c r="HE28" s="57"/>
      <c r="HF28" s="57"/>
      <c r="HG28" s="57"/>
      <c r="HH28" s="57"/>
      <c r="HI28" s="57"/>
      <c r="HJ28" s="57"/>
      <c r="HK28" s="57"/>
      <c r="HL28" s="57"/>
      <c r="HM28" s="57"/>
      <c r="HN28" s="57"/>
      <c r="HO28" s="57"/>
      <c r="HP28" s="57"/>
      <c r="HQ28" s="57"/>
      <c r="HR28" s="57"/>
      <c r="HS28" s="57"/>
      <c r="HT28" s="57"/>
      <c r="HU28" s="57"/>
      <c r="HV28" s="57"/>
      <c r="HW28" s="57"/>
      <c r="HX28" s="57"/>
      <c r="HY28" s="57"/>
      <c r="HZ28" s="57"/>
      <c r="IA28" s="57"/>
      <c r="IB28" s="57"/>
      <c r="IC28" s="57"/>
      <c r="ID28" s="57"/>
      <c r="IE28" s="57"/>
      <c r="IF28" s="57"/>
      <c r="IG28" s="57"/>
      <c r="IH28" s="57"/>
      <c r="II28" s="57"/>
      <c r="IJ28" s="57"/>
      <c r="IK28" s="57"/>
      <c r="IL28" s="57"/>
      <c r="IM28" s="57"/>
      <c r="IN28" s="57"/>
      <c r="IO28" s="57"/>
      <c r="IP28" s="57"/>
      <c r="IQ28" s="57"/>
      <c r="IR28" s="57"/>
      <c r="IS28" s="57"/>
      <c r="IT28" s="57"/>
      <c r="IU28" s="57"/>
      <c r="IV28" s="57"/>
    </row>
    <row r="29" spans="1:256">
      <c r="A29" s="9"/>
      <c r="B29" s="59" t="b">
        <v>1</v>
      </c>
      <c r="C29" s="59"/>
      <c r="D29" s="66"/>
      <c r="E29" s="9"/>
      <c r="F29" s="235" t="s">
        <v>34</v>
      </c>
      <c r="G29" s="236"/>
      <c r="H29" s="236"/>
      <c r="I29" s="236"/>
      <c r="J29" s="236"/>
      <c r="K29" s="237"/>
      <c r="L29" s="235"/>
      <c r="M29" s="236"/>
      <c r="N29" s="236"/>
      <c r="O29" s="236"/>
      <c r="P29" s="236"/>
      <c r="Q29" s="236"/>
      <c r="R29" s="236"/>
      <c r="S29" s="236"/>
      <c r="T29" s="236"/>
      <c r="U29" s="23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9" t="b">
        <v>1</v>
      </c>
      <c r="C30" s="59"/>
      <c r="D30" s="66"/>
      <c r="E30" s="9"/>
      <c r="F30" s="235" t="s">
        <v>36</v>
      </c>
      <c r="G30" s="236"/>
      <c r="H30" s="236"/>
      <c r="I30" s="236"/>
      <c r="J30" s="236"/>
      <c r="K30" s="237"/>
      <c r="L30" s="254" t="s">
        <v>37</v>
      </c>
      <c r="M30" s="255"/>
      <c r="N30" s="255"/>
      <c r="O30" s="255"/>
      <c r="P30" s="255"/>
      <c r="Q30" s="255"/>
      <c r="R30" s="255"/>
      <c r="S30" s="255"/>
      <c r="T30" s="255"/>
      <c r="U30" s="256"/>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9" t="b">
        <v>1</v>
      </c>
      <c r="C31" s="59"/>
      <c r="D31" s="66"/>
      <c r="E31" s="9"/>
      <c r="F31" s="235" t="s">
        <v>129</v>
      </c>
      <c r="G31" s="236"/>
      <c r="H31" s="236"/>
      <c r="I31" s="236"/>
      <c r="J31" s="236"/>
      <c r="K31" s="237"/>
      <c r="L31" s="313"/>
      <c r="M31" s="314"/>
      <c r="N31" s="314"/>
      <c r="O31" s="314"/>
      <c r="P31" s="314"/>
      <c r="Q31" s="314"/>
      <c r="R31" s="314"/>
      <c r="S31" s="314"/>
      <c r="T31" s="314"/>
      <c r="U31" s="315"/>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9" t="b">
        <v>1</v>
      </c>
      <c r="C32" s="59"/>
      <c r="D32" s="66"/>
      <c r="E32" s="9"/>
      <c r="F32" s="235" t="s">
        <v>38</v>
      </c>
      <c r="G32" s="236"/>
      <c r="H32" s="236"/>
      <c r="I32" s="236"/>
      <c r="J32" s="236"/>
      <c r="K32" s="237"/>
      <c r="L32" s="254"/>
      <c r="M32" s="236"/>
      <c r="N32" s="236"/>
      <c r="O32" s="236"/>
      <c r="P32" s="236"/>
      <c r="Q32" s="236"/>
      <c r="R32" s="236"/>
      <c r="S32" s="236"/>
      <c r="T32" s="236"/>
      <c r="U32" s="237"/>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9"/>
      <c r="C33" s="59"/>
      <c r="D33" s="62"/>
      <c r="E33" s="235" t="s">
        <v>130</v>
      </c>
      <c r="F33" s="236"/>
      <c r="G33" s="236"/>
      <c r="H33" s="236"/>
      <c r="I33" s="236"/>
      <c r="J33" s="236"/>
      <c r="K33" s="237"/>
      <c r="L33" s="135"/>
      <c r="M33" s="136"/>
      <c r="N33" s="136"/>
      <c r="O33" s="136"/>
      <c r="P33" s="136"/>
      <c r="Q33" s="136"/>
      <c r="R33" s="136"/>
      <c r="S33" s="136"/>
      <c r="T33" s="136"/>
      <c r="U33" s="137"/>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9" t="b">
        <v>0</v>
      </c>
      <c r="C34" s="59"/>
      <c r="D34" s="66"/>
      <c r="E34" s="235" t="s">
        <v>40</v>
      </c>
      <c r="F34" s="236"/>
      <c r="G34" s="236"/>
      <c r="H34" s="236"/>
      <c r="I34" s="236"/>
      <c r="J34" s="236"/>
      <c r="K34" s="237"/>
      <c r="L34" s="253"/>
      <c r="M34" s="240"/>
      <c r="N34" s="240"/>
      <c r="O34" s="240"/>
      <c r="P34" s="240"/>
      <c r="Q34" s="240"/>
      <c r="R34" s="240"/>
      <c r="S34" s="240"/>
      <c r="T34" s="240"/>
      <c r="U34" s="240"/>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54.5" customHeight="1">
      <c r="A35" s="9"/>
      <c r="B35" s="59" t="b">
        <v>1</v>
      </c>
      <c r="C35" s="59"/>
      <c r="D35" s="66"/>
      <c r="E35" s="247" t="s">
        <v>131</v>
      </c>
      <c r="F35" s="248"/>
      <c r="G35" s="248"/>
      <c r="H35" s="248"/>
      <c r="I35" s="248"/>
      <c r="J35" s="248"/>
      <c r="K35" s="249"/>
      <c r="L35" s="239" t="s">
        <v>42</v>
      </c>
      <c r="M35" s="240"/>
      <c r="N35" s="240"/>
      <c r="O35" s="240"/>
      <c r="P35" s="240"/>
      <c r="Q35" s="240"/>
      <c r="R35" s="240"/>
      <c r="S35" s="240"/>
      <c r="T35" s="240"/>
      <c r="U35" s="240"/>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9"/>
      <c r="C36" s="59"/>
      <c r="D36" s="66"/>
      <c r="E36" s="61"/>
      <c r="F36" s="248" t="s">
        <v>132</v>
      </c>
      <c r="G36" s="248"/>
      <c r="H36" s="248"/>
      <c r="I36" s="248"/>
      <c r="J36" s="248"/>
      <c r="K36" s="249"/>
      <c r="L36" s="310"/>
      <c r="M36" s="311"/>
      <c r="N36" s="311"/>
      <c r="O36" s="311"/>
      <c r="P36" s="311"/>
      <c r="Q36" s="311"/>
      <c r="R36" s="311"/>
      <c r="S36" s="311"/>
      <c r="T36" s="311"/>
      <c r="U36" s="31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9" t="b">
        <v>0</v>
      </c>
      <c r="C37" s="59"/>
      <c r="D37" s="66"/>
      <c r="E37" s="235" t="s">
        <v>43</v>
      </c>
      <c r="F37" s="236"/>
      <c r="G37" s="236"/>
      <c r="H37" s="236"/>
      <c r="I37" s="236"/>
      <c r="J37" s="236"/>
      <c r="K37" s="237"/>
      <c r="L37" s="221"/>
      <c r="M37" s="221"/>
      <c r="N37" s="221"/>
      <c r="O37" s="221"/>
      <c r="P37" s="221"/>
      <c r="Q37" s="221"/>
      <c r="R37" s="221"/>
      <c r="S37" s="221"/>
      <c r="T37" s="221"/>
      <c r="U37" s="221"/>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40.5" customHeight="1">
      <c r="A38" s="9"/>
      <c r="B38" s="59" t="b">
        <v>1</v>
      </c>
      <c r="C38" s="59"/>
      <c r="D38" s="66"/>
      <c r="E38" s="235" t="s">
        <v>45</v>
      </c>
      <c r="F38" s="236"/>
      <c r="G38" s="236"/>
      <c r="H38" s="236"/>
      <c r="I38" s="236"/>
      <c r="J38" s="236"/>
      <c r="K38" s="237"/>
      <c r="L38" s="221" t="s">
        <v>46</v>
      </c>
      <c r="M38" s="221"/>
      <c r="N38" s="221"/>
      <c r="O38" s="221"/>
      <c r="P38" s="221"/>
      <c r="Q38" s="221"/>
      <c r="R38" s="221"/>
      <c r="S38" s="221"/>
      <c r="T38" s="221"/>
      <c r="U38" s="221"/>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9" t="b">
        <v>1</v>
      </c>
      <c r="C39" s="59"/>
      <c r="D39" s="66"/>
      <c r="E39" s="62"/>
      <c r="F39" s="235" t="s">
        <v>47</v>
      </c>
      <c r="G39" s="236"/>
      <c r="H39" s="236"/>
      <c r="I39" s="236"/>
      <c r="J39" s="236"/>
      <c r="K39" s="237"/>
      <c r="L39" s="239"/>
      <c r="M39" s="240"/>
      <c r="N39" s="240"/>
      <c r="O39" s="240"/>
      <c r="P39" s="240"/>
      <c r="Q39" s="240"/>
      <c r="R39" s="240"/>
      <c r="S39" s="240"/>
      <c r="T39" s="240"/>
      <c r="U39" s="240"/>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59.25" customHeight="1">
      <c r="A40" s="9"/>
      <c r="B40" s="59" t="b">
        <v>1</v>
      </c>
      <c r="C40" s="59"/>
      <c r="D40" s="66"/>
      <c r="E40" s="62"/>
      <c r="F40" s="235" t="s">
        <v>48</v>
      </c>
      <c r="G40" s="236"/>
      <c r="H40" s="236"/>
      <c r="I40" s="236"/>
      <c r="J40" s="236"/>
      <c r="K40" s="237"/>
      <c r="L40" s="241" t="s">
        <v>49</v>
      </c>
      <c r="M40" s="242"/>
      <c r="N40" s="242"/>
      <c r="O40" s="242"/>
      <c r="P40" s="242"/>
      <c r="Q40" s="242"/>
      <c r="R40" s="242"/>
      <c r="S40" s="242"/>
      <c r="T40" s="242"/>
      <c r="U40" s="243"/>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44.25" customHeight="1">
      <c r="A41" s="9"/>
      <c r="B41" s="59" t="b">
        <v>1</v>
      </c>
      <c r="C41" s="59"/>
      <c r="D41" s="66"/>
      <c r="E41" s="62"/>
      <c r="F41" s="235" t="s">
        <v>50</v>
      </c>
      <c r="G41" s="236"/>
      <c r="H41" s="236"/>
      <c r="I41" s="236"/>
      <c r="J41" s="236"/>
      <c r="K41" s="237"/>
      <c r="L41" s="244"/>
      <c r="M41" s="245"/>
      <c r="N41" s="245"/>
      <c r="O41" s="245"/>
      <c r="P41" s="245"/>
      <c r="Q41" s="245"/>
      <c r="R41" s="245"/>
      <c r="S41" s="245"/>
      <c r="T41" s="245"/>
      <c r="U41" s="246"/>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61.5" customHeight="1">
      <c r="A42" s="9"/>
      <c r="B42" s="59"/>
      <c r="C42" s="59" t="b">
        <v>0</v>
      </c>
      <c r="D42" s="66"/>
      <c r="E42" s="62"/>
      <c r="F42" s="235" t="s">
        <v>51</v>
      </c>
      <c r="G42" s="236"/>
      <c r="H42" s="236"/>
      <c r="I42" s="236"/>
      <c r="J42" s="236"/>
      <c r="K42" s="237"/>
      <c r="L42" s="221" t="s">
        <v>52</v>
      </c>
      <c r="M42" s="221"/>
      <c r="N42" s="221"/>
      <c r="O42" s="221"/>
      <c r="P42" s="221"/>
      <c r="Q42" s="221"/>
      <c r="R42" s="221"/>
      <c r="S42" s="221"/>
      <c r="T42" s="221"/>
      <c r="U42" s="221"/>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60.75" customHeight="1">
      <c r="A43" s="9"/>
      <c r="B43" s="59"/>
      <c r="C43" s="59" t="b">
        <v>0</v>
      </c>
      <c r="D43" s="66"/>
      <c r="E43" s="62"/>
      <c r="F43" s="235" t="s">
        <v>53</v>
      </c>
      <c r="G43" s="236"/>
      <c r="H43" s="236"/>
      <c r="I43" s="236"/>
      <c r="J43" s="236"/>
      <c r="K43" s="237"/>
      <c r="L43" s="221" t="s">
        <v>54</v>
      </c>
      <c r="M43" s="221"/>
      <c r="N43" s="221"/>
      <c r="O43" s="221"/>
      <c r="P43" s="221"/>
      <c r="Q43" s="221"/>
      <c r="R43" s="221"/>
      <c r="S43" s="221"/>
      <c r="T43" s="221"/>
      <c r="U43" s="221"/>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9"/>
      <c r="C44" s="59" t="b">
        <v>0</v>
      </c>
      <c r="D44" s="66"/>
      <c r="E44" s="62"/>
      <c r="F44" s="235" t="s">
        <v>55</v>
      </c>
      <c r="G44" s="236"/>
      <c r="H44" s="236"/>
      <c r="I44" s="236"/>
      <c r="J44" s="236"/>
      <c r="K44" s="237"/>
      <c r="L44" s="221"/>
      <c r="M44" s="221"/>
      <c r="N44" s="221"/>
      <c r="O44" s="221"/>
      <c r="P44" s="221"/>
      <c r="Q44" s="221"/>
      <c r="R44" s="221"/>
      <c r="S44" s="221"/>
      <c r="T44" s="221"/>
      <c r="U44" s="221"/>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9" t="b">
        <v>1</v>
      </c>
      <c r="C45" s="59"/>
      <c r="D45" s="66"/>
      <c r="E45" s="62"/>
      <c r="F45" s="235" t="s">
        <v>56</v>
      </c>
      <c r="G45" s="236"/>
      <c r="H45" s="236"/>
      <c r="I45" s="236"/>
      <c r="J45" s="236"/>
      <c r="K45" s="237"/>
      <c r="L45" s="221"/>
      <c r="M45" s="221"/>
      <c r="N45" s="221"/>
      <c r="O45" s="221"/>
      <c r="P45" s="221"/>
      <c r="Q45" s="221"/>
      <c r="R45" s="221"/>
      <c r="S45" s="221"/>
      <c r="T45" s="221"/>
      <c r="U45" s="221"/>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9" t="b">
        <v>1</v>
      </c>
      <c r="C46" s="59"/>
      <c r="D46" s="66"/>
      <c r="E46" s="62"/>
      <c r="F46" s="235" t="s">
        <v>57</v>
      </c>
      <c r="G46" s="236"/>
      <c r="H46" s="236"/>
      <c r="I46" s="236"/>
      <c r="J46" s="236"/>
      <c r="K46" s="237"/>
      <c r="L46" s="220"/>
      <c r="M46" s="220"/>
      <c r="N46" s="220"/>
      <c r="O46" s="220"/>
      <c r="P46" s="220"/>
      <c r="Q46" s="220"/>
      <c r="R46" s="220"/>
      <c r="S46" s="220"/>
      <c r="T46" s="220"/>
      <c r="U46" s="220"/>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98.25" customHeight="1">
      <c r="A47" s="9"/>
      <c r="B47" s="59" t="b">
        <v>1</v>
      </c>
      <c r="C47" s="59"/>
      <c r="D47" s="66"/>
      <c r="E47" s="62"/>
      <c r="F47" s="235" t="s">
        <v>58</v>
      </c>
      <c r="G47" s="236"/>
      <c r="H47" s="236"/>
      <c r="I47" s="236"/>
      <c r="J47" s="236"/>
      <c r="K47" s="237"/>
      <c r="L47" s="221" t="s">
        <v>59</v>
      </c>
      <c r="M47" s="221"/>
      <c r="N47" s="221"/>
      <c r="O47" s="221"/>
      <c r="P47" s="221"/>
      <c r="Q47" s="221"/>
      <c r="R47" s="221"/>
      <c r="S47" s="221"/>
      <c r="T47" s="221"/>
      <c r="U47" s="221"/>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9" t="b">
        <v>1</v>
      </c>
      <c r="C48" s="59"/>
      <c r="D48" s="66"/>
      <c r="E48" s="62"/>
      <c r="F48" s="235" t="s">
        <v>60</v>
      </c>
      <c r="G48" s="236"/>
      <c r="H48" s="236"/>
      <c r="I48" s="236"/>
      <c r="J48" s="236"/>
      <c r="K48" s="237"/>
      <c r="L48" s="221" t="s">
        <v>61</v>
      </c>
      <c r="M48" s="220"/>
      <c r="N48" s="220"/>
      <c r="O48" s="220"/>
      <c r="P48" s="220"/>
      <c r="Q48" s="220"/>
      <c r="R48" s="220"/>
      <c r="S48" s="220"/>
      <c r="T48" s="220"/>
      <c r="U48" s="220"/>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9" t="b">
        <v>1</v>
      </c>
      <c r="C49" s="59"/>
      <c r="D49" s="66"/>
      <c r="E49" s="235" t="s">
        <v>133</v>
      </c>
      <c r="F49" s="236"/>
      <c r="G49" s="236"/>
      <c r="H49" s="236"/>
      <c r="I49" s="236"/>
      <c r="J49" s="236"/>
      <c r="K49" s="237"/>
      <c r="L49" s="220"/>
      <c r="M49" s="220"/>
      <c r="N49" s="220"/>
      <c r="O49" s="220"/>
      <c r="P49" s="220"/>
      <c r="Q49" s="220"/>
      <c r="R49" s="220"/>
      <c r="S49" s="220"/>
      <c r="T49" s="220"/>
      <c r="U49" s="220"/>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87" t="s">
        <v>134</v>
      </c>
      <c r="E50" s="288"/>
      <c r="F50" s="288"/>
      <c r="G50" s="289"/>
      <c r="H50" s="138"/>
      <c r="I50" s="296" t="s">
        <v>66</v>
      </c>
      <c r="J50" s="297"/>
      <c r="L50" s="30" t="s">
        <v>64</v>
      </c>
      <c r="P50" s="276" t="s">
        <v>65</v>
      </c>
      <c r="Q50" s="276"/>
      <c r="R50" s="276"/>
      <c r="S50" s="276"/>
      <c r="T50" s="276"/>
      <c r="U50" s="276"/>
    </row>
    <row r="51" spans="1:256" ht="15">
      <c r="D51" s="290"/>
      <c r="E51" s="291"/>
      <c r="F51" s="291"/>
      <c r="G51" s="292"/>
      <c r="H51" s="139" t="s">
        <v>33</v>
      </c>
      <c r="I51" s="298" t="s">
        <v>135</v>
      </c>
      <c r="J51" s="299"/>
      <c r="L51" s="30" t="s">
        <v>136</v>
      </c>
      <c r="P51" s="30"/>
      <c r="Q51" s="30"/>
      <c r="R51" s="30"/>
      <c r="S51" s="30"/>
      <c r="T51" s="30"/>
      <c r="U51" s="30"/>
      <c r="V51" s="30"/>
    </row>
    <row r="52" spans="1:256" ht="15">
      <c r="D52" s="290"/>
      <c r="E52" s="291"/>
      <c r="F52" s="291"/>
      <c r="G52" s="292"/>
      <c r="H52" s="140"/>
      <c r="I52" s="298" t="s">
        <v>137</v>
      </c>
      <c r="J52" s="299"/>
      <c r="L52" s="300"/>
      <c r="M52" s="301"/>
      <c r="N52" s="301"/>
      <c r="O52" s="301"/>
      <c r="P52" s="301"/>
      <c r="Q52" s="301"/>
      <c r="R52" s="301"/>
      <c r="S52" s="301"/>
      <c r="T52" s="301"/>
      <c r="U52" s="302"/>
    </row>
    <row r="53" spans="1:256" ht="15">
      <c r="D53" s="290"/>
      <c r="E53" s="291"/>
      <c r="F53" s="291"/>
      <c r="G53" s="292"/>
      <c r="H53" s="140"/>
      <c r="I53" s="298" t="s">
        <v>138</v>
      </c>
      <c r="J53" s="299"/>
      <c r="L53" s="241"/>
      <c r="M53" s="303"/>
      <c r="N53" s="303"/>
      <c r="O53" s="303"/>
      <c r="P53" s="303"/>
      <c r="Q53" s="303"/>
      <c r="R53" s="303"/>
      <c r="S53" s="303"/>
      <c r="T53" s="303"/>
      <c r="U53" s="304"/>
    </row>
    <row r="54" spans="1:256" ht="15">
      <c r="D54" s="290"/>
      <c r="E54" s="291"/>
      <c r="F54" s="291"/>
      <c r="G54" s="292"/>
      <c r="H54" s="140"/>
      <c r="I54" s="298" t="s">
        <v>139</v>
      </c>
      <c r="J54" s="299"/>
      <c r="L54" s="241"/>
      <c r="M54" s="303"/>
      <c r="N54" s="303"/>
      <c r="O54" s="303"/>
      <c r="P54" s="303"/>
      <c r="Q54" s="303"/>
      <c r="R54" s="303"/>
      <c r="S54" s="303"/>
      <c r="T54" s="303"/>
      <c r="U54" s="304"/>
    </row>
    <row r="55" spans="1:256" ht="15">
      <c r="D55" s="293"/>
      <c r="E55" s="294"/>
      <c r="F55" s="294"/>
      <c r="G55" s="295"/>
      <c r="H55" s="140"/>
      <c r="I55" s="308" t="s">
        <v>140</v>
      </c>
      <c r="J55" s="309"/>
      <c r="L55" s="241"/>
      <c r="M55" s="303"/>
      <c r="N55" s="303"/>
      <c r="O55" s="303"/>
      <c r="P55" s="303"/>
      <c r="Q55" s="303"/>
      <c r="R55" s="303"/>
      <c r="S55" s="303"/>
      <c r="T55" s="303"/>
      <c r="U55" s="304"/>
    </row>
    <row r="56" spans="1:256">
      <c r="L56" s="305"/>
      <c r="M56" s="306"/>
      <c r="N56" s="306"/>
      <c r="O56" s="306"/>
      <c r="P56" s="306"/>
      <c r="Q56" s="306"/>
      <c r="R56" s="306"/>
      <c r="S56" s="306"/>
      <c r="T56" s="306"/>
      <c r="U56" s="307"/>
    </row>
    <row r="57" spans="1:256">
      <c r="L57" s="141"/>
      <c r="M57" s="141"/>
      <c r="N57" s="141"/>
      <c r="O57" s="141"/>
      <c r="P57" s="141"/>
      <c r="Q57" s="141"/>
      <c r="R57" s="141"/>
      <c r="S57" s="141"/>
      <c r="T57" s="141"/>
      <c r="U57" s="141"/>
      <c r="AB57" s="1"/>
      <c r="AC57" s="1"/>
      <c r="AD57" s="1"/>
      <c r="AE57" s="1"/>
      <c r="AF57" s="1"/>
    </row>
    <row r="58" spans="1:256">
      <c r="D58" s="30" t="s">
        <v>68</v>
      </c>
      <c r="G58" s="286">
        <f>X19*0.9</f>
        <v>380891.592</v>
      </c>
      <c r="H58" s="286"/>
      <c r="I58" s="1" t="s">
        <v>69</v>
      </c>
      <c r="K58" s="30"/>
      <c r="L58" s="30" t="s">
        <v>68</v>
      </c>
      <c r="O58" s="283">
        <f>O60+O61+O62+O63+O64+O65</f>
        <v>457069.91039999999</v>
      </c>
      <c r="P58" s="283"/>
      <c r="Q58" s="1" t="s">
        <v>69</v>
      </c>
      <c r="R58" s="142"/>
      <c r="S58" s="26"/>
      <c r="T58" s="143"/>
      <c r="U58" s="30"/>
    </row>
    <row r="59" spans="1:256">
      <c r="D59" s="2" t="s">
        <v>141</v>
      </c>
      <c r="G59" s="144"/>
      <c r="H59" s="144"/>
      <c r="K59" s="30"/>
      <c r="L59" s="30" t="s">
        <v>142</v>
      </c>
      <c r="O59" s="145"/>
      <c r="P59" s="145"/>
      <c r="R59" s="142"/>
      <c r="S59" s="143"/>
      <c r="T59" s="146"/>
      <c r="U59" s="30"/>
      <c r="AB59" s="1"/>
      <c r="AC59" s="1"/>
      <c r="AD59" s="1"/>
      <c r="AE59" s="1"/>
      <c r="AF59" s="1"/>
    </row>
    <row r="60" spans="1:256">
      <c r="F60" s="10" t="s">
        <v>143</v>
      </c>
      <c r="G60" s="283">
        <f>X18</f>
        <v>19206.38</v>
      </c>
      <c r="H60" s="283"/>
      <c r="I60" s="1" t="s">
        <v>69</v>
      </c>
      <c r="J60" s="132"/>
      <c r="K60" s="142"/>
      <c r="N60" s="10" t="s">
        <v>144</v>
      </c>
      <c r="O60" s="283">
        <f t="shared" ref="O60:O61" si="0">G60*1.2</f>
        <v>23047.655999999999</v>
      </c>
      <c r="P60" s="283"/>
      <c r="Q60" s="1" t="s">
        <v>69</v>
      </c>
      <c r="R60" s="142"/>
      <c r="S60" s="143"/>
      <c r="T60" s="146"/>
      <c r="U60" s="30"/>
      <c r="AB60" s="1"/>
      <c r="AC60" s="1"/>
      <c r="AD60" s="1"/>
      <c r="AE60" s="1"/>
      <c r="AF60" s="1"/>
    </row>
    <row r="61" spans="1:256">
      <c r="F61" s="10" t="s">
        <v>145</v>
      </c>
      <c r="G61" s="283">
        <f>G58-G60</f>
        <v>361685.212</v>
      </c>
      <c r="H61" s="283"/>
      <c r="I61" s="1" t="s">
        <v>69</v>
      </c>
      <c r="J61" s="132"/>
      <c r="K61" s="142"/>
      <c r="N61" s="10" t="s">
        <v>145</v>
      </c>
      <c r="O61" s="283">
        <f t="shared" si="0"/>
        <v>434022.25439999998</v>
      </c>
      <c r="P61" s="283"/>
      <c r="Q61" s="1" t="s">
        <v>69</v>
      </c>
      <c r="R61" s="142"/>
      <c r="S61" s="143"/>
      <c r="T61" s="146"/>
      <c r="U61" s="30"/>
      <c r="AB61" s="1"/>
      <c r="AC61" s="1"/>
      <c r="AD61" s="1"/>
      <c r="AE61" s="1"/>
      <c r="AF61" s="1"/>
    </row>
    <row r="62" spans="1:256">
      <c r="F62" s="10" t="s">
        <v>146</v>
      </c>
      <c r="G62" s="283">
        <v>0</v>
      </c>
      <c r="H62" s="283"/>
      <c r="I62" s="1" t="s">
        <v>69</v>
      </c>
      <c r="J62" s="132"/>
      <c r="K62" s="142"/>
      <c r="N62" s="10" t="s">
        <v>146</v>
      </c>
      <c r="O62" s="284">
        <v>0</v>
      </c>
      <c r="P62" s="284"/>
      <c r="Q62" s="1" t="s">
        <v>69</v>
      </c>
      <c r="R62" s="142"/>
      <c r="S62" s="142"/>
      <c r="T62" s="142"/>
      <c r="U62" s="142"/>
      <c r="AB62" s="1"/>
      <c r="AC62" s="1"/>
      <c r="AD62" s="1"/>
      <c r="AE62" s="1"/>
      <c r="AF62" s="1"/>
    </row>
    <row r="63" spans="1:256">
      <c r="F63" s="10" t="s">
        <v>147</v>
      </c>
      <c r="G63" s="283">
        <v>0</v>
      </c>
      <c r="H63" s="283"/>
      <c r="I63" s="1" t="s">
        <v>69</v>
      </c>
      <c r="K63" s="142"/>
      <c r="N63" s="10" t="s">
        <v>147</v>
      </c>
      <c r="O63" s="284">
        <v>0</v>
      </c>
      <c r="P63" s="284"/>
      <c r="Q63" s="1" t="s">
        <v>69</v>
      </c>
      <c r="R63" s="142"/>
      <c r="S63" s="142"/>
      <c r="T63" s="142"/>
      <c r="U63" s="142"/>
      <c r="AB63" s="1"/>
      <c r="AC63" s="1"/>
      <c r="AD63" s="1"/>
      <c r="AE63" s="1"/>
      <c r="AF63" s="1"/>
    </row>
    <row r="64" spans="1:256">
      <c r="D64" s="285" t="s">
        <v>86</v>
      </c>
      <c r="E64" s="285"/>
      <c r="F64" s="285"/>
      <c r="G64" s="283">
        <v>0</v>
      </c>
      <c r="H64" s="283"/>
      <c r="I64" s="1" t="s">
        <v>69</v>
      </c>
      <c r="K64" s="142"/>
      <c r="N64" s="10" t="s">
        <v>86</v>
      </c>
      <c r="O64" s="284">
        <v>0</v>
      </c>
      <c r="P64" s="284"/>
      <c r="Q64" s="1" t="s">
        <v>69</v>
      </c>
      <c r="R64" s="142"/>
      <c r="S64" s="142"/>
      <c r="T64" s="142"/>
      <c r="U64" s="142"/>
      <c r="AB64" s="1"/>
      <c r="AC64" s="1"/>
      <c r="AD64" s="1"/>
      <c r="AE64" s="1"/>
      <c r="AF64" s="1"/>
    </row>
    <row r="65" spans="1:256">
      <c r="E65" s="282" t="s">
        <v>148</v>
      </c>
      <c r="F65" s="282"/>
      <c r="G65" s="283">
        <v>0</v>
      </c>
      <c r="H65" s="283"/>
      <c r="I65" s="1" t="s">
        <v>69</v>
      </c>
      <c r="K65" s="142"/>
      <c r="M65" s="282" t="s">
        <v>148</v>
      </c>
      <c r="N65" s="282"/>
      <c r="O65" s="284">
        <v>0</v>
      </c>
      <c r="P65" s="284"/>
      <c r="Q65" s="1" t="s">
        <v>69</v>
      </c>
      <c r="R65" s="142"/>
      <c r="S65" s="142"/>
      <c r="T65" s="142"/>
      <c r="U65" s="142"/>
      <c r="AB65" s="1"/>
      <c r="AC65" s="1"/>
      <c r="AD65" s="1"/>
      <c r="AE65" s="1"/>
      <c r="AF65" s="1"/>
    </row>
    <row r="66" spans="1:256" ht="15.75">
      <c r="E66" s="147"/>
      <c r="F66" s="148"/>
      <c r="G66" s="21"/>
      <c r="K66" s="141"/>
      <c r="L66" s="141"/>
      <c r="M66" s="141"/>
      <c r="N66" s="141"/>
      <c r="O66" s="141"/>
      <c r="P66" s="141"/>
      <c r="Q66" s="141"/>
      <c r="R66" s="141"/>
      <c r="S66" s="141"/>
      <c r="T66" s="141"/>
      <c r="U66" s="141"/>
      <c r="AB66" s="1"/>
      <c r="AC66" s="1"/>
      <c r="AD66" s="1"/>
      <c r="AE66" s="1"/>
      <c r="AF66" s="1"/>
    </row>
    <row r="67" spans="1:256">
      <c r="D67" s="285" t="s">
        <v>149</v>
      </c>
      <c r="E67" s="285"/>
      <c r="F67" s="285"/>
      <c r="G67" s="285"/>
      <c r="H67" s="285"/>
      <c r="I67" s="285"/>
      <c r="J67" s="285"/>
      <c r="K67" s="285"/>
      <c r="L67" s="285"/>
      <c r="M67" s="285"/>
      <c r="N67" s="285"/>
      <c r="O67" s="285"/>
      <c r="P67" s="285"/>
      <c r="Q67" s="285"/>
      <c r="R67" s="285"/>
      <c r="S67" s="285"/>
      <c r="T67" s="285"/>
      <c r="U67" s="285"/>
    </row>
    <row r="68" spans="1:256">
      <c r="D68" s="56"/>
      <c r="E68" s="1" t="s">
        <v>150</v>
      </c>
      <c r="M68" s="44"/>
      <c r="N68" s="1" t="s">
        <v>151</v>
      </c>
    </row>
    <row r="69" spans="1:256">
      <c r="D69" s="56"/>
      <c r="E69" s="1" t="s">
        <v>152</v>
      </c>
      <c r="Q69" s="44" t="s">
        <v>153</v>
      </c>
      <c r="R69" s="1" t="s">
        <v>154</v>
      </c>
    </row>
    <row r="70" spans="1:256">
      <c r="E70" s="1" t="s">
        <v>91</v>
      </c>
      <c r="N70" s="56"/>
    </row>
    <row r="71" spans="1:256">
      <c r="N71" s="56"/>
    </row>
    <row r="72" spans="1:256">
      <c r="D72" s="278" t="s">
        <v>155</v>
      </c>
      <c r="E72" s="278"/>
      <c r="F72" s="278"/>
      <c r="G72" s="278"/>
      <c r="H72" s="278"/>
      <c r="I72" s="279" t="s">
        <v>156</v>
      </c>
      <c r="J72" s="279"/>
      <c r="K72" s="279"/>
      <c r="L72" s="279"/>
      <c r="M72" s="280">
        <f>EDATE(X17,-1)</f>
        <v>44909</v>
      </c>
      <c r="N72" s="280"/>
      <c r="O72" s="30"/>
      <c r="AB72" s="1"/>
      <c r="AC72" s="1"/>
      <c r="AD72" s="1"/>
      <c r="AE72" s="1"/>
      <c r="AF72" s="1"/>
    </row>
    <row r="73" spans="1:256">
      <c r="N73" s="56"/>
      <c r="Q73" s="281" t="s">
        <v>157</v>
      </c>
      <c r="R73" s="281"/>
      <c r="S73" s="281"/>
      <c r="T73" s="281"/>
      <c r="U73" s="281"/>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24" t="s">
        <v>168</v>
      </c>
      <c r="E76" s="125"/>
      <c r="F76" s="125"/>
      <c r="G76" s="125"/>
      <c r="H76" s="125"/>
      <c r="I76" s="125"/>
      <c r="J76" s="125"/>
      <c r="K76" s="125"/>
      <c r="L76" s="125"/>
      <c r="M76" s="125"/>
      <c r="N76" s="125"/>
      <c r="O76" s="149"/>
      <c r="P76" s="150"/>
      <c r="Q76" s="149"/>
      <c r="R76" s="124" t="s">
        <v>103</v>
      </c>
      <c r="S76" s="124"/>
      <c r="U76" s="124"/>
      <c r="V76" s="124"/>
      <c r="W76" s="30"/>
      <c r="X76" s="57"/>
      <c r="Y76" s="57"/>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22"/>
      <c r="E77" s="123"/>
      <c r="F77" s="123"/>
      <c r="G77" s="123"/>
      <c r="H77" s="123"/>
      <c r="I77" s="123"/>
      <c r="J77" s="123"/>
      <c r="K77" s="123"/>
      <c r="L77" s="123"/>
      <c r="M77" s="123"/>
      <c r="N77" s="123"/>
      <c r="O77" s="126" t="s">
        <v>160</v>
      </c>
      <c r="P77" s="124"/>
      <c r="Q77" s="124"/>
      <c r="R77" s="124"/>
      <c r="S77" s="124"/>
      <c r="U77" s="124"/>
      <c r="V77" s="124"/>
      <c r="X77" s="30" t="s">
        <v>161</v>
      </c>
      <c r="Y77" s="30"/>
      <c r="Z77" s="30"/>
      <c r="AA77" s="30"/>
      <c r="AB77" s="1"/>
      <c r="AC77" s="1"/>
      <c r="AD77" s="1"/>
      <c r="AE77" s="1"/>
      <c r="AF77" s="1"/>
    </row>
    <row r="78" spans="1:256">
      <c r="D78" s="122"/>
      <c r="E78" s="123"/>
      <c r="F78" s="123"/>
      <c r="G78" s="123"/>
      <c r="H78" s="123"/>
      <c r="I78" s="123"/>
      <c r="J78" s="123"/>
      <c r="K78" s="123"/>
      <c r="L78" s="123"/>
      <c r="M78" s="123"/>
      <c r="N78" s="123"/>
      <c r="O78" s="126"/>
      <c r="P78" s="124"/>
      <c r="Q78" s="124"/>
      <c r="R78" s="124"/>
      <c r="S78" s="124"/>
      <c r="U78" s="124"/>
      <c r="V78" s="124"/>
      <c r="X78" s="30"/>
      <c r="Y78" s="30"/>
      <c r="Z78" s="30"/>
      <c r="AA78" s="30"/>
      <c r="AB78" s="1"/>
      <c r="AC78" s="1"/>
      <c r="AD78" s="1"/>
      <c r="AE78" s="1"/>
      <c r="AF78" s="1"/>
    </row>
    <row r="79" spans="1:256">
      <c r="D79" s="122"/>
      <c r="E79" s="123"/>
      <c r="F79" s="123"/>
      <c r="G79" s="123"/>
      <c r="H79" s="123"/>
      <c r="I79" s="123"/>
      <c r="J79" s="123"/>
      <c r="K79" s="123"/>
      <c r="L79" s="123"/>
      <c r="M79" s="123"/>
      <c r="N79" s="123"/>
      <c r="O79" s="126"/>
      <c r="P79" s="124"/>
      <c r="Q79" s="124"/>
      <c r="R79" s="124"/>
      <c r="S79" s="124"/>
      <c r="U79" s="124"/>
      <c r="V79" s="124"/>
      <c r="X79" s="30"/>
      <c r="Y79" s="30"/>
      <c r="Z79" s="30"/>
      <c r="AA79" s="30"/>
      <c r="AB79" s="1"/>
      <c r="AC79" s="1"/>
      <c r="AD79" s="1"/>
      <c r="AE79" s="1"/>
      <c r="AF79" s="1"/>
    </row>
    <row r="80" spans="1:256">
      <c r="D80" s="122" t="s">
        <v>169</v>
      </c>
      <c r="E80" s="123"/>
      <c r="F80" s="123"/>
      <c r="G80" s="123"/>
      <c r="H80" s="123"/>
      <c r="I80" s="123"/>
      <c r="J80" s="123"/>
      <c r="K80" s="123"/>
      <c r="L80" s="123"/>
      <c r="M80" s="123"/>
      <c r="N80" s="123"/>
      <c r="O80" s="149"/>
      <c r="P80" s="150"/>
      <c r="Q80" s="149"/>
      <c r="R80" s="124" t="s">
        <v>170</v>
      </c>
      <c r="S80" s="128"/>
      <c r="U80" s="128"/>
      <c r="V80" s="128"/>
      <c r="W80" s="9"/>
      <c r="X80" s="30"/>
      <c r="Y80" s="30"/>
      <c r="AB80" s="1"/>
      <c r="AC80" s="1"/>
      <c r="AD80" s="1"/>
      <c r="AE80" s="1"/>
      <c r="AF80" s="1"/>
    </row>
    <row r="81" spans="2:32">
      <c r="B81" s="1"/>
      <c r="C81" s="1"/>
      <c r="E81" s="123"/>
      <c r="F81" s="123"/>
      <c r="G81" s="123"/>
      <c r="H81" s="123"/>
      <c r="I81" s="123"/>
      <c r="J81" s="123"/>
      <c r="K81" s="123"/>
      <c r="L81" s="123"/>
      <c r="M81" s="123"/>
      <c r="N81" s="123"/>
      <c r="O81" s="126" t="s">
        <v>160</v>
      </c>
      <c r="P81" s="124"/>
      <c r="Q81" s="124"/>
      <c r="R81" s="128"/>
      <c r="S81" s="128"/>
      <c r="U81" s="128"/>
      <c r="V81" s="128"/>
      <c r="W81" s="9"/>
      <c r="X81" s="30"/>
      <c r="Y81" s="30"/>
      <c r="AB81" s="1"/>
      <c r="AC81" s="1"/>
      <c r="AD81" s="1"/>
      <c r="AE81" s="1"/>
      <c r="AF81" s="1"/>
    </row>
    <row r="82" spans="2:32">
      <c r="B82" s="1"/>
      <c r="C82" s="1"/>
      <c r="E82" s="123"/>
      <c r="F82" s="123"/>
      <c r="G82" s="123"/>
      <c r="H82" s="123"/>
      <c r="I82" s="123"/>
      <c r="J82" s="123"/>
      <c r="K82" s="123"/>
      <c r="L82" s="123"/>
      <c r="M82" s="123"/>
      <c r="N82" s="123"/>
      <c r="O82" s="126"/>
      <c r="P82" s="124"/>
      <c r="Q82" s="124"/>
      <c r="R82" s="128"/>
      <c r="S82" s="128"/>
      <c r="U82" s="128"/>
      <c r="V82" s="128"/>
      <c r="W82" s="9"/>
      <c r="X82" s="30"/>
      <c r="Y82" s="30"/>
      <c r="AB82" s="1"/>
      <c r="AC82" s="1"/>
      <c r="AD82" s="1"/>
      <c r="AE82" s="1"/>
      <c r="AF82" s="1"/>
    </row>
    <row r="83" spans="2:32">
      <c r="B83" s="1"/>
      <c r="C83" s="1"/>
      <c r="E83" s="123"/>
      <c r="F83" s="123"/>
      <c r="G83" s="123"/>
      <c r="H83" s="123"/>
      <c r="I83" s="123"/>
      <c r="J83" s="123"/>
      <c r="K83" s="123"/>
      <c r="L83" s="123"/>
      <c r="M83" s="123"/>
      <c r="N83" s="123"/>
      <c r="O83" s="126"/>
      <c r="P83" s="124"/>
      <c r="Q83" s="124"/>
      <c r="R83" s="124"/>
      <c r="S83" s="128"/>
      <c r="T83" s="128"/>
      <c r="U83" s="128"/>
      <c r="V83" s="128"/>
      <c r="W83" s="9"/>
      <c r="X83" s="30"/>
      <c r="Y83" s="30"/>
      <c r="AB83" s="1"/>
      <c r="AC83" s="1"/>
      <c r="AD83" s="1"/>
      <c r="AE83" s="1"/>
      <c r="AF83" s="1"/>
    </row>
    <row r="84" spans="2:32">
      <c r="B84" s="1"/>
      <c r="C84" s="1"/>
      <c r="E84" s="123"/>
      <c r="F84" s="123"/>
      <c r="G84" s="123"/>
      <c r="H84" s="123"/>
      <c r="I84" s="123"/>
      <c r="J84" s="123"/>
      <c r="K84" s="123"/>
      <c r="L84" s="123"/>
      <c r="M84" s="123"/>
      <c r="N84" s="123"/>
      <c r="O84" s="126"/>
      <c r="P84" s="124"/>
      <c r="Q84" s="124"/>
      <c r="R84" s="124"/>
      <c r="S84" s="128"/>
      <c r="T84" s="128"/>
      <c r="U84" s="128"/>
      <c r="V84" s="128"/>
      <c r="W84" s="9"/>
      <c r="X84" s="30"/>
      <c r="Y84" s="30"/>
      <c r="AB84" s="1"/>
      <c r="AC84" s="1"/>
      <c r="AD84" s="1"/>
      <c r="AE84" s="1"/>
      <c r="AF84" s="1"/>
    </row>
    <row r="85" spans="2:32">
      <c r="B85" s="1"/>
      <c r="C85" s="1"/>
      <c r="E85" s="123"/>
      <c r="F85" s="123"/>
      <c r="G85" s="123"/>
      <c r="H85" s="123"/>
      <c r="I85" s="123"/>
      <c r="J85" s="123"/>
      <c r="K85" s="123"/>
      <c r="L85" s="123"/>
      <c r="M85" s="123"/>
      <c r="N85" s="123"/>
      <c r="O85" s="126"/>
      <c r="P85" s="124"/>
      <c r="Q85" s="124"/>
      <c r="R85" s="124"/>
      <c r="S85" s="128"/>
      <c r="T85" s="128"/>
      <c r="U85" s="128"/>
      <c r="V85" s="128"/>
      <c r="W85" s="9"/>
      <c r="X85" s="30"/>
      <c r="Y85" s="30"/>
      <c r="AB85" s="1"/>
      <c r="AC85" s="1"/>
      <c r="AD85" s="1"/>
      <c r="AE85" s="1"/>
      <c r="AF85" s="1"/>
    </row>
    <row r="86" spans="2:32">
      <c r="B86" s="1"/>
      <c r="C86" s="1"/>
      <c r="E86" s="123"/>
      <c r="F86" s="123"/>
      <c r="G86" s="123"/>
      <c r="H86" s="123"/>
      <c r="I86" s="123"/>
      <c r="J86" s="123"/>
      <c r="K86" s="123"/>
      <c r="L86" s="123"/>
      <c r="M86" s="123"/>
      <c r="N86" s="123"/>
      <c r="O86" s="126"/>
      <c r="P86" s="124"/>
      <c r="Q86" s="124"/>
      <c r="R86" s="124"/>
      <c r="S86" s="128"/>
      <c r="T86" s="128"/>
      <c r="U86" s="128"/>
      <c r="V86" s="128"/>
      <c r="W86" s="9"/>
      <c r="X86" s="30"/>
      <c r="Y86" s="30"/>
      <c r="AB86" s="1"/>
      <c r="AC86" s="1"/>
      <c r="AD86" s="1"/>
      <c r="AE86" s="1"/>
      <c r="AF86" s="1"/>
    </row>
    <row r="87" spans="2:32">
      <c r="B87" s="1"/>
      <c r="C87" s="1"/>
      <c r="E87" s="123"/>
      <c r="F87" s="123"/>
      <c r="G87" s="123"/>
      <c r="H87" s="123"/>
      <c r="I87" s="123"/>
      <c r="J87" s="123"/>
      <c r="K87" s="123"/>
      <c r="L87" s="123"/>
      <c r="M87" s="123"/>
      <c r="N87" s="123"/>
      <c r="O87" s="126"/>
      <c r="P87" s="124"/>
      <c r="Q87" s="124"/>
      <c r="R87" s="124"/>
      <c r="S87" s="128"/>
      <c r="T87" s="128"/>
      <c r="U87" s="128"/>
      <c r="V87" s="128"/>
      <c r="W87" s="9"/>
      <c r="X87" s="30"/>
      <c r="Y87" s="30"/>
      <c r="AB87" s="1"/>
      <c r="AC87" s="1"/>
      <c r="AD87" s="1"/>
      <c r="AE87" s="1"/>
      <c r="AF87" s="1"/>
    </row>
    <row r="88" spans="2:32">
      <c r="B88" s="1"/>
      <c r="C88" s="1"/>
      <c r="E88" s="123"/>
      <c r="F88" s="123"/>
      <c r="G88" s="123"/>
      <c r="H88" s="123"/>
      <c r="I88" s="123"/>
      <c r="J88" s="123"/>
      <c r="K88" s="123"/>
      <c r="L88" s="123"/>
      <c r="M88" s="123"/>
      <c r="N88" s="123"/>
      <c r="O88" s="126"/>
      <c r="P88" s="124"/>
      <c r="Q88" s="124"/>
      <c r="R88" s="124"/>
      <c r="S88" s="128"/>
      <c r="T88" s="128"/>
      <c r="U88" s="128"/>
      <c r="V88" s="128"/>
      <c r="W88" s="9"/>
      <c r="X88" s="30"/>
      <c r="Y88" s="30"/>
      <c r="AB88" s="1"/>
      <c r="AC88" s="1"/>
      <c r="AD88" s="1"/>
      <c r="AE88" s="1"/>
      <c r="AF88" s="1"/>
    </row>
    <row r="89" spans="2:32">
      <c r="B89" s="1"/>
      <c r="C89" s="1"/>
      <c r="E89" s="123"/>
      <c r="F89" s="123"/>
      <c r="G89" s="123"/>
      <c r="H89" s="123"/>
      <c r="I89" s="123"/>
      <c r="J89" s="123"/>
      <c r="K89" s="123"/>
      <c r="L89" s="123"/>
      <c r="M89" s="123"/>
      <c r="N89" s="123"/>
      <c r="O89" s="126"/>
      <c r="P89" s="124"/>
      <c r="Q89" s="124"/>
      <c r="R89" s="124"/>
      <c r="S89" s="128"/>
      <c r="T89" s="128"/>
      <c r="U89" s="128"/>
      <c r="V89" s="128"/>
      <c r="W89" s="9"/>
      <c r="X89" s="30"/>
      <c r="Y89" s="30"/>
      <c r="AB89" s="1"/>
      <c r="AC89" s="1"/>
      <c r="AD89" s="1"/>
      <c r="AE89" s="1"/>
      <c r="AF89" s="1"/>
    </row>
    <row r="90" spans="2:32">
      <c r="B90" s="1"/>
      <c r="C90" s="1"/>
      <c r="E90" s="123"/>
      <c r="F90" s="123"/>
      <c r="G90" s="123"/>
      <c r="H90" s="123"/>
      <c r="I90" s="123"/>
      <c r="J90" s="123"/>
      <c r="K90" s="123"/>
      <c r="L90" s="123"/>
      <c r="M90" s="123"/>
      <c r="N90" s="123"/>
      <c r="O90" s="126"/>
      <c r="P90" s="124"/>
      <c r="Q90" s="124"/>
      <c r="R90" s="124"/>
      <c r="S90" s="128"/>
      <c r="T90" s="128"/>
      <c r="U90" s="128"/>
      <c r="V90" s="128"/>
      <c r="W90" s="9"/>
      <c r="X90" s="30"/>
      <c r="Y90" s="30"/>
      <c r="AB90" s="1"/>
      <c r="AC90" s="1"/>
      <c r="AD90" s="1"/>
      <c r="AE90" s="1"/>
      <c r="AF90" s="1"/>
    </row>
    <row r="91" spans="2:32">
      <c r="B91" s="1"/>
      <c r="C91" s="1"/>
      <c r="E91" s="123"/>
      <c r="F91" s="123"/>
      <c r="G91" s="123"/>
      <c r="H91" s="123"/>
      <c r="I91" s="123"/>
      <c r="J91" s="123"/>
      <c r="K91" s="123"/>
      <c r="L91" s="123"/>
      <c r="M91" s="123"/>
      <c r="N91" s="123"/>
      <c r="O91" s="126"/>
      <c r="P91" s="124"/>
      <c r="Q91" s="124"/>
      <c r="R91" s="124"/>
      <c r="S91" s="128"/>
      <c r="T91" s="128"/>
      <c r="U91" s="128"/>
      <c r="V91" s="128"/>
      <c r="W91" s="9"/>
      <c r="X91" s="30"/>
      <c r="Y91" s="30"/>
      <c r="AB91" s="1"/>
      <c r="AC91" s="1"/>
      <c r="AD91" s="1"/>
      <c r="AE91" s="1"/>
      <c r="AF91" s="1"/>
    </row>
    <row r="92" spans="2:32">
      <c r="B92" s="1"/>
      <c r="C92" s="1"/>
      <c r="E92" s="123"/>
      <c r="F92" s="123"/>
      <c r="G92" s="123"/>
      <c r="H92" s="123"/>
      <c r="I92" s="123"/>
      <c r="J92" s="123"/>
      <c r="K92" s="123"/>
      <c r="L92" s="123"/>
      <c r="M92" s="123"/>
      <c r="N92" s="123"/>
      <c r="O92" s="126"/>
      <c r="P92" s="124"/>
      <c r="Q92" s="124"/>
      <c r="R92" s="124"/>
      <c r="S92" s="128"/>
      <c r="T92" s="128"/>
      <c r="U92" s="128"/>
      <c r="V92" s="128"/>
      <c r="W92" s="9"/>
      <c r="X92" s="30"/>
      <c r="Y92" s="30"/>
      <c r="AB92" s="1"/>
      <c r="AC92" s="1"/>
      <c r="AD92" s="1"/>
      <c r="AE92" s="1"/>
      <c r="AF92" s="1"/>
    </row>
    <row r="93" spans="2:32">
      <c r="B93" s="1"/>
      <c r="C93" s="1"/>
      <c r="E93" s="123"/>
      <c r="F93" s="123"/>
      <c r="G93" s="123"/>
      <c r="H93" s="123"/>
      <c r="I93" s="123"/>
      <c r="J93" s="123"/>
      <c r="K93" s="123"/>
      <c r="L93" s="123"/>
      <c r="M93" s="123"/>
      <c r="N93" s="123"/>
      <c r="O93" s="126"/>
      <c r="P93" s="124"/>
      <c r="Q93" s="124"/>
      <c r="R93" s="124"/>
      <c r="S93" s="128"/>
      <c r="T93" s="128"/>
      <c r="U93" s="128"/>
      <c r="V93" s="128"/>
      <c r="W93" s="9"/>
      <c r="X93" s="30"/>
      <c r="Y93" s="30"/>
      <c r="AB93" s="1"/>
      <c r="AC93" s="1"/>
      <c r="AD93" s="1"/>
      <c r="AE93" s="1"/>
      <c r="AF93" s="1"/>
    </row>
    <row r="94" spans="2:32">
      <c r="B94" s="1"/>
      <c r="C94" s="1"/>
      <c r="E94" s="123"/>
      <c r="F94" s="123"/>
      <c r="G94" s="123"/>
      <c r="H94" s="123"/>
      <c r="I94" s="123"/>
      <c r="J94" s="123"/>
      <c r="K94" s="123"/>
      <c r="L94" s="123"/>
      <c r="M94" s="123"/>
      <c r="N94" s="123"/>
      <c r="O94" s="126"/>
      <c r="P94" s="124"/>
      <c r="Q94" s="124"/>
      <c r="R94" s="124"/>
      <c r="S94" s="128"/>
      <c r="T94" s="128"/>
      <c r="U94" s="128"/>
      <c r="V94" s="128"/>
      <c r="W94" s="9"/>
      <c r="X94" s="30"/>
      <c r="Y94" s="30"/>
      <c r="AB94" s="1"/>
      <c r="AC94" s="1"/>
      <c r="AD94" s="1"/>
      <c r="AE94" s="1"/>
      <c r="AF94" s="1"/>
    </row>
    <row r="95" spans="2:32">
      <c r="B95" s="1"/>
      <c r="C95" s="1"/>
      <c r="E95" s="123"/>
      <c r="F95" s="123"/>
      <c r="G95" s="123"/>
      <c r="H95" s="123"/>
      <c r="I95" s="123"/>
      <c r="J95" s="123"/>
      <c r="K95" s="123"/>
      <c r="L95" s="123"/>
      <c r="M95" s="123"/>
      <c r="N95" s="123"/>
      <c r="O95" s="126"/>
      <c r="P95" s="124"/>
      <c r="Q95" s="124"/>
      <c r="R95" s="124"/>
      <c r="S95" s="128"/>
      <c r="T95" s="128"/>
      <c r="U95" s="128"/>
      <c r="V95" s="128"/>
      <c r="W95" s="9"/>
      <c r="X95" s="30"/>
      <c r="Y95" s="30"/>
      <c r="AB95" s="1"/>
      <c r="AC95" s="1"/>
      <c r="AD95" s="1"/>
      <c r="AE95" s="1"/>
      <c r="AF95" s="1"/>
    </row>
    <row r="96" spans="2:32">
      <c r="B96" s="1"/>
      <c r="C96" s="1"/>
      <c r="E96" s="123"/>
      <c r="F96" s="123"/>
      <c r="G96" s="123"/>
      <c r="H96" s="123"/>
      <c r="I96" s="123"/>
      <c r="J96" s="123"/>
      <c r="K96" s="123"/>
      <c r="L96" s="123"/>
      <c r="M96" s="123"/>
      <c r="N96" s="123"/>
      <c r="O96" s="126"/>
      <c r="P96" s="124"/>
      <c r="Q96" s="124"/>
      <c r="R96" s="124"/>
      <c r="S96" s="128"/>
      <c r="T96" s="128"/>
      <c r="U96" s="128"/>
      <c r="V96" s="128"/>
      <c r="W96" s="9"/>
      <c r="X96" s="30"/>
      <c r="Y96" s="30"/>
      <c r="AB96" s="1"/>
      <c r="AC96" s="1"/>
      <c r="AD96" s="1"/>
      <c r="AE96" s="1"/>
      <c r="AF96" s="1"/>
    </row>
    <row r="97" spans="2:32">
      <c r="B97" s="1"/>
      <c r="C97" s="1"/>
      <c r="E97" s="123"/>
      <c r="F97" s="123"/>
      <c r="G97" s="123"/>
      <c r="H97" s="123"/>
      <c r="I97" s="123"/>
      <c r="J97" s="123"/>
      <c r="K97" s="123"/>
      <c r="L97" s="123"/>
      <c r="M97" s="123"/>
      <c r="N97" s="123"/>
      <c r="O97" s="126"/>
      <c r="P97" s="124"/>
      <c r="Q97" s="124"/>
      <c r="R97" s="124"/>
      <c r="S97" s="128"/>
      <c r="T97" s="128"/>
      <c r="U97" s="128"/>
      <c r="V97" s="128"/>
      <c r="W97" s="9"/>
      <c r="X97" s="30"/>
      <c r="Y97" s="30"/>
      <c r="AB97" s="1"/>
      <c r="AC97" s="1"/>
      <c r="AD97" s="1"/>
      <c r="AE97" s="1"/>
      <c r="AF97" s="1"/>
    </row>
    <row r="98" spans="2:32">
      <c r="B98" s="1"/>
      <c r="C98" s="1"/>
      <c r="E98" s="123"/>
      <c r="F98" s="123"/>
      <c r="G98" s="123"/>
      <c r="H98" s="123"/>
      <c r="I98" s="123"/>
      <c r="J98" s="123"/>
      <c r="K98" s="123"/>
      <c r="L98" s="123"/>
      <c r="M98" s="123"/>
      <c r="N98" s="123"/>
      <c r="O98" s="126"/>
      <c r="P98" s="124"/>
      <c r="Q98" s="124"/>
      <c r="R98" s="124"/>
      <c r="S98" s="128"/>
      <c r="T98" s="128"/>
      <c r="U98" s="128"/>
      <c r="V98" s="128"/>
      <c r="W98" s="9"/>
      <c r="X98" s="30"/>
      <c r="Y98" s="30"/>
      <c r="AB98" s="1"/>
      <c r="AC98" s="1"/>
      <c r="AD98" s="1"/>
      <c r="AE98" s="1"/>
      <c r="AF98" s="1"/>
    </row>
    <row r="99" spans="2:32">
      <c r="B99" s="1"/>
      <c r="C99" s="1"/>
      <c r="E99" s="123"/>
      <c r="F99" s="123"/>
      <c r="G99" s="123"/>
      <c r="H99" s="123"/>
      <c r="I99" s="123"/>
      <c r="J99" s="123"/>
      <c r="K99" s="123"/>
      <c r="L99" s="123"/>
      <c r="M99" s="123"/>
      <c r="N99" s="123"/>
      <c r="O99" s="126"/>
      <c r="P99" s="124"/>
      <c r="Q99" s="124"/>
      <c r="R99" s="124"/>
      <c r="S99" s="128"/>
      <c r="T99" s="128"/>
      <c r="U99" s="128"/>
      <c r="V99" s="128"/>
      <c r="W99" s="9"/>
      <c r="X99" s="30"/>
      <c r="Y99" s="30"/>
      <c r="AB99" s="1"/>
      <c r="AC99" s="1"/>
      <c r="AD99" s="1"/>
      <c r="AE99" s="1"/>
      <c r="AF99" s="1"/>
    </row>
    <row r="100" spans="2:32">
      <c r="B100" s="1"/>
      <c r="C100" s="1"/>
      <c r="E100" s="123"/>
      <c r="F100" s="123"/>
      <c r="G100" s="123"/>
      <c r="H100" s="123"/>
      <c r="I100" s="123"/>
      <c r="J100" s="123"/>
      <c r="K100" s="123"/>
      <c r="L100" s="123"/>
      <c r="M100" s="123"/>
      <c r="N100" s="123"/>
      <c r="O100" s="126"/>
      <c r="P100" s="124"/>
      <c r="Q100" s="124"/>
      <c r="R100" s="124"/>
      <c r="S100" s="128"/>
      <c r="T100" s="128"/>
      <c r="U100" s="128"/>
      <c r="V100" s="128"/>
      <c r="W100" s="9"/>
      <c r="X100" s="30"/>
      <c r="Y100" s="30"/>
      <c r="AB100" s="1"/>
      <c r="AC100" s="1"/>
      <c r="AD100" s="1"/>
      <c r="AE100" s="1"/>
      <c r="AF100" s="1"/>
    </row>
    <row r="101" spans="2:32">
      <c r="B101" s="1"/>
      <c r="C101" s="1"/>
      <c r="E101" s="123"/>
      <c r="F101" s="123"/>
      <c r="G101" s="123"/>
      <c r="H101" s="123"/>
      <c r="I101" s="123"/>
      <c r="J101" s="123"/>
      <c r="K101" s="123"/>
      <c r="L101" s="123"/>
      <c r="M101" s="123"/>
      <c r="N101" s="123"/>
      <c r="O101" s="126"/>
      <c r="P101" s="124"/>
      <c r="Q101" s="124"/>
      <c r="R101" s="124"/>
      <c r="S101" s="128"/>
      <c r="T101" s="128"/>
      <c r="U101" s="128"/>
      <c r="V101" s="128"/>
      <c r="W101" s="9"/>
      <c r="X101" s="30"/>
      <c r="Y101" s="30"/>
      <c r="AB101" s="1"/>
      <c r="AC101" s="1"/>
      <c r="AD101" s="1"/>
      <c r="AE101" s="1"/>
      <c r="AF101" s="1"/>
    </row>
    <row r="102" spans="2:32">
      <c r="B102" s="1"/>
      <c r="C102" s="1"/>
      <c r="E102" s="123"/>
      <c r="F102" s="123"/>
      <c r="G102" s="123"/>
      <c r="H102" s="123"/>
      <c r="I102" s="123"/>
      <c r="J102" s="123"/>
      <c r="K102" s="123"/>
      <c r="L102" s="123"/>
      <c r="M102" s="123"/>
      <c r="N102" s="123"/>
      <c r="O102" s="126"/>
      <c r="P102" s="124"/>
      <c r="Q102" s="124"/>
      <c r="R102" s="124"/>
      <c r="S102" s="128"/>
      <c r="T102" s="128"/>
      <c r="U102" s="128"/>
      <c r="V102" s="128"/>
      <c r="W102" s="9"/>
      <c r="X102" s="30"/>
      <c r="Y102" s="30"/>
      <c r="AB102" s="1"/>
      <c r="AC102" s="1"/>
      <c r="AD102" s="1"/>
      <c r="AE102" s="1"/>
      <c r="AF102" s="1"/>
    </row>
    <row r="103" spans="2:32">
      <c r="B103" s="1"/>
      <c r="C103" s="1"/>
      <c r="E103" s="123"/>
      <c r="F103" s="123"/>
      <c r="G103" s="123"/>
      <c r="H103" s="123"/>
      <c r="I103" s="123"/>
      <c r="J103" s="123"/>
      <c r="K103" s="123"/>
      <c r="L103" s="123"/>
      <c r="M103" s="123"/>
      <c r="N103" s="123"/>
      <c r="O103" s="126"/>
      <c r="P103" s="124"/>
      <c r="Q103" s="124"/>
      <c r="R103" s="124"/>
      <c r="S103" s="128"/>
      <c r="T103" s="128"/>
      <c r="U103" s="128"/>
      <c r="V103" s="128"/>
      <c r="W103" s="9"/>
      <c r="X103" s="30"/>
      <c r="Y103" s="30"/>
      <c r="AB103" s="1"/>
      <c r="AC103" s="1"/>
      <c r="AD103" s="1"/>
      <c r="AE103" s="1"/>
      <c r="AF103" s="1"/>
    </row>
    <row r="104" spans="2:32">
      <c r="B104" s="1"/>
      <c r="C104" s="1"/>
      <c r="E104" s="123"/>
      <c r="F104" s="123"/>
      <c r="G104" s="123"/>
      <c r="H104" s="123"/>
      <c r="I104" s="123"/>
      <c r="J104" s="123"/>
      <c r="K104" s="123"/>
      <c r="L104" s="123"/>
      <c r="M104" s="123"/>
      <c r="N104" s="123"/>
      <c r="O104" s="126"/>
      <c r="P104" s="124"/>
      <c r="Q104" s="124"/>
      <c r="R104" s="124"/>
      <c r="S104" s="128"/>
      <c r="T104" s="128"/>
      <c r="U104" s="128"/>
      <c r="V104" s="128"/>
      <c r="W104" s="9"/>
      <c r="X104" s="30"/>
      <c r="Y104" s="30"/>
      <c r="AB104" s="1"/>
      <c r="AC104" s="1"/>
      <c r="AD104" s="1"/>
      <c r="AE104" s="1"/>
      <c r="AF104" s="1"/>
    </row>
    <row r="105" spans="2:32">
      <c r="B105" s="1"/>
      <c r="C105" s="1"/>
      <c r="E105" s="123"/>
      <c r="F105" s="123"/>
      <c r="G105" s="123"/>
      <c r="H105" s="123"/>
      <c r="I105" s="123"/>
      <c r="J105" s="123"/>
      <c r="K105" s="123"/>
      <c r="L105" s="123"/>
      <c r="M105" s="123"/>
      <c r="N105" s="123"/>
      <c r="O105" s="126"/>
      <c r="P105" s="124"/>
      <c r="Q105" s="124"/>
      <c r="R105" s="124"/>
      <c r="S105" s="128"/>
      <c r="T105" s="128"/>
      <c r="U105" s="128"/>
      <c r="V105" s="128"/>
      <c r="W105" s="9"/>
      <c r="X105" s="30"/>
      <c r="Y105" s="30"/>
      <c r="AB105" s="1"/>
      <c r="AC105" s="1"/>
      <c r="AD105" s="1"/>
      <c r="AE105" s="1"/>
      <c r="AF105" s="1"/>
    </row>
    <row r="106" spans="2:32">
      <c r="B106" s="1"/>
      <c r="C106" s="1"/>
      <c r="E106" s="123"/>
      <c r="F106" s="123"/>
      <c r="G106" s="123"/>
      <c r="H106" s="123"/>
      <c r="I106" s="123"/>
      <c r="J106" s="123"/>
      <c r="K106" s="123"/>
      <c r="L106" s="123"/>
      <c r="M106" s="123"/>
      <c r="N106" s="123"/>
      <c r="O106" s="126"/>
      <c r="P106" s="124"/>
      <c r="Q106" s="124"/>
      <c r="R106" s="124"/>
      <c r="S106" s="128"/>
      <c r="T106" s="128"/>
      <c r="U106" s="128"/>
      <c r="V106" s="128"/>
      <c r="W106" s="9"/>
      <c r="X106" s="30"/>
      <c r="Y106" s="30"/>
      <c r="AB106" s="1"/>
      <c r="AC106" s="1"/>
      <c r="AD106" s="1"/>
      <c r="AE106" s="1"/>
      <c r="AF106" s="1"/>
    </row>
    <row r="107" spans="2:32">
      <c r="B107" s="1"/>
      <c r="C107" s="1"/>
      <c r="E107" s="123"/>
      <c r="F107" s="123"/>
      <c r="G107" s="123"/>
      <c r="H107" s="123"/>
      <c r="I107" s="123"/>
      <c r="J107" s="123"/>
      <c r="K107" s="123"/>
      <c r="L107" s="123"/>
      <c r="M107" s="123"/>
      <c r="N107" s="123"/>
      <c r="O107" s="126"/>
      <c r="P107" s="124"/>
      <c r="Q107" s="124"/>
      <c r="R107" s="124"/>
      <c r="S107" s="128"/>
      <c r="T107" s="128"/>
      <c r="U107" s="128"/>
      <c r="V107" s="128"/>
      <c r="W107" s="9"/>
      <c r="X107" s="30"/>
      <c r="Y107" s="30"/>
      <c r="AB107" s="1"/>
      <c r="AC107" s="1"/>
      <c r="AD107" s="1"/>
      <c r="AE107" s="1"/>
      <c r="AF107" s="1"/>
    </row>
    <row r="108" spans="2:32">
      <c r="B108" s="1"/>
      <c r="C108" s="1"/>
      <c r="E108" s="123"/>
      <c r="F108" s="123"/>
      <c r="G108" s="123"/>
      <c r="H108" s="123"/>
      <c r="I108" s="123"/>
      <c r="J108" s="123"/>
      <c r="K108" s="123"/>
      <c r="L108" s="123"/>
      <c r="M108" s="123"/>
      <c r="N108" s="123"/>
      <c r="O108" s="126"/>
      <c r="P108" s="124"/>
      <c r="Q108" s="124"/>
      <c r="R108" s="124"/>
      <c r="S108" s="128"/>
      <c r="T108" s="128"/>
      <c r="U108" s="128"/>
      <c r="V108" s="128"/>
      <c r="W108" s="9"/>
      <c r="X108" s="30"/>
      <c r="Y108" s="30"/>
      <c r="AB108" s="1"/>
      <c r="AC108" s="1"/>
      <c r="AD108" s="1"/>
      <c r="AE108" s="1"/>
      <c r="AF108" s="1"/>
    </row>
    <row r="109" spans="2:32">
      <c r="B109" s="1"/>
      <c r="C109" s="1"/>
      <c r="E109" s="123"/>
      <c r="F109" s="123"/>
      <c r="G109" s="123"/>
      <c r="H109" s="123"/>
      <c r="I109" s="123"/>
      <c r="J109" s="123"/>
      <c r="K109" s="123"/>
      <c r="L109" s="123"/>
      <c r="M109" s="123"/>
      <c r="N109" s="123"/>
      <c r="O109" s="126"/>
      <c r="P109" s="124"/>
      <c r="Q109" s="124"/>
      <c r="R109" s="124"/>
      <c r="S109" s="128"/>
      <c r="T109" s="128"/>
      <c r="U109" s="128"/>
      <c r="V109" s="128"/>
      <c r="W109" s="9"/>
      <c r="X109" s="30"/>
      <c r="Y109" s="30"/>
      <c r="AB109" s="1"/>
      <c r="AC109" s="1"/>
      <c r="AD109" s="1"/>
      <c r="AE109" s="1"/>
      <c r="AF109" s="1"/>
    </row>
    <row r="110" spans="2:32">
      <c r="B110" s="1"/>
      <c r="C110" s="1"/>
      <c r="E110" s="123"/>
      <c r="F110" s="123"/>
      <c r="G110" s="123"/>
      <c r="H110" s="123"/>
      <c r="I110" s="123"/>
      <c r="J110" s="123"/>
      <c r="K110" s="123"/>
      <c r="L110" s="123"/>
      <c r="M110" s="123"/>
      <c r="N110" s="123"/>
      <c r="O110" s="126"/>
      <c r="P110" s="124"/>
      <c r="Q110" s="124"/>
      <c r="R110" s="124"/>
      <c r="S110" s="128"/>
      <c r="T110" s="128"/>
      <c r="U110" s="128"/>
      <c r="V110" s="128"/>
      <c r="W110" s="9"/>
      <c r="X110" s="30"/>
      <c r="Y110" s="30"/>
      <c r="AB110" s="1"/>
      <c r="AC110" s="1"/>
      <c r="AD110" s="1"/>
      <c r="AE110" s="1"/>
      <c r="AF110" s="1"/>
    </row>
    <row r="111" spans="2:32">
      <c r="B111" s="1"/>
      <c r="C111" s="1"/>
      <c r="E111" s="123"/>
      <c r="F111" s="123"/>
      <c r="G111" s="123"/>
      <c r="H111" s="123"/>
      <c r="I111" s="123"/>
      <c r="J111" s="123"/>
      <c r="K111" s="123"/>
      <c r="L111" s="123"/>
      <c r="M111" s="123"/>
      <c r="N111" s="123"/>
      <c r="O111" s="126"/>
      <c r="P111" s="124"/>
      <c r="Q111" s="124"/>
      <c r="R111" s="124"/>
      <c r="S111" s="128"/>
      <c r="T111" s="128"/>
      <c r="U111" s="128"/>
      <c r="V111" s="128"/>
      <c r="W111" s="9"/>
      <c r="X111" s="30"/>
      <c r="Y111" s="30"/>
      <c r="AB111" s="1"/>
      <c r="AC111" s="1"/>
      <c r="AD111" s="1"/>
      <c r="AE111" s="1"/>
      <c r="AF111" s="1"/>
    </row>
    <row r="112" spans="2:32">
      <c r="B112" s="1"/>
      <c r="C112" s="1"/>
      <c r="E112" s="123"/>
      <c r="F112" s="123"/>
      <c r="G112" s="123"/>
      <c r="H112" s="123"/>
      <c r="I112" s="123"/>
      <c r="J112" s="123"/>
      <c r="K112" s="123"/>
      <c r="L112" s="123"/>
      <c r="M112" s="123"/>
      <c r="N112" s="123"/>
      <c r="O112" s="126"/>
      <c r="P112" s="124"/>
      <c r="Q112" s="124"/>
      <c r="R112" s="124"/>
      <c r="S112" s="128"/>
      <c r="T112" s="128"/>
      <c r="U112" s="128"/>
      <c r="V112" s="128"/>
      <c r="W112" s="9"/>
      <c r="X112" s="30"/>
      <c r="Y112" s="30"/>
      <c r="AB112" s="1"/>
      <c r="AC112" s="1"/>
      <c r="AD112" s="1"/>
      <c r="AE112" s="1"/>
      <c r="AF112" s="1"/>
    </row>
    <row r="113" spans="2:32">
      <c r="B113" s="1"/>
      <c r="C113" s="1"/>
      <c r="E113" s="123"/>
      <c r="F113" s="123"/>
      <c r="G113" s="123"/>
      <c r="H113" s="123"/>
      <c r="I113" s="123"/>
      <c r="J113" s="123"/>
      <c r="K113" s="123"/>
      <c r="L113" s="123"/>
      <c r="M113" s="123"/>
      <c r="N113" s="123"/>
      <c r="O113" s="126"/>
      <c r="P113" s="124"/>
      <c r="Q113" s="124"/>
      <c r="R113" s="124"/>
      <c r="S113" s="128"/>
      <c r="T113" s="128"/>
      <c r="U113" s="128"/>
      <c r="V113" s="128"/>
      <c r="W113" s="9"/>
      <c r="X113" s="30"/>
      <c r="Y113" s="30"/>
      <c r="AB113" s="1"/>
      <c r="AC113" s="1"/>
      <c r="AD113" s="1"/>
      <c r="AE113" s="1"/>
      <c r="AF113" s="1"/>
    </row>
    <row r="114" spans="2:32">
      <c r="B114" s="1"/>
      <c r="C114" s="1"/>
      <c r="E114" s="123"/>
      <c r="F114" s="123"/>
      <c r="G114" s="123"/>
      <c r="H114" s="123"/>
      <c r="I114" s="123"/>
      <c r="J114" s="123"/>
      <c r="K114" s="123"/>
      <c r="L114" s="123"/>
      <c r="M114" s="123"/>
      <c r="N114" s="123"/>
      <c r="O114" s="126"/>
      <c r="P114" s="124"/>
      <c r="Q114" s="124"/>
      <c r="R114" s="124"/>
      <c r="S114" s="128"/>
      <c r="T114" s="128"/>
      <c r="U114" s="128"/>
      <c r="V114" s="128"/>
      <c r="W114" s="9"/>
      <c r="X114" s="30"/>
      <c r="Y114" s="30"/>
      <c r="AB114" s="1"/>
      <c r="AC114" s="1"/>
      <c r="AD114" s="1"/>
      <c r="AE114" s="1"/>
      <c r="AF114" s="1"/>
    </row>
    <row r="115" spans="2:32">
      <c r="B115" s="1"/>
      <c r="C115" s="1"/>
      <c r="E115" s="123"/>
      <c r="F115" s="123"/>
      <c r="G115" s="123"/>
      <c r="H115" s="123"/>
      <c r="I115" s="123"/>
      <c r="J115" s="123"/>
      <c r="K115" s="123"/>
      <c r="L115" s="123"/>
      <c r="M115" s="123"/>
      <c r="N115" s="123"/>
      <c r="O115" s="126"/>
      <c r="P115" s="124"/>
      <c r="Q115" s="124"/>
      <c r="R115" s="124"/>
      <c r="S115" s="128"/>
      <c r="T115" s="128"/>
      <c r="U115" s="128"/>
      <c r="V115" s="128"/>
      <c r="W115" s="9"/>
      <c r="X115" s="30"/>
      <c r="Y115" s="30"/>
      <c r="AB115" s="1"/>
      <c r="AC115" s="1"/>
      <c r="AD115" s="1"/>
      <c r="AE115" s="1"/>
      <c r="AF115" s="1"/>
    </row>
    <row r="116" spans="2:32">
      <c r="B116" s="1"/>
      <c r="C116" s="1"/>
      <c r="E116" s="123"/>
      <c r="F116" s="123"/>
      <c r="G116" s="123"/>
      <c r="H116" s="123"/>
      <c r="I116" s="123"/>
      <c r="J116" s="123"/>
      <c r="K116" s="123"/>
      <c r="L116" s="123"/>
      <c r="M116" s="123"/>
      <c r="N116" s="123"/>
      <c r="O116" s="126"/>
      <c r="P116" s="124"/>
      <c r="Q116" s="124"/>
      <c r="R116" s="124"/>
      <c r="S116" s="128"/>
      <c r="T116" s="128"/>
      <c r="U116" s="128"/>
      <c r="V116" s="128"/>
      <c r="W116" s="9"/>
      <c r="X116" s="30"/>
      <c r="Y116" s="30"/>
      <c r="AB116" s="1"/>
      <c r="AC116" s="1"/>
      <c r="AD116" s="1"/>
      <c r="AE116" s="1"/>
      <c r="AF116" s="1"/>
    </row>
    <row r="117" spans="2:32">
      <c r="B117" s="1"/>
      <c r="C117" s="1"/>
      <c r="E117" s="123"/>
      <c r="F117" s="123"/>
      <c r="G117" s="123"/>
      <c r="H117" s="123"/>
      <c r="I117" s="123"/>
      <c r="J117" s="123"/>
      <c r="K117" s="123"/>
      <c r="L117" s="123"/>
      <c r="M117" s="123"/>
      <c r="N117" s="123"/>
      <c r="O117" s="126"/>
      <c r="P117" s="124"/>
      <c r="Q117" s="124"/>
      <c r="R117" s="124"/>
      <c r="S117" s="128"/>
      <c r="T117" s="128"/>
      <c r="U117" s="128"/>
      <c r="V117" s="128"/>
      <c r="W117" s="9"/>
      <c r="X117" s="30"/>
      <c r="Y117" s="30"/>
      <c r="AB117" s="1"/>
      <c r="AC117" s="1"/>
      <c r="AD117" s="1"/>
      <c r="AE117" s="1"/>
      <c r="AF117" s="1"/>
    </row>
    <row r="118" spans="2:32">
      <c r="B118" s="1"/>
      <c r="C118" s="1"/>
      <c r="E118" s="123"/>
      <c r="F118" s="123"/>
      <c r="G118" s="123"/>
      <c r="H118" s="123"/>
      <c r="I118" s="123"/>
      <c r="J118" s="123"/>
      <c r="K118" s="123"/>
      <c r="L118" s="123"/>
      <c r="M118" s="123"/>
      <c r="N118" s="123"/>
      <c r="O118" s="126"/>
      <c r="P118" s="124"/>
      <c r="Q118" s="124"/>
      <c r="R118" s="124"/>
      <c r="S118" s="128"/>
      <c r="T118" s="128"/>
      <c r="U118" s="128"/>
      <c r="V118" s="128"/>
      <c r="W118" s="9"/>
      <c r="X118" s="30"/>
      <c r="Y118" s="30"/>
      <c r="AB118" s="1"/>
      <c r="AC118" s="1"/>
      <c r="AD118" s="1"/>
      <c r="AE118" s="1"/>
      <c r="AF118" s="1"/>
    </row>
    <row r="119" spans="2:32">
      <c r="B119" s="1"/>
      <c r="C119" s="1"/>
      <c r="E119" s="123"/>
      <c r="F119" s="123"/>
      <c r="G119" s="123"/>
      <c r="H119" s="123"/>
      <c r="I119" s="123"/>
      <c r="J119" s="123"/>
      <c r="K119" s="123"/>
      <c r="L119" s="123"/>
      <c r="M119" s="123"/>
      <c r="N119" s="123"/>
      <c r="O119" s="126"/>
      <c r="P119" s="124"/>
      <c r="Q119" s="124"/>
      <c r="R119" s="124"/>
      <c r="S119" s="128"/>
      <c r="T119" s="128"/>
      <c r="U119" s="128"/>
      <c r="V119" s="128"/>
      <c r="W119" s="9"/>
      <c r="X119" s="30"/>
      <c r="Y119" s="30"/>
      <c r="AB119" s="1"/>
      <c r="AC119" s="1"/>
      <c r="AD119" s="1"/>
      <c r="AE119" s="1"/>
      <c r="AF119" s="1"/>
    </row>
    <row r="120" spans="2:32">
      <c r="B120" s="1"/>
      <c r="C120" s="1"/>
      <c r="E120" s="123"/>
      <c r="F120" s="123"/>
      <c r="G120" s="123"/>
      <c r="H120" s="123"/>
      <c r="I120" s="123"/>
      <c r="J120" s="123"/>
      <c r="K120" s="123"/>
      <c r="L120" s="123"/>
      <c r="M120" s="123"/>
      <c r="N120" s="123"/>
      <c r="O120" s="126"/>
      <c r="P120" s="124"/>
      <c r="Q120" s="124"/>
      <c r="R120" s="124"/>
      <c r="S120" s="128"/>
      <c r="T120" s="128"/>
      <c r="U120" s="128"/>
      <c r="V120" s="128"/>
      <c r="W120" s="9"/>
      <c r="X120" s="30"/>
      <c r="Y120" s="30"/>
      <c r="AB120" s="1"/>
      <c r="AC120" s="1"/>
      <c r="AD120" s="1"/>
      <c r="AE120" s="1"/>
      <c r="AF120" s="1"/>
    </row>
    <row r="121" spans="2:32">
      <c r="B121" s="1"/>
      <c r="C121" s="1"/>
      <c r="E121" s="123"/>
      <c r="F121" s="123"/>
      <c r="G121" s="123"/>
      <c r="H121" s="123"/>
      <c r="I121" s="123"/>
      <c r="J121" s="123"/>
      <c r="K121" s="123"/>
      <c r="L121" s="123"/>
      <c r="M121" s="123"/>
      <c r="N121" s="123"/>
      <c r="O121" s="126"/>
      <c r="P121" s="124"/>
      <c r="Q121" s="124"/>
      <c r="R121" s="124"/>
      <c r="S121" s="128"/>
      <c r="T121" s="128"/>
      <c r="U121" s="128"/>
      <c r="V121" s="128"/>
      <c r="W121" s="9"/>
      <c r="X121" s="30"/>
      <c r="Y121" s="30"/>
      <c r="AB121" s="1"/>
      <c r="AC121" s="1"/>
      <c r="AD121" s="1"/>
      <c r="AE121" s="1"/>
      <c r="AF121" s="1"/>
    </row>
    <row r="122" spans="2:32">
      <c r="B122" s="1"/>
      <c r="C122" s="1"/>
      <c r="E122" s="123"/>
      <c r="F122" s="123"/>
      <c r="G122" s="123"/>
      <c r="H122" s="123"/>
      <c r="I122" s="123"/>
      <c r="J122" s="123"/>
      <c r="K122" s="123"/>
      <c r="L122" s="123"/>
      <c r="M122" s="123"/>
      <c r="N122" s="123"/>
      <c r="O122" s="126"/>
      <c r="P122" s="124"/>
      <c r="Q122" s="124"/>
      <c r="R122" s="124"/>
      <c r="S122" s="128"/>
      <c r="T122" s="128"/>
      <c r="U122" s="128"/>
      <c r="V122" s="128"/>
      <c r="W122" s="9"/>
      <c r="X122" s="30"/>
      <c r="Y122" s="30"/>
      <c r="AB122" s="1"/>
      <c r="AC122" s="1"/>
      <c r="AD122" s="1"/>
      <c r="AE122" s="1"/>
      <c r="AF122" s="1"/>
    </row>
    <row r="123" spans="2:32">
      <c r="B123" s="1"/>
      <c r="C123" s="1"/>
      <c r="E123" s="123"/>
      <c r="F123" s="123"/>
      <c r="G123" s="123"/>
      <c r="H123" s="123"/>
      <c r="I123" s="123"/>
      <c r="J123" s="123"/>
      <c r="K123" s="123"/>
      <c r="L123" s="123"/>
      <c r="M123" s="123"/>
      <c r="N123" s="123"/>
      <c r="O123" s="126"/>
      <c r="P123" s="124"/>
      <c r="Q123" s="124"/>
      <c r="R123" s="124"/>
      <c r="S123" s="128"/>
      <c r="T123" s="128"/>
      <c r="U123" s="128"/>
      <c r="V123" s="128"/>
      <c r="W123" s="9"/>
      <c r="X123" s="30"/>
      <c r="Y123" s="30"/>
      <c r="AB123" s="1"/>
      <c r="AC123" s="1"/>
      <c r="AD123" s="1"/>
      <c r="AE123" s="1"/>
      <c r="AF123" s="1"/>
    </row>
    <row r="124" spans="2:32">
      <c r="B124" s="1"/>
      <c r="C124" s="1"/>
      <c r="E124" s="123"/>
      <c r="F124" s="123"/>
      <c r="G124" s="123"/>
      <c r="H124" s="123"/>
      <c r="I124" s="123"/>
      <c r="J124" s="123"/>
      <c r="K124" s="123"/>
      <c r="L124" s="123"/>
      <c r="M124" s="123"/>
      <c r="N124" s="123"/>
      <c r="O124" s="126"/>
      <c r="P124" s="124"/>
      <c r="Q124" s="124"/>
      <c r="R124" s="124"/>
      <c r="S124" s="128"/>
      <c r="T124" s="128"/>
      <c r="U124" s="128"/>
      <c r="V124" s="128"/>
      <c r="W124" s="9"/>
      <c r="X124" s="30"/>
      <c r="Y124" s="30"/>
      <c r="AB124" s="1"/>
      <c r="AC124" s="1"/>
      <c r="AD124" s="1"/>
      <c r="AE124" s="1"/>
      <c r="AF124" s="1"/>
    </row>
    <row r="125" spans="2:32">
      <c r="B125" s="1"/>
      <c r="C125" s="1"/>
      <c r="E125" s="123"/>
      <c r="F125" s="123"/>
      <c r="G125" s="123"/>
      <c r="H125" s="123"/>
      <c r="I125" s="123"/>
      <c r="J125" s="123"/>
      <c r="K125" s="123"/>
      <c r="L125" s="123"/>
      <c r="M125" s="123"/>
      <c r="N125" s="123"/>
      <c r="O125" s="126"/>
      <c r="P125" s="124"/>
      <c r="Q125" s="124"/>
      <c r="R125" s="124"/>
      <c r="S125" s="128"/>
      <c r="T125" s="128"/>
      <c r="U125" s="128"/>
      <c r="V125" s="128"/>
      <c r="W125" s="9"/>
      <c r="X125" s="30"/>
      <c r="Y125" s="30"/>
      <c r="AB125" s="1"/>
      <c r="AC125" s="1"/>
      <c r="AD125" s="1"/>
      <c r="AE125" s="1"/>
      <c r="AF125" s="1"/>
    </row>
    <row r="126" spans="2:32">
      <c r="B126" s="1"/>
      <c r="C126" s="1"/>
      <c r="E126" s="123"/>
      <c r="F126" s="123"/>
      <c r="G126" s="123"/>
      <c r="H126" s="123"/>
      <c r="I126" s="123"/>
      <c r="J126" s="123"/>
      <c r="K126" s="123"/>
      <c r="L126" s="123"/>
      <c r="M126" s="123"/>
      <c r="N126" s="123"/>
      <c r="O126" s="126"/>
      <c r="P126" s="124"/>
      <c r="Q126" s="124"/>
      <c r="R126" s="124"/>
      <c r="S126" s="128"/>
      <c r="T126" s="128"/>
      <c r="U126" s="128"/>
      <c r="V126" s="128"/>
      <c r="W126" s="9"/>
      <c r="X126" s="30"/>
      <c r="Y126" s="30"/>
      <c r="AB126" s="1"/>
      <c r="AC126" s="1"/>
      <c r="AD126" s="1"/>
      <c r="AE126" s="1"/>
      <c r="AF126" s="1"/>
    </row>
    <row r="127" spans="2:32">
      <c r="B127" s="1"/>
      <c r="C127" s="1"/>
      <c r="E127" s="123"/>
      <c r="F127" s="123"/>
      <c r="G127" s="123"/>
      <c r="H127" s="123"/>
      <c r="I127" s="123"/>
      <c r="J127" s="123"/>
      <c r="K127" s="123"/>
      <c r="L127" s="123"/>
      <c r="M127" s="123"/>
      <c r="N127" s="123"/>
      <c r="O127" s="126"/>
      <c r="P127" s="124"/>
      <c r="Q127" s="124"/>
      <c r="R127" s="124"/>
      <c r="S127" s="128"/>
      <c r="T127" s="128"/>
      <c r="U127" s="128"/>
      <c r="V127" s="128"/>
      <c r="W127" s="9"/>
      <c r="X127" s="30"/>
      <c r="Y127" s="30"/>
      <c r="AB127" s="1"/>
      <c r="AC127" s="1"/>
      <c r="AD127" s="1"/>
      <c r="AE127" s="1"/>
      <c r="AF127" s="1"/>
    </row>
    <row r="128" spans="2:32">
      <c r="B128" s="1"/>
      <c r="C128" s="1"/>
      <c r="E128" s="123"/>
      <c r="F128" s="123"/>
      <c r="G128" s="123"/>
      <c r="H128" s="123"/>
      <c r="I128" s="123"/>
      <c r="J128" s="123"/>
      <c r="K128" s="123"/>
      <c r="L128" s="123"/>
      <c r="M128" s="123"/>
      <c r="N128" s="123"/>
      <c r="O128" s="126"/>
      <c r="P128" s="124"/>
      <c r="Q128" s="124"/>
      <c r="R128" s="124"/>
      <c r="S128" s="128"/>
      <c r="T128" s="128"/>
      <c r="U128" s="128"/>
      <c r="V128" s="128"/>
      <c r="W128" s="9"/>
      <c r="X128" s="30"/>
      <c r="Y128" s="30"/>
      <c r="AB128" s="1"/>
      <c r="AC128" s="1"/>
      <c r="AD128" s="1"/>
      <c r="AE128" s="1"/>
      <c r="AF128" s="1"/>
    </row>
    <row r="129" spans="1:256">
      <c r="B129" s="1"/>
      <c r="C129" s="1"/>
      <c r="E129" s="123"/>
      <c r="F129" s="123"/>
      <c r="G129" s="123"/>
      <c r="H129" s="123"/>
      <c r="I129" s="123"/>
      <c r="J129" s="123"/>
      <c r="K129" s="123"/>
      <c r="L129" s="123"/>
      <c r="M129" s="123"/>
      <c r="N129" s="123"/>
      <c r="O129" s="126"/>
      <c r="P129" s="124"/>
      <c r="Q129" s="124"/>
      <c r="R129" s="124"/>
      <c r="S129" s="128"/>
      <c r="T129" s="128"/>
      <c r="U129" s="128"/>
      <c r="V129" s="128"/>
      <c r="W129" s="9"/>
      <c r="X129" s="30"/>
      <c r="Y129" s="30"/>
      <c r="AB129" s="1"/>
      <c r="AC129" s="1"/>
      <c r="AD129" s="1"/>
      <c r="AE129" s="1"/>
      <c r="AF129" s="1"/>
    </row>
    <row r="130" spans="1:256">
      <c r="B130" s="1"/>
      <c r="C130" s="1"/>
      <c r="E130" s="123"/>
      <c r="F130" s="123"/>
      <c r="G130" s="123"/>
      <c r="H130" s="123"/>
      <c r="I130" s="123"/>
      <c r="J130" s="123"/>
      <c r="K130" s="123"/>
      <c r="L130" s="123"/>
      <c r="M130" s="123"/>
      <c r="N130" s="123"/>
      <c r="O130" s="126"/>
      <c r="P130" s="124"/>
      <c r="Q130" s="124"/>
      <c r="R130" s="124"/>
      <c r="S130" s="128"/>
      <c r="T130" s="128"/>
      <c r="U130" s="128"/>
      <c r="V130" s="128"/>
      <c r="W130" s="9"/>
      <c r="X130" s="30"/>
      <c r="Y130" s="30"/>
      <c r="AB130" s="1"/>
      <c r="AC130" s="1"/>
      <c r="AD130" s="1"/>
      <c r="AE130" s="1"/>
      <c r="AF130" s="1"/>
    </row>
    <row r="131" spans="1:256">
      <c r="B131" s="1"/>
      <c r="C131" s="1"/>
      <c r="E131" s="123"/>
      <c r="F131" s="123"/>
      <c r="G131" s="123"/>
      <c r="H131" s="123"/>
      <c r="I131" s="123"/>
      <c r="J131" s="123"/>
      <c r="K131" s="123"/>
      <c r="L131" s="123"/>
      <c r="M131" s="123"/>
      <c r="N131" s="123"/>
      <c r="O131" s="126"/>
      <c r="P131" s="124"/>
      <c r="Q131" s="124"/>
      <c r="R131" s="124"/>
      <c r="S131" s="128"/>
      <c r="T131" s="128"/>
      <c r="U131" s="128"/>
      <c r="V131" s="128"/>
      <c r="W131" s="9"/>
      <c r="X131" s="30"/>
      <c r="Y131" s="30"/>
      <c r="AB131" s="1"/>
      <c r="AC131" s="1"/>
      <c r="AD131" s="1"/>
      <c r="AE131" s="1"/>
      <c r="AF131" s="1"/>
    </row>
    <row r="132" spans="1:256">
      <c r="B132" s="1"/>
      <c r="C132" s="1"/>
      <c r="E132" s="123"/>
      <c r="F132" s="123"/>
      <c r="G132" s="123"/>
      <c r="H132" s="123"/>
      <c r="I132" s="123"/>
      <c r="J132" s="123"/>
      <c r="K132" s="123"/>
      <c r="L132" s="123"/>
      <c r="M132" s="123"/>
      <c r="N132" s="123"/>
      <c r="O132" s="126"/>
      <c r="P132" s="124"/>
      <c r="Q132" s="124"/>
      <c r="R132" s="124"/>
      <c r="S132" s="128"/>
      <c r="T132" s="128"/>
      <c r="U132" s="128"/>
      <c r="V132" s="128"/>
      <c r="W132" s="9"/>
      <c r="X132" s="30"/>
      <c r="Y132" s="30"/>
      <c r="AB132" s="1"/>
      <c r="AC132" s="1"/>
      <c r="AD132" s="1"/>
      <c r="AE132" s="1"/>
      <c r="AF132" s="1"/>
    </row>
    <row r="133" spans="1:256">
      <c r="B133" s="1"/>
      <c r="C133" s="1"/>
      <c r="E133" s="123"/>
      <c r="F133" s="123"/>
      <c r="G133" s="123"/>
      <c r="H133" s="123"/>
      <c r="I133" s="123"/>
      <c r="J133" s="123"/>
      <c r="K133" s="123"/>
      <c r="L133" s="123"/>
      <c r="M133" s="123"/>
      <c r="N133" s="123"/>
      <c r="O133" s="126"/>
      <c r="P133" s="124"/>
      <c r="Q133" s="124"/>
      <c r="R133" s="124"/>
      <c r="S133" s="128"/>
      <c r="T133" s="128"/>
      <c r="U133" s="128"/>
      <c r="V133" s="128"/>
      <c r="W133" s="9"/>
      <c r="X133" s="30"/>
      <c r="Y133" s="30"/>
      <c r="AB133" s="1"/>
      <c r="AC133" s="1"/>
      <c r="AD133" s="1"/>
      <c r="AE133" s="1"/>
      <c r="AF133" s="1"/>
    </row>
    <row r="134" spans="1:256">
      <c r="B134" s="1"/>
      <c r="C134" s="1"/>
      <c r="E134" s="123"/>
      <c r="F134" s="123"/>
      <c r="G134" s="123"/>
      <c r="H134" s="123"/>
      <c r="I134" s="123"/>
      <c r="J134" s="123"/>
      <c r="K134" s="123"/>
      <c r="L134" s="123"/>
      <c r="M134" s="123"/>
      <c r="N134" s="123"/>
      <c r="O134" s="126"/>
      <c r="P134" s="124"/>
      <c r="Q134" s="124"/>
      <c r="R134" s="124"/>
      <c r="S134" s="128"/>
      <c r="T134" s="128"/>
      <c r="U134" s="128"/>
      <c r="V134" s="128"/>
      <c r="W134" s="9"/>
      <c r="X134" s="30"/>
      <c r="Y134" s="30"/>
      <c r="AB134" s="1"/>
      <c r="AC134" s="1"/>
      <c r="AD134" s="1"/>
      <c r="AE134" s="1"/>
      <c r="AF134" s="1"/>
    </row>
    <row r="135" spans="1:256">
      <c r="B135" s="1"/>
      <c r="C135" s="1"/>
      <c r="E135" s="123"/>
      <c r="F135" s="123"/>
      <c r="G135" s="123"/>
      <c r="H135" s="123"/>
      <c r="I135" s="123"/>
      <c r="J135" s="123"/>
      <c r="K135" s="123"/>
      <c r="L135" s="123"/>
      <c r="M135" s="123"/>
      <c r="N135" s="123"/>
      <c r="O135" s="126"/>
      <c r="P135" s="124"/>
      <c r="Q135" s="124"/>
      <c r="R135" s="124"/>
      <c r="S135" s="128"/>
      <c r="T135" s="128"/>
      <c r="U135" s="128"/>
      <c r="V135" s="128"/>
      <c r="W135" s="9"/>
      <c r="X135" s="30"/>
      <c r="Y135" s="30"/>
      <c r="AB135" s="1"/>
      <c r="AC135" s="1"/>
      <c r="AD135" s="1"/>
      <c r="AE135" s="1"/>
      <c r="AF135" s="1"/>
    </row>
    <row r="136" spans="1:256">
      <c r="B136" s="1"/>
      <c r="C136" s="1"/>
      <c r="E136" s="123"/>
      <c r="F136" s="123"/>
      <c r="G136" s="123"/>
      <c r="H136" s="123"/>
      <c r="I136" s="123"/>
      <c r="J136" s="123"/>
      <c r="K136" s="123"/>
      <c r="L136" s="123"/>
      <c r="M136" s="123"/>
      <c r="N136" s="123"/>
      <c r="O136" s="126"/>
      <c r="P136" s="124"/>
      <c r="Q136" s="124"/>
      <c r="R136" s="124"/>
      <c r="S136" s="128"/>
      <c r="T136" s="128"/>
      <c r="U136" s="128"/>
      <c r="V136" s="128"/>
      <c r="W136" s="9"/>
      <c r="X136" s="30"/>
      <c r="Y136" s="30"/>
      <c r="AB136" s="1"/>
      <c r="AC136" s="1"/>
      <c r="AD136" s="1"/>
      <c r="AE136" s="1"/>
      <c r="AF136" s="1"/>
    </row>
    <row r="137" spans="1:256">
      <c r="B137" s="1"/>
      <c r="C137" s="1"/>
      <c r="E137" s="123"/>
      <c r="F137" s="123"/>
      <c r="G137" s="123"/>
      <c r="H137" s="123"/>
      <c r="I137" s="123"/>
      <c r="J137" s="123"/>
      <c r="K137" s="123"/>
      <c r="L137" s="123"/>
      <c r="M137" s="123"/>
      <c r="N137" s="123"/>
      <c r="O137" s="126"/>
      <c r="P137" s="124"/>
      <c r="Q137" s="124"/>
      <c r="R137" s="124"/>
      <c r="S137" s="128"/>
      <c r="T137" s="128"/>
      <c r="U137" s="128"/>
      <c r="V137" s="128"/>
      <c r="W137" s="9"/>
      <c r="X137" s="30"/>
      <c r="Y137" s="30"/>
      <c r="AB137" s="1"/>
      <c r="AC137" s="1"/>
      <c r="AD137" s="1"/>
      <c r="AE137" s="1"/>
      <c r="AF137" s="1"/>
    </row>
    <row r="138" spans="1:256">
      <c r="E138" s="123"/>
      <c r="F138" s="123"/>
      <c r="G138" s="123"/>
      <c r="H138" s="123"/>
      <c r="I138" s="123"/>
      <c r="J138" s="123"/>
      <c r="K138" s="123"/>
      <c r="L138" s="123"/>
      <c r="M138" s="123"/>
      <c r="N138" s="123"/>
      <c r="O138" s="126"/>
      <c r="P138" s="124"/>
      <c r="Q138" s="124"/>
      <c r="R138" s="124"/>
      <c r="S138" s="128"/>
      <c r="T138" s="128"/>
      <c r="U138" s="128"/>
      <c r="V138" s="128"/>
      <c r="W138" s="9"/>
      <c r="X138" s="30"/>
      <c r="Y138" s="30"/>
      <c r="AB138" s="1"/>
      <c r="AC138" s="1"/>
      <c r="AD138" s="1"/>
      <c r="AE138" s="1"/>
      <c r="AF138" s="1"/>
    </row>
    <row r="139" spans="1:256">
      <c r="E139" s="123"/>
      <c r="F139" s="123"/>
      <c r="G139" s="123"/>
      <c r="H139" s="123"/>
      <c r="I139" s="123"/>
      <c r="J139" s="123"/>
      <c r="K139" s="123"/>
      <c r="L139" s="123"/>
      <c r="M139" s="123"/>
      <c r="N139" s="123"/>
      <c r="O139" s="126"/>
      <c r="P139" s="124"/>
      <c r="Q139" s="124"/>
      <c r="R139" s="124"/>
      <c r="S139" s="128"/>
      <c r="T139" s="128"/>
      <c r="U139" s="128"/>
      <c r="V139" s="128"/>
      <c r="W139" s="9"/>
      <c r="X139" s="30"/>
      <c r="Y139" s="30"/>
      <c r="AB139" s="1"/>
      <c r="AC139" s="1"/>
      <c r="AD139" s="1"/>
      <c r="AE139" s="1"/>
      <c r="AF139" s="1"/>
    </row>
    <row r="140" spans="1:256">
      <c r="E140" s="123"/>
      <c r="F140" s="123"/>
      <c r="G140" s="123"/>
      <c r="H140" s="123"/>
      <c r="I140" s="123"/>
      <c r="J140" s="123"/>
      <c r="K140" s="123"/>
      <c r="L140" s="123"/>
      <c r="M140" s="123"/>
      <c r="N140" s="123"/>
      <c r="O140" s="126"/>
      <c r="P140" s="124"/>
      <c r="Q140" s="124"/>
      <c r="R140" s="124"/>
      <c r="S140" s="128"/>
      <c r="T140" s="128"/>
      <c r="U140" s="128"/>
      <c r="V140" s="128"/>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30" priority="14" stopIfTrue="1" operator="greaterThanOrEqual">
      <formula>#REF!</formula>
    </cfRule>
  </conditionalFormatting>
  <conditionalFormatting sqref="G60:H65 O60:P65">
    <cfRule type="cellIs" dxfId="29" priority="13" stopIfTrue="1" operator="greaterThanOrEqual">
      <formula>#REF!</formula>
    </cfRule>
  </conditionalFormatting>
  <conditionalFormatting sqref="O65:P65 O60:P61">
    <cfRule type="expression" dxfId="28" priority="12" stopIfTrue="1">
      <formula>#REF!=""</formula>
    </cfRule>
  </conditionalFormatting>
  <conditionalFormatting sqref="O58:P58 O60:P61 G60:H65">
    <cfRule type="expression" dxfId="27" priority="11" stopIfTrue="1">
      <formula>#REF!=""</formula>
    </cfRule>
  </conditionalFormatting>
  <conditionalFormatting sqref="R11:U11">
    <cfRule type="expression" dxfId="26" priority="10" stopIfTrue="1">
      <formula>$J$11=#REF!</formula>
    </cfRule>
  </conditionalFormatting>
  <conditionalFormatting sqref="G60:H65">
    <cfRule type="expression" dxfId="25" priority="9" stopIfTrue="1">
      <formula>#REF!=""</formula>
    </cfRule>
  </conditionalFormatting>
  <conditionalFormatting sqref="G58:H58">
    <cfRule type="expression" dxfId="24" priority="8" stopIfTrue="1">
      <formula>#REF!=""</formula>
    </cfRule>
  </conditionalFormatting>
  <conditionalFormatting sqref="O62:P62">
    <cfRule type="expression" dxfId="23" priority="7" stopIfTrue="1">
      <formula>#REF!=""</formula>
    </cfRule>
  </conditionalFormatting>
  <conditionalFormatting sqref="O62:P62">
    <cfRule type="expression" dxfId="22" priority="6" stopIfTrue="1">
      <formula>#REF!=""</formula>
    </cfRule>
  </conditionalFormatting>
  <conditionalFormatting sqref="O63:P64">
    <cfRule type="expression" dxfId="21" priority="5" stopIfTrue="1">
      <formula>#REF!=""</formula>
    </cfRule>
  </conditionalFormatting>
  <conditionalFormatting sqref="O63:P64">
    <cfRule type="expression" dxfId="20" priority="4" stopIfTrue="1">
      <formula>#REF!=""</formula>
    </cfRule>
  </conditionalFormatting>
  <conditionalFormatting sqref="O65:P65">
    <cfRule type="expression" dxfId="19" priority="3" stopIfTrue="1">
      <formula>#REF!=""</formula>
    </cfRule>
  </conditionalFormatting>
  <conditionalFormatting sqref="G58:H58 O58:P58 O60:P65 G60:H65">
    <cfRule type="expression" dxfId="18" priority="2" stopIfTrue="1">
      <formula>#REF!=""</formula>
    </cfRule>
  </conditionalFormatting>
  <conditionalFormatting sqref="G58:H58 O58:P58 O60:P65 G60:H65">
    <cfRule type="cellIs" dxfId="17"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s>
  <pageMargins left="0.7" right="0.7" top="0.75" bottom="0.75" header="0.3" footer="0.3"/>
  <pageSetup paperSize="9" scale="59" orientation="portrait"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5"/>
  <sheetViews>
    <sheetView view="pageBreakPreview" topLeftCell="D1" zoomScale="85" workbookViewId="0">
      <selection activeCell="E8" sqref="E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11" style="1" bestFit="1" customWidth="1" collapsed="1"/>
    <col min="5" max="6" width="5.7109375" style="1" bestFit="1" customWidth="1"/>
    <col min="7" max="7" width="4.28515625" style="1" bestFit="1" customWidth="1"/>
    <col min="8" max="8" width="6.5703125" style="1" bestFit="1" customWidth="1"/>
    <col min="9" max="9" width="8" style="1" bestFit="1" customWidth="1"/>
    <col min="10" max="10" width="8.28515625" style="1" customWidth="1"/>
    <col min="11" max="11" width="7" style="1" bestFit="1" customWidth="1"/>
    <col min="12" max="12" width="5.85546875" style="1" bestFit="1" customWidth="1"/>
    <col min="13" max="13" width="9.5703125" style="1" bestFit="1" customWidth="1"/>
    <col min="14" max="14" width="7.140625" style="1" bestFit="1" customWidth="1"/>
    <col min="15" max="15" width="5.28515625" style="1" bestFit="1" customWidth="1"/>
    <col min="16" max="16" width="6.42578125" style="1" bestFit="1" customWidth="1"/>
    <col min="17" max="17" width="5.7109375" style="1" bestFit="1" customWidth="1"/>
    <col min="18" max="18" width="11.42578125" style="1" bestFit="1" customWidth="1"/>
    <col min="19" max="19" width="7.28515625" style="1" bestFit="1" customWidth="1"/>
    <col min="20" max="20" width="11.85546875" style="1" bestFit="1" customWidth="1"/>
    <col min="21" max="21" width="20.42578125" style="1" customWidth="1"/>
    <col min="22" max="22" width="5" style="1" bestFit="1" customWidth="1"/>
    <col min="23" max="23" width="0.7109375" style="1" bestFit="1" customWidth="1"/>
    <col min="24" max="24" width="30.28515625" style="1" bestFit="1" customWidth="1"/>
    <col min="25" max="27" width="9.140625" style="1"/>
    <col min="28"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72"/>
      <c r="E1" s="273"/>
      <c r="F1" s="273"/>
      <c r="G1" s="273"/>
      <c r="H1" s="273"/>
      <c r="I1" s="273"/>
      <c r="T1" s="5"/>
      <c r="U1" s="5" t="s">
        <v>104</v>
      </c>
    </row>
    <row r="2" spans="1:256">
      <c r="D2" s="272"/>
      <c r="E2" s="273"/>
      <c r="F2" s="273"/>
      <c r="G2" s="273"/>
      <c r="H2" s="273"/>
      <c r="I2" s="273"/>
      <c r="T2" s="5"/>
      <c r="U2" s="5"/>
    </row>
    <row r="3" spans="1:256">
      <c r="D3" s="273"/>
      <c r="E3" s="273"/>
      <c r="F3" s="273"/>
      <c r="G3" s="273"/>
      <c r="H3" s="273"/>
      <c r="I3" s="273"/>
      <c r="S3" s="10"/>
      <c r="T3" s="7" t="s">
        <v>105</v>
      </c>
      <c r="U3" s="129"/>
    </row>
    <row r="4" spans="1:256">
      <c r="D4" s="9"/>
      <c r="E4" s="9"/>
      <c r="F4" s="9"/>
      <c r="G4" s="9"/>
      <c r="H4" s="9"/>
      <c r="I4" s="9"/>
      <c r="N4" s="10"/>
      <c r="O4" s="10"/>
      <c r="P4" s="10"/>
      <c r="Q4" s="10"/>
      <c r="R4" s="10"/>
      <c r="S4" s="14"/>
      <c r="T4" s="12" t="s">
        <v>162</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8"/>
      <c r="T6" s="130" t="s">
        <v>163</v>
      </c>
      <c r="U6" s="20"/>
    </row>
    <row r="7" spans="1:256" ht="31.5" customHeight="1">
      <c r="D7" s="9"/>
      <c r="E7" s="323" t="e">
        <f>#REF!</f>
        <v>#REF!</v>
      </c>
      <c r="F7" s="323"/>
      <c r="G7" s="323"/>
      <c r="H7" s="323"/>
      <c r="I7" s="17"/>
      <c r="J7" s="17"/>
      <c r="N7" s="18"/>
      <c r="O7" s="18"/>
      <c r="P7" s="18"/>
      <c r="Q7" s="18"/>
      <c r="R7" s="18"/>
      <c r="S7" s="14"/>
      <c r="T7" s="12" t="s">
        <v>108</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75" t="s">
        <v>1</v>
      </c>
      <c r="E9" s="275"/>
      <c r="F9" s="275"/>
      <c r="G9" s="275"/>
      <c r="H9" s="275"/>
      <c r="I9" s="275"/>
      <c r="J9" s="275"/>
      <c r="K9" s="275"/>
      <c r="L9" s="275"/>
      <c r="M9" s="275"/>
      <c r="N9" s="275"/>
      <c r="O9" s="275"/>
      <c r="P9" s="275"/>
      <c r="Q9" s="275"/>
      <c r="R9" s="275"/>
      <c r="S9" s="275"/>
      <c r="T9" s="275"/>
      <c r="U9" s="27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75" t="s">
        <v>2</v>
      </c>
      <c r="E10" s="275"/>
      <c r="F10" s="275"/>
      <c r="G10" s="275"/>
      <c r="H10" s="275"/>
      <c r="I10" s="275"/>
      <c r="J10" s="275"/>
      <c r="K10" s="275"/>
      <c r="L10" s="275"/>
      <c r="M10" s="275"/>
      <c r="N10" s="275"/>
      <c r="O10" s="275"/>
      <c r="P10" s="275"/>
      <c r="Q10" s="275"/>
      <c r="R10" s="275"/>
      <c r="S10" s="275"/>
      <c r="T10" s="275"/>
      <c r="U10" s="275"/>
      <c r="V10" s="21"/>
      <c r="W10" s="21"/>
      <c r="X10" s="131" t="s">
        <v>3</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3.25" customHeight="1">
      <c r="I11" s="14" t="s">
        <v>5</v>
      </c>
      <c r="J11" s="270" t="s">
        <v>109</v>
      </c>
      <c r="K11" s="270"/>
      <c r="L11" s="270"/>
      <c r="M11" s="270"/>
      <c r="N11" s="270"/>
      <c r="Q11" s="14"/>
      <c r="R11" s="277"/>
      <c r="S11" s="277"/>
      <c r="T11" s="277"/>
      <c r="U11" s="277"/>
    </row>
    <row r="12" spans="1:256" ht="26.25" customHeight="1">
      <c r="D12" s="279" t="s">
        <v>110</v>
      </c>
      <c r="E12" s="320"/>
      <c r="F12" s="320"/>
      <c r="G12" s="320"/>
      <c r="H12" s="320"/>
      <c r="I12" s="321" t="str">
        <f>X12</f>
        <v>Строительство ВЛИ-0,38 кВ от ВЛИ-0,38 кВ от КТП-10/0,4кВ № 3519, ПС №71 "Поварово", в т.ч. ПИР, МО, Солнечногорский р-н, д. Задорино</v>
      </c>
      <c r="J12" s="321"/>
      <c r="K12" s="321"/>
      <c r="L12" s="321"/>
      <c r="M12" s="321"/>
      <c r="N12" s="321"/>
      <c r="O12" s="321"/>
      <c r="P12" s="321"/>
      <c r="Q12" s="321"/>
      <c r="R12" s="321"/>
      <c r="S12" s="321"/>
      <c r="T12" s="321"/>
      <c r="U12" s="321"/>
      <c r="X12" s="133" t="s">
        <v>225</v>
      </c>
      <c r="Y12" s="1" t="s">
        <v>7</v>
      </c>
    </row>
    <row r="13" spans="1:256">
      <c r="E13" s="53"/>
      <c r="F13" s="53"/>
      <c r="G13" s="53" t="s">
        <v>112</v>
      </c>
      <c r="X13" s="134"/>
    </row>
    <row r="14" spans="1:256" ht="15.75">
      <c r="E14" s="53"/>
      <c r="F14" s="285" t="str">
        <f>CONCATENATE("Код SAP ",X14)</f>
        <v>Код SAP I-285638</v>
      </c>
      <c r="G14" s="322"/>
      <c r="H14" s="322"/>
      <c r="I14" s="322"/>
      <c r="X14" s="133" t="s">
        <v>226</v>
      </c>
      <c r="Y14" s="1" t="s">
        <v>8</v>
      </c>
    </row>
    <row r="15" spans="1:256" ht="21" customHeight="1">
      <c r="G15" s="10" t="s">
        <v>114</v>
      </c>
      <c r="H15" s="270" t="s">
        <v>115</v>
      </c>
      <c r="I15" s="270"/>
      <c r="J15" s="270"/>
      <c r="K15" s="270"/>
      <c r="N15" s="30"/>
      <c r="O15" s="30"/>
      <c r="P15" s="14" t="s">
        <v>116</v>
      </c>
      <c r="Q15" s="270"/>
      <c r="R15" s="270"/>
      <c r="S15" s="270"/>
      <c r="T15" s="270"/>
      <c r="U15" s="270"/>
      <c r="X15" s="133" t="s">
        <v>216</v>
      </c>
      <c r="Y15" s="1" t="s">
        <v>12</v>
      </c>
    </row>
    <row r="16" spans="1:256" ht="15.75">
      <c r="H16" s="30"/>
      <c r="I16" s="14" t="s">
        <v>118</v>
      </c>
      <c r="J16" s="317" t="s">
        <v>119</v>
      </c>
      <c r="K16" s="317"/>
      <c r="P16" s="14" t="s">
        <v>120</v>
      </c>
      <c r="Q16" s="318"/>
      <c r="R16" s="318"/>
      <c r="S16" s="318"/>
      <c r="T16" s="318"/>
      <c r="U16" s="318"/>
      <c r="X16" s="151">
        <v>0.17</v>
      </c>
      <c r="Y16" s="1" t="s">
        <v>14</v>
      </c>
      <c r="AB16" s="1"/>
      <c r="AC16" s="1"/>
      <c r="AD16" s="1"/>
      <c r="AE16" s="1"/>
      <c r="AF16" s="1"/>
    </row>
    <row r="17" spans="1:256" ht="15.75">
      <c r="H17" s="30"/>
      <c r="I17" s="30"/>
      <c r="J17" s="30"/>
      <c r="K17" s="14" t="s">
        <v>122</v>
      </c>
      <c r="L17" s="319"/>
      <c r="M17" s="319"/>
      <c r="N17" s="319"/>
      <c r="O17" s="319"/>
      <c r="P17" s="319"/>
      <c r="Q17" s="319"/>
      <c r="R17" s="319"/>
      <c r="S17" s="319"/>
      <c r="T17" s="319"/>
      <c r="U17" s="319"/>
      <c r="X17" s="54">
        <v>44940</v>
      </c>
      <c r="Y17" s="1" t="s">
        <v>15</v>
      </c>
      <c r="AB17" s="1"/>
      <c r="AC17" s="1"/>
      <c r="AD17" s="1"/>
      <c r="AE17" s="1"/>
      <c r="AF17" s="1"/>
    </row>
    <row r="18" spans="1:256" ht="15.75">
      <c r="D18" s="26" t="s">
        <v>123</v>
      </c>
      <c r="E18" s="56"/>
      <c r="F18" s="56"/>
      <c r="G18" s="56"/>
      <c r="H18" s="56"/>
      <c r="I18" s="56"/>
      <c r="J18" s="56"/>
      <c r="K18" s="56"/>
      <c r="L18" s="56"/>
      <c r="M18" s="56"/>
      <c r="N18" s="56"/>
      <c r="O18" s="56"/>
      <c r="P18" s="56"/>
      <c r="Q18" s="56"/>
      <c r="R18" s="56"/>
      <c r="S18" s="56"/>
      <c r="T18" s="56"/>
      <c r="U18" s="56"/>
      <c r="X18" s="52">
        <v>12326.41</v>
      </c>
      <c r="Y18" s="1" t="s">
        <v>17</v>
      </c>
    </row>
    <row r="19" spans="1:256" ht="15.75">
      <c r="D19" s="269" t="s">
        <v>16</v>
      </c>
      <c r="E19" s="269"/>
      <c r="F19" s="269"/>
      <c r="H19" s="270" t="s">
        <v>124</v>
      </c>
      <c r="I19" s="270"/>
      <c r="J19" s="270"/>
      <c r="L19" s="270"/>
      <c r="M19" s="270"/>
      <c r="N19" s="270"/>
      <c r="P19" s="263" t="str">
        <f>X15</f>
        <v>МО, Солнечногорский р-н, д. Задорино</v>
      </c>
      <c r="Q19" s="263"/>
      <c r="R19" s="263"/>
      <c r="S19" s="263"/>
      <c r="T19" s="263"/>
      <c r="U19" s="263"/>
      <c r="X19" s="52">
        <v>268542.95</v>
      </c>
      <c r="Y19" s="1" t="s">
        <v>125</v>
      </c>
    </row>
    <row r="20" spans="1:256" ht="15.75">
      <c r="D20" s="262" t="s">
        <v>18</v>
      </c>
      <c r="E20" s="262"/>
      <c r="F20" s="262"/>
      <c r="I20" s="47" t="s">
        <v>19</v>
      </c>
      <c r="M20" s="47" t="s">
        <v>20</v>
      </c>
      <c r="Q20" s="47" t="s">
        <v>21</v>
      </c>
      <c r="X20" s="133" t="s">
        <v>227</v>
      </c>
      <c r="Y20" s="1" t="s">
        <v>24</v>
      </c>
    </row>
    <row r="21" spans="1:256">
      <c r="D21" s="53"/>
      <c r="E21" s="53"/>
      <c r="F21" s="53"/>
      <c r="I21" s="47"/>
      <c r="M21" s="47"/>
      <c r="Q21" s="47"/>
    </row>
    <row r="22" spans="1:256" ht="15.75">
      <c r="F22" s="10" t="s">
        <v>23</v>
      </c>
      <c r="G22" s="263" t="str">
        <f>CONCATENATE("Выполнение ",X10)</f>
        <v>Выполнение ПИР, СМР, ПНР</v>
      </c>
      <c r="H22" s="263"/>
      <c r="I22" s="263"/>
      <c r="J22" s="263"/>
      <c r="K22" s="263"/>
      <c r="L22" s="263"/>
      <c r="M22" s="263"/>
      <c r="N22" s="263"/>
      <c r="O22" s="263"/>
      <c r="P22" s="263"/>
      <c r="Q22" s="263"/>
      <c r="R22" s="263"/>
      <c r="S22" s="263"/>
      <c r="T22" s="263"/>
      <c r="U22" s="263"/>
      <c r="X22" s="54"/>
    </row>
    <row r="23" spans="1:256">
      <c r="D23" s="316" t="s">
        <v>127</v>
      </c>
      <c r="E23" s="316"/>
      <c r="F23" s="316"/>
      <c r="H23" s="50" t="s">
        <v>128</v>
      </c>
      <c r="I23" s="266" t="str">
        <f>I12</f>
        <v>Строительство ВЛИ-0,38 кВ от ВЛИ-0,38 кВ от КТП-10/0,4кВ № 3519, ПС №71 "Поварово", в т.ч. ПИР, МО, Солнечногорский р-н, д. Задорино</v>
      </c>
      <c r="J23" s="266"/>
      <c r="K23" s="266"/>
      <c r="L23" s="266"/>
      <c r="M23" s="266"/>
      <c r="N23" s="266"/>
      <c r="O23" s="266"/>
      <c r="P23" s="266"/>
      <c r="Q23" s="266"/>
      <c r="R23" s="266"/>
      <c r="S23" s="266"/>
      <c r="T23" s="266"/>
      <c r="U23" s="266"/>
    </row>
    <row r="24" spans="1:256">
      <c r="D24" s="53"/>
      <c r="E24" s="53"/>
      <c r="F24" s="53"/>
      <c r="G24" s="30"/>
    </row>
    <row r="25" spans="1:256">
      <c r="D25" s="26" t="s">
        <v>26</v>
      </c>
      <c r="E25" s="56"/>
      <c r="F25" s="56"/>
      <c r="G25" s="30"/>
      <c r="I25" s="263" t="str">
        <f>CONCATENATE("ТУ №",X20,": Строительство ВЛ-0,4 кВ протяженностью ",X16," км")</f>
        <v>ТУ №С8-22-302-88659(226953): Строительство ВЛ-0,4 кВ протяженностью 0,17 км</v>
      </c>
      <c r="J25" s="263"/>
      <c r="K25" s="263"/>
      <c r="L25" s="263"/>
      <c r="M25" s="263"/>
      <c r="N25" s="263"/>
      <c r="O25" s="263"/>
      <c r="P25" s="263"/>
      <c r="Q25" s="263"/>
      <c r="R25" s="263"/>
      <c r="S25" s="263"/>
      <c r="T25" s="263"/>
      <c r="U25" s="263"/>
    </row>
    <row r="26" spans="1:256" ht="18.75" customHeight="1">
      <c r="B26" s="58" t="s">
        <v>27</v>
      </c>
      <c r="C26" s="58" t="s">
        <v>28</v>
      </c>
      <c r="D26" s="257" t="s">
        <v>29</v>
      </c>
      <c r="E26" s="257"/>
      <c r="F26" s="257"/>
      <c r="G26" s="257"/>
      <c r="H26" s="257"/>
      <c r="I26" s="257"/>
      <c r="J26" s="257"/>
      <c r="K26" s="257"/>
      <c r="L26" s="257"/>
      <c r="M26" s="257"/>
      <c r="N26" s="257"/>
      <c r="O26" s="257"/>
      <c r="P26" s="257"/>
      <c r="Q26" s="257"/>
      <c r="R26" s="257"/>
      <c r="S26" s="257"/>
      <c r="T26" s="257"/>
      <c r="U26" s="257"/>
    </row>
    <row r="27" spans="1:256">
      <c r="A27" s="30"/>
      <c r="B27" s="2" t="b">
        <f>OR(B28:B49)</f>
        <v>1</v>
      </c>
      <c r="C27" s="2" t="b">
        <f>OR(C28:C49)</f>
        <v>0</v>
      </c>
      <c r="D27" s="258" t="s">
        <v>30</v>
      </c>
      <c r="E27" s="259"/>
      <c r="F27" s="259"/>
      <c r="G27" s="259"/>
      <c r="H27" s="259"/>
      <c r="I27" s="259"/>
      <c r="J27" s="259"/>
      <c r="K27" s="260"/>
      <c r="L27" s="261" t="s">
        <v>31</v>
      </c>
      <c r="M27" s="261"/>
      <c r="N27" s="261"/>
      <c r="O27" s="261"/>
      <c r="P27" s="261"/>
      <c r="Q27" s="261"/>
      <c r="R27" s="261"/>
      <c r="S27" s="261"/>
      <c r="T27" s="261"/>
      <c r="U27" s="261"/>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c r="A28" s="57"/>
      <c r="B28" s="59" t="b">
        <v>1</v>
      </c>
      <c r="C28" s="59"/>
      <c r="D28" s="62"/>
      <c r="E28" s="235" t="s">
        <v>32</v>
      </c>
      <c r="F28" s="236"/>
      <c r="G28" s="236"/>
      <c r="H28" s="236"/>
      <c r="I28" s="236"/>
      <c r="J28" s="236"/>
      <c r="K28" s="237"/>
      <c r="L28" s="220"/>
      <c r="M28" s="220"/>
      <c r="N28" s="220"/>
      <c r="O28" s="220"/>
      <c r="P28" s="220"/>
      <c r="Q28" s="220"/>
      <c r="R28" s="220"/>
      <c r="S28" s="220"/>
      <c r="T28" s="220"/>
      <c r="U28" s="220"/>
      <c r="V28" s="57"/>
      <c r="W28" s="57"/>
      <c r="X28" s="57"/>
      <c r="Y28" s="57"/>
      <c r="Z28" s="57"/>
      <c r="AA28" s="57"/>
      <c r="AB28" s="57"/>
      <c r="AC28" s="57"/>
      <c r="AD28" s="57"/>
      <c r="AE28" s="57"/>
      <c r="AF28" s="57"/>
      <c r="AG28" s="57"/>
      <c r="AH28" s="57"/>
      <c r="AI28" s="57"/>
      <c r="AJ28" s="57"/>
      <c r="AK28" s="57"/>
      <c r="AL28" s="57"/>
      <c r="AM28" s="57"/>
      <c r="AN28" s="57"/>
      <c r="AO28" s="57"/>
      <c r="AP28" s="57"/>
      <c r="AQ28" s="57"/>
      <c r="AR28" s="57"/>
      <c r="AS28" s="57"/>
      <c r="AT28" s="57"/>
      <c r="AU28" s="57"/>
      <c r="AV28" s="57"/>
      <c r="AW28" s="57"/>
      <c r="AX28" s="57"/>
      <c r="AY28" s="57"/>
      <c r="AZ28" s="57"/>
      <c r="BA28" s="57"/>
      <c r="BB28" s="57"/>
      <c r="BC28" s="57"/>
      <c r="BD28" s="57"/>
      <c r="BE28" s="57"/>
      <c r="BF28" s="57"/>
      <c r="BG28" s="57"/>
      <c r="BH28" s="57"/>
      <c r="BI28" s="57"/>
      <c r="BJ28" s="57"/>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c r="DJ28" s="57"/>
      <c r="DK28" s="57"/>
      <c r="DL28" s="57"/>
      <c r="DM28" s="57"/>
      <c r="DN28" s="57"/>
      <c r="DO28" s="57"/>
      <c r="DP28" s="57"/>
      <c r="DQ28" s="57"/>
      <c r="DR28" s="57"/>
      <c r="DS28" s="57"/>
      <c r="DT28" s="57"/>
      <c r="DU28" s="57"/>
      <c r="DV28" s="57"/>
      <c r="DW28" s="57"/>
      <c r="DX28" s="57"/>
      <c r="DY28" s="57"/>
      <c r="DZ28" s="57"/>
      <c r="EA28" s="57"/>
      <c r="EB28" s="57"/>
      <c r="EC28" s="57"/>
      <c r="ED28" s="57"/>
      <c r="EE28" s="57"/>
      <c r="EF28" s="57"/>
      <c r="EG28" s="57"/>
      <c r="EH28" s="57"/>
      <c r="EI28" s="57"/>
      <c r="EJ28" s="57"/>
      <c r="EK28" s="57"/>
      <c r="EL28" s="57"/>
      <c r="EM28" s="57"/>
      <c r="EN28" s="57"/>
      <c r="EO28" s="57"/>
      <c r="EP28" s="57"/>
      <c r="EQ28" s="57"/>
      <c r="ER28" s="57"/>
      <c r="ES28" s="57"/>
      <c r="ET28" s="57"/>
      <c r="EU28" s="57"/>
      <c r="EV28" s="57"/>
      <c r="EW28" s="57"/>
      <c r="EX28" s="57"/>
      <c r="EY28" s="57"/>
      <c r="EZ28" s="57"/>
      <c r="FA28" s="57"/>
      <c r="FB28" s="57"/>
      <c r="FC28" s="57"/>
      <c r="FD28" s="57"/>
      <c r="FE28" s="57"/>
      <c r="FF28" s="57"/>
      <c r="FG28" s="57"/>
      <c r="FH28" s="57"/>
      <c r="FI28" s="57"/>
      <c r="FJ28" s="57"/>
      <c r="FK28" s="57"/>
      <c r="FL28" s="57"/>
      <c r="FM28" s="57"/>
      <c r="FN28" s="57"/>
      <c r="FO28" s="57"/>
      <c r="FP28" s="57"/>
      <c r="FQ28" s="57"/>
      <c r="FR28" s="57"/>
      <c r="FS28" s="57"/>
      <c r="FT28" s="57"/>
      <c r="FU28" s="57"/>
      <c r="FV28" s="57"/>
      <c r="FW28" s="57"/>
      <c r="FX28" s="57"/>
      <c r="FY28" s="57"/>
      <c r="FZ28" s="57"/>
      <c r="GA28" s="57"/>
      <c r="GB28" s="57"/>
      <c r="GC28" s="57"/>
      <c r="GD28" s="57"/>
      <c r="GE28" s="57"/>
      <c r="GF28" s="57"/>
      <c r="GG28" s="57"/>
      <c r="GH28" s="57"/>
      <c r="GI28" s="57"/>
      <c r="GJ28" s="57"/>
      <c r="GK28" s="57"/>
      <c r="GL28" s="57"/>
      <c r="GM28" s="57"/>
      <c r="GN28" s="57"/>
      <c r="GO28" s="57"/>
      <c r="GP28" s="57"/>
      <c r="GQ28" s="57"/>
      <c r="GR28" s="57"/>
      <c r="GS28" s="57"/>
      <c r="GT28" s="57"/>
      <c r="GU28" s="57"/>
      <c r="GV28" s="57"/>
      <c r="GW28" s="57"/>
      <c r="GX28" s="57"/>
      <c r="GY28" s="57"/>
      <c r="GZ28" s="57"/>
      <c r="HA28" s="57"/>
      <c r="HB28" s="57"/>
      <c r="HC28" s="57"/>
      <c r="HD28" s="57"/>
      <c r="HE28" s="57"/>
      <c r="HF28" s="57"/>
      <c r="HG28" s="57"/>
      <c r="HH28" s="57"/>
      <c r="HI28" s="57"/>
      <c r="HJ28" s="57"/>
      <c r="HK28" s="57"/>
      <c r="HL28" s="57"/>
      <c r="HM28" s="57"/>
      <c r="HN28" s="57"/>
      <c r="HO28" s="57"/>
      <c r="HP28" s="57"/>
      <c r="HQ28" s="57"/>
      <c r="HR28" s="57"/>
      <c r="HS28" s="57"/>
      <c r="HT28" s="57"/>
      <c r="HU28" s="57"/>
      <c r="HV28" s="57"/>
      <c r="HW28" s="57"/>
      <c r="HX28" s="57"/>
      <c r="HY28" s="57"/>
      <c r="HZ28" s="57"/>
      <c r="IA28" s="57"/>
      <c r="IB28" s="57"/>
      <c r="IC28" s="57"/>
      <c r="ID28" s="57"/>
      <c r="IE28" s="57"/>
      <c r="IF28" s="57"/>
      <c r="IG28" s="57"/>
      <c r="IH28" s="57"/>
      <c r="II28" s="57"/>
      <c r="IJ28" s="57"/>
      <c r="IK28" s="57"/>
      <c r="IL28" s="57"/>
      <c r="IM28" s="57"/>
      <c r="IN28" s="57"/>
      <c r="IO28" s="57"/>
      <c r="IP28" s="57"/>
      <c r="IQ28" s="57"/>
      <c r="IR28" s="57"/>
      <c r="IS28" s="57"/>
      <c r="IT28" s="57"/>
      <c r="IU28" s="57"/>
      <c r="IV28" s="57"/>
    </row>
    <row r="29" spans="1:256">
      <c r="A29" s="9"/>
      <c r="B29" s="59" t="b">
        <v>1</v>
      </c>
      <c r="C29" s="59"/>
      <c r="D29" s="66"/>
      <c r="E29" s="9"/>
      <c r="F29" s="235" t="s">
        <v>34</v>
      </c>
      <c r="G29" s="236"/>
      <c r="H29" s="236"/>
      <c r="I29" s="236"/>
      <c r="J29" s="236"/>
      <c r="K29" s="237"/>
      <c r="L29" s="235"/>
      <c r="M29" s="236"/>
      <c r="N29" s="236"/>
      <c r="O29" s="236"/>
      <c r="P29" s="236"/>
      <c r="Q29" s="236"/>
      <c r="R29" s="236"/>
      <c r="S29" s="236"/>
      <c r="T29" s="236"/>
      <c r="U29" s="23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c r="A30" s="9"/>
      <c r="B30" s="59" t="b">
        <v>1</v>
      </c>
      <c r="C30" s="59"/>
      <c r="D30" s="66"/>
      <c r="E30" s="9"/>
      <c r="F30" s="235" t="s">
        <v>36</v>
      </c>
      <c r="G30" s="236"/>
      <c r="H30" s="236"/>
      <c r="I30" s="236"/>
      <c r="J30" s="236"/>
      <c r="K30" s="237"/>
      <c r="L30" s="254" t="s">
        <v>37</v>
      </c>
      <c r="M30" s="255"/>
      <c r="N30" s="255"/>
      <c r="O30" s="255"/>
      <c r="P30" s="255"/>
      <c r="Q30" s="255"/>
      <c r="R30" s="255"/>
      <c r="S30" s="255"/>
      <c r="T30" s="255"/>
      <c r="U30" s="256"/>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 r="A31" s="9"/>
      <c r="B31" s="59" t="b">
        <v>1</v>
      </c>
      <c r="C31" s="59"/>
      <c r="D31" s="66"/>
      <c r="E31" s="9"/>
      <c r="F31" s="235" t="s">
        <v>129</v>
      </c>
      <c r="G31" s="236"/>
      <c r="H31" s="236"/>
      <c r="I31" s="236"/>
      <c r="J31" s="236"/>
      <c r="K31" s="237"/>
      <c r="L31" s="313"/>
      <c r="M31" s="314"/>
      <c r="N31" s="314"/>
      <c r="O31" s="314"/>
      <c r="P31" s="314"/>
      <c r="Q31" s="314"/>
      <c r="R31" s="314"/>
      <c r="S31" s="314"/>
      <c r="T31" s="314"/>
      <c r="U31" s="315"/>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c r="A32" s="9"/>
      <c r="B32" s="59" t="b">
        <v>1</v>
      </c>
      <c r="C32" s="59"/>
      <c r="D32" s="66"/>
      <c r="E32" s="9"/>
      <c r="F32" s="235" t="s">
        <v>38</v>
      </c>
      <c r="G32" s="236"/>
      <c r="H32" s="236"/>
      <c r="I32" s="236"/>
      <c r="J32" s="236"/>
      <c r="K32" s="237"/>
      <c r="L32" s="254"/>
      <c r="M32" s="236"/>
      <c r="N32" s="236"/>
      <c r="O32" s="236"/>
      <c r="P32" s="236"/>
      <c r="Q32" s="236"/>
      <c r="R32" s="236"/>
      <c r="S32" s="236"/>
      <c r="T32" s="236"/>
      <c r="U32" s="237"/>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c r="A33" s="9"/>
      <c r="B33" s="59"/>
      <c r="C33" s="59"/>
      <c r="D33" s="62"/>
      <c r="E33" s="235" t="s">
        <v>130</v>
      </c>
      <c r="F33" s="236"/>
      <c r="G33" s="236"/>
      <c r="H33" s="236"/>
      <c r="I33" s="236"/>
      <c r="J33" s="236"/>
      <c r="K33" s="237"/>
      <c r="L33" s="135"/>
      <c r="M33" s="136"/>
      <c r="N33" s="136"/>
      <c r="O33" s="136"/>
      <c r="P33" s="136"/>
      <c r="Q33" s="136"/>
      <c r="R33" s="136"/>
      <c r="S33" s="136"/>
      <c r="T33" s="136"/>
      <c r="U33" s="137"/>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 r="A34" s="9"/>
      <c r="B34" s="59" t="b">
        <v>0</v>
      </c>
      <c r="C34" s="59"/>
      <c r="D34" s="66"/>
      <c r="E34" s="235" t="s">
        <v>40</v>
      </c>
      <c r="F34" s="236"/>
      <c r="G34" s="236"/>
      <c r="H34" s="236"/>
      <c r="I34" s="236"/>
      <c r="J34" s="236"/>
      <c r="K34" s="237"/>
      <c r="L34" s="253"/>
      <c r="M34" s="240"/>
      <c r="N34" s="240"/>
      <c r="O34" s="240"/>
      <c r="P34" s="240"/>
      <c r="Q34" s="240"/>
      <c r="R34" s="240"/>
      <c r="S34" s="240"/>
      <c r="T34" s="240"/>
      <c r="U34" s="240"/>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61.25" customHeight="1">
      <c r="A35" s="9"/>
      <c r="B35" s="59" t="b">
        <v>1</v>
      </c>
      <c r="C35" s="59"/>
      <c r="D35" s="66"/>
      <c r="E35" s="247" t="s">
        <v>131</v>
      </c>
      <c r="F35" s="248"/>
      <c r="G35" s="248"/>
      <c r="H35" s="248"/>
      <c r="I35" s="248"/>
      <c r="J35" s="248"/>
      <c r="K35" s="249"/>
      <c r="L35" s="239" t="s">
        <v>42</v>
      </c>
      <c r="M35" s="240"/>
      <c r="N35" s="240"/>
      <c r="O35" s="240"/>
      <c r="P35" s="240"/>
      <c r="Q35" s="240"/>
      <c r="R35" s="240"/>
      <c r="S35" s="240"/>
      <c r="T35" s="240"/>
      <c r="U35" s="240"/>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6.5">
      <c r="A36" s="9"/>
      <c r="B36" s="59"/>
      <c r="C36" s="59"/>
      <c r="D36" s="66"/>
      <c r="E36" s="61"/>
      <c r="F36" s="248" t="s">
        <v>132</v>
      </c>
      <c r="G36" s="248"/>
      <c r="H36" s="248"/>
      <c r="I36" s="248"/>
      <c r="J36" s="248"/>
      <c r="K36" s="249"/>
      <c r="L36" s="310"/>
      <c r="M36" s="311"/>
      <c r="N36" s="311"/>
      <c r="O36" s="311"/>
      <c r="P36" s="311"/>
      <c r="Q36" s="311"/>
      <c r="R36" s="311"/>
      <c r="S36" s="311"/>
      <c r="T36" s="311"/>
      <c r="U36" s="312"/>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c r="A37" s="9"/>
      <c r="B37" s="59" t="b">
        <v>0</v>
      </c>
      <c r="C37" s="59"/>
      <c r="D37" s="66"/>
      <c r="E37" s="235" t="s">
        <v>43</v>
      </c>
      <c r="F37" s="236"/>
      <c r="G37" s="236"/>
      <c r="H37" s="236"/>
      <c r="I37" s="236"/>
      <c r="J37" s="236"/>
      <c r="K37" s="237"/>
      <c r="L37" s="221"/>
      <c r="M37" s="221"/>
      <c r="N37" s="221"/>
      <c r="O37" s="221"/>
      <c r="P37" s="221"/>
      <c r="Q37" s="221"/>
      <c r="R37" s="221"/>
      <c r="S37" s="221"/>
      <c r="T37" s="221"/>
      <c r="U37" s="221"/>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c r="A38" s="9"/>
      <c r="B38" s="59" t="b">
        <v>1</v>
      </c>
      <c r="C38" s="59"/>
      <c r="D38" s="66"/>
      <c r="E38" s="235" t="s">
        <v>45</v>
      </c>
      <c r="F38" s="236"/>
      <c r="G38" s="236"/>
      <c r="H38" s="236"/>
      <c r="I38" s="236"/>
      <c r="J38" s="236"/>
      <c r="K38" s="237"/>
      <c r="L38" s="221" t="s">
        <v>46</v>
      </c>
      <c r="M38" s="221"/>
      <c r="N38" s="221"/>
      <c r="O38" s="221"/>
      <c r="P38" s="221"/>
      <c r="Q38" s="221"/>
      <c r="R38" s="221"/>
      <c r="S38" s="221"/>
      <c r="T38" s="221"/>
      <c r="U38" s="221"/>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c r="A39" s="9"/>
      <c r="B39" s="59" t="b">
        <v>1</v>
      </c>
      <c r="C39" s="59"/>
      <c r="D39" s="66"/>
      <c r="E39" s="62"/>
      <c r="F39" s="235" t="s">
        <v>47</v>
      </c>
      <c r="G39" s="236"/>
      <c r="H39" s="236"/>
      <c r="I39" s="236"/>
      <c r="J39" s="236"/>
      <c r="K39" s="237"/>
      <c r="L39" s="239"/>
      <c r="M39" s="240"/>
      <c r="N39" s="240"/>
      <c r="O39" s="240"/>
      <c r="P39" s="240"/>
      <c r="Q39" s="240"/>
      <c r="R39" s="240"/>
      <c r="S39" s="240"/>
      <c r="T39" s="240"/>
      <c r="U39" s="240"/>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36.75" customHeight="1">
      <c r="A40" s="9"/>
      <c r="B40" s="59" t="b">
        <v>1</v>
      </c>
      <c r="C40" s="59"/>
      <c r="D40" s="66"/>
      <c r="E40" s="62"/>
      <c r="F40" s="235" t="s">
        <v>48</v>
      </c>
      <c r="G40" s="236"/>
      <c r="H40" s="236"/>
      <c r="I40" s="236"/>
      <c r="J40" s="236"/>
      <c r="K40" s="237"/>
      <c r="L40" s="241" t="s">
        <v>49</v>
      </c>
      <c r="M40" s="242"/>
      <c r="N40" s="242"/>
      <c r="O40" s="242"/>
      <c r="P40" s="242"/>
      <c r="Q40" s="242"/>
      <c r="R40" s="242"/>
      <c r="S40" s="242"/>
      <c r="T40" s="242"/>
      <c r="U40" s="243"/>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61.5" customHeight="1">
      <c r="A41" s="9"/>
      <c r="B41" s="59" t="b">
        <v>1</v>
      </c>
      <c r="C41" s="59"/>
      <c r="D41" s="66"/>
      <c r="E41" s="62"/>
      <c r="F41" s="235" t="s">
        <v>50</v>
      </c>
      <c r="G41" s="236"/>
      <c r="H41" s="236"/>
      <c r="I41" s="236"/>
      <c r="J41" s="236"/>
      <c r="K41" s="237"/>
      <c r="L41" s="244"/>
      <c r="M41" s="245"/>
      <c r="N41" s="245"/>
      <c r="O41" s="245"/>
      <c r="P41" s="245"/>
      <c r="Q41" s="245"/>
      <c r="R41" s="245"/>
      <c r="S41" s="245"/>
      <c r="T41" s="245"/>
      <c r="U41" s="246"/>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55.5" customHeight="1">
      <c r="A42" s="9"/>
      <c r="B42" s="59"/>
      <c r="C42" s="59" t="b">
        <v>0</v>
      </c>
      <c r="D42" s="66"/>
      <c r="E42" s="62"/>
      <c r="F42" s="235" t="s">
        <v>51</v>
      </c>
      <c r="G42" s="236"/>
      <c r="H42" s="236"/>
      <c r="I42" s="236"/>
      <c r="J42" s="236"/>
      <c r="K42" s="237"/>
      <c r="L42" s="221" t="s">
        <v>52</v>
      </c>
      <c r="M42" s="221"/>
      <c r="N42" s="221"/>
      <c r="O42" s="221"/>
      <c r="P42" s="221"/>
      <c r="Q42" s="221"/>
      <c r="R42" s="221"/>
      <c r="S42" s="221"/>
      <c r="T42" s="221"/>
      <c r="U42" s="221"/>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54" customHeight="1">
      <c r="A43" s="9"/>
      <c r="B43" s="59"/>
      <c r="C43" s="59" t="b">
        <v>0</v>
      </c>
      <c r="D43" s="66"/>
      <c r="E43" s="62"/>
      <c r="F43" s="235" t="s">
        <v>53</v>
      </c>
      <c r="G43" s="236"/>
      <c r="H43" s="236"/>
      <c r="I43" s="236"/>
      <c r="J43" s="236"/>
      <c r="K43" s="237"/>
      <c r="L43" s="221" t="s">
        <v>54</v>
      </c>
      <c r="M43" s="221"/>
      <c r="N43" s="221"/>
      <c r="O43" s="221"/>
      <c r="P43" s="221"/>
      <c r="Q43" s="221"/>
      <c r="R43" s="221"/>
      <c r="S43" s="221"/>
      <c r="T43" s="221"/>
      <c r="U43" s="221"/>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c r="A44" s="9"/>
      <c r="B44" s="59"/>
      <c r="C44" s="59" t="b">
        <v>0</v>
      </c>
      <c r="D44" s="66"/>
      <c r="E44" s="62"/>
      <c r="F44" s="235" t="s">
        <v>55</v>
      </c>
      <c r="G44" s="236"/>
      <c r="H44" s="236"/>
      <c r="I44" s="236"/>
      <c r="J44" s="236"/>
      <c r="K44" s="237"/>
      <c r="L44" s="221"/>
      <c r="M44" s="221"/>
      <c r="N44" s="221"/>
      <c r="O44" s="221"/>
      <c r="P44" s="221"/>
      <c r="Q44" s="221"/>
      <c r="R44" s="221"/>
      <c r="S44" s="221"/>
      <c r="T44" s="221"/>
      <c r="U44" s="221"/>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c r="A45" s="9"/>
      <c r="B45" s="59" t="b">
        <v>1</v>
      </c>
      <c r="C45" s="59"/>
      <c r="D45" s="66"/>
      <c r="E45" s="62"/>
      <c r="F45" s="235" t="s">
        <v>56</v>
      </c>
      <c r="G45" s="236"/>
      <c r="H45" s="236"/>
      <c r="I45" s="236"/>
      <c r="J45" s="236"/>
      <c r="K45" s="237"/>
      <c r="L45" s="221"/>
      <c r="M45" s="221"/>
      <c r="N45" s="221"/>
      <c r="O45" s="221"/>
      <c r="P45" s="221"/>
      <c r="Q45" s="221"/>
      <c r="R45" s="221"/>
      <c r="S45" s="221"/>
      <c r="T45" s="221"/>
      <c r="U45" s="221"/>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c r="A46" s="9"/>
      <c r="B46" s="59" t="b">
        <v>1</v>
      </c>
      <c r="C46" s="59"/>
      <c r="D46" s="66"/>
      <c r="E46" s="62"/>
      <c r="F46" s="235" t="s">
        <v>57</v>
      </c>
      <c r="G46" s="236"/>
      <c r="H46" s="236"/>
      <c r="I46" s="236"/>
      <c r="J46" s="236"/>
      <c r="K46" s="237"/>
      <c r="L46" s="220"/>
      <c r="M46" s="220"/>
      <c r="N46" s="220"/>
      <c r="O46" s="220"/>
      <c r="P46" s="220"/>
      <c r="Q46" s="220"/>
      <c r="R46" s="220"/>
      <c r="S46" s="220"/>
      <c r="T46" s="220"/>
      <c r="U46" s="220"/>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85.5" customHeight="1">
      <c r="A47" s="9"/>
      <c r="B47" s="59" t="b">
        <v>1</v>
      </c>
      <c r="C47" s="59"/>
      <c r="D47" s="66"/>
      <c r="E47" s="62"/>
      <c r="F47" s="235" t="s">
        <v>58</v>
      </c>
      <c r="G47" s="236"/>
      <c r="H47" s="236"/>
      <c r="I47" s="236"/>
      <c r="J47" s="236"/>
      <c r="K47" s="237"/>
      <c r="L47" s="221" t="s">
        <v>59</v>
      </c>
      <c r="M47" s="221"/>
      <c r="N47" s="221"/>
      <c r="O47" s="221"/>
      <c r="P47" s="221"/>
      <c r="Q47" s="221"/>
      <c r="R47" s="221"/>
      <c r="S47" s="221"/>
      <c r="T47" s="221"/>
      <c r="U47" s="221"/>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c r="A48" s="9"/>
      <c r="B48" s="59" t="b">
        <v>1</v>
      </c>
      <c r="C48" s="59"/>
      <c r="D48" s="66"/>
      <c r="E48" s="62"/>
      <c r="F48" s="235" t="s">
        <v>60</v>
      </c>
      <c r="G48" s="236"/>
      <c r="H48" s="236"/>
      <c r="I48" s="236"/>
      <c r="J48" s="236"/>
      <c r="K48" s="237"/>
      <c r="L48" s="221" t="s">
        <v>61</v>
      </c>
      <c r="M48" s="220"/>
      <c r="N48" s="220"/>
      <c r="O48" s="220"/>
      <c r="P48" s="220"/>
      <c r="Q48" s="220"/>
      <c r="R48" s="220"/>
      <c r="S48" s="220"/>
      <c r="T48" s="220"/>
      <c r="U48" s="220"/>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c r="A49" s="9"/>
      <c r="B49" s="59" t="b">
        <v>1</v>
      </c>
      <c r="C49" s="59"/>
      <c r="D49" s="66"/>
      <c r="E49" s="235" t="s">
        <v>133</v>
      </c>
      <c r="F49" s="236"/>
      <c r="G49" s="236"/>
      <c r="H49" s="236"/>
      <c r="I49" s="236"/>
      <c r="J49" s="236"/>
      <c r="K49" s="237"/>
      <c r="L49" s="220"/>
      <c r="M49" s="220"/>
      <c r="N49" s="220"/>
      <c r="O49" s="220"/>
      <c r="P49" s="220"/>
      <c r="Q49" s="220"/>
      <c r="R49" s="220"/>
      <c r="S49" s="220"/>
      <c r="T49" s="220"/>
      <c r="U49" s="220"/>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5">
      <c r="D50" s="287" t="s">
        <v>134</v>
      </c>
      <c r="E50" s="288"/>
      <c r="F50" s="288"/>
      <c r="G50" s="289"/>
      <c r="H50" s="138"/>
      <c r="I50" s="296" t="s">
        <v>66</v>
      </c>
      <c r="J50" s="297"/>
      <c r="L50" s="30" t="s">
        <v>64</v>
      </c>
      <c r="P50" s="276" t="s">
        <v>65</v>
      </c>
      <c r="Q50" s="276"/>
      <c r="R50" s="276"/>
      <c r="S50" s="276"/>
      <c r="T50" s="276"/>
      <c r="U50" s="276"/>
    </row>
    <row r="51" spans="1:256" ht="15">
      <c r="D51" s="290"/>
      <c r="E51" s="291"/>
      <c r="F51" s="291"/>
      <c r="G51" s="292"/>
      <c r="H51" s="139" t="s">
        <v>33</v>
      </c>
      <c r="I51" s="298" t="s">
        <v>135</v>
      </c>
      <c r="J51" s="299"/>
      <c r="L51" s="30" t="s">
        <v>136</v>
      </c>
      <c r="P51" s="30"/>
      <c r="Q51" s="30"/>
      <c r="R51" s="30"/>
      <c r="S51" s="30"/>
      <c r="T51" s="30"/>
      <c r="U51" s="30"/>
      <c r="V51" s="30"/>
    </row>
    <row r="52" spans="1:256" ht="15">
      <c r="D52" s="290"/>
      <c r="E52" s="291"/>
      <c r="F52" s="291"/>
      <c r="G52" s="292"/>
      <c r="H52" s="140"/>
      <c r="I52" s="298" t="s">
        <v>137</v>
      </c>
      <c r="J52" s="299"/>
      <c r="L52" s="300"/>
      <c r="M52" s="301"/>
      <c r="N52" s="301"/>
      <c r="O52" s="301"/>
      <c r="P52" s="301"/>
      <c r="Q52" s="301"/>
      <c r="R52" s="301"/>
      <c r="S52" s="301"/>
      <c r="T52" s="301"/>
      <c r="U52" s="302"/>
    </row>
    <row r="53" spans="1:256" ht="15">
      <c r="D53" s="290"/>
      <c r="E53" s="291"/>
      <c r="F53" s="291"/>
      <c r="G53" s="292"/>
      <c r="H53" s="140"/>
      <c r="I53" s="298" t="s">
        <v>138</v>
      </c>
      <c r="J53" s="299"/>
      <c r="L53" s="241"/>
      <c r="M53" s="303"/>
      <c r="N53" s="303"/>
      <c r="O53" s="303"/>
      <c r="P53" s="303"/>
      <c r="Q53" s="303"/>
      <c r="R53" s="303"/>
      <c r="S53" s="303"/>
      <c r="T53" s="303"/>
      <c r="U53" s="304"/>
    </row>
    <row r="54" spans="1:256" ht="15">
      <c r="D54" s="290"/>
      <c r="E54" s="291"/>
      <c r="F54" s="291"/>
      <c r="G54" s="292"/>
      <c r="H54" s="140"/>
      <c r="I54" s="298" t="s">
        <v>139</v>
      </c>
      <c r="J54" s="299"/>
      <c r="L54" s="241"/>
      <c r="M54" s="303"/>
      <c r="N54" s="303"/>
      <c r="O54" s="303"/>
      <c r="P54" s="303"/>
      <c r="Q54" s="303"/>
      <c r="R54" s="303"/>
      <c r="S54" s="303"/>
      <c r="T54" s="303"/>
      <c r="U54" s="304"/>
    </row>
    <row r="55" spans="1:256" ht="15">
      <c r="D55" s="293"/>
      <c r="E55" s="294"/>
      <c r="F55" s="294"/>
      <c r="G55" s="295"/>
      <c r="H55" s="140"/>
      <c r="I55" s="308" t="s">
        <v>140</v>
      </c>
      <c r="J55" s="309"/>
      <c r="L55" s="241"/>
      <c r="M55" s="303"/>
      <c r="N55" s="303"/>
      <c r="O55" s="303"/>
      <c r="P55" s="303"/>
      <c r="Q55" s="303"/>
      <c r="R55" s="303"/>
      <c r="S55" s="303"/>
      <c r="T55" s="303"/>
      <c r="U55" s="304"/>
    </row>
    <row r="56" spans="1:256">
      <c r="L56" s="305"/>
      <c r="M56" s="306"/>
      <c r="N56" s="306"/>
      <c r="O56" s="306"/>
      <c r="P56" s="306"/>
      <c r="Q56" s="306"/>
      <c r="R56" s="306"/>
      <c r="S56" s="306"/>
      <c r="T56" s="306"/>
      <c r="U56" s="307"/>
    </row>
    <row r="57" spans="1:256">
      <c r="L57" s="141"/>
      <c r="M57" s="141"/>
      <c r="N57" s="141"/>
      <c r="O57" s="141"/>
      <c r="P57" s="141"/>
      <c r="Q57" s="141"/>
      <c r="R57" s="141"/>
      <c r="S57" s="141"/>
      <c r="T57" s="141"/>
      <c r="U57" s="141"/>
      <c r="AB57" s="1"/>
      <c r="AC57" s="1"/>
      <c r="AD57" s="1"/>
      <c r="AE57" s="1"/>
      <c r="AF57" s="1"/>
    </row>
    <row r="58" spans="1:256">
      <c r="D58" s="30" t="s">
        <v>68</v>
      </c>
      <c r="G58" s="286">
        <f>X19*0.9</f>
        <v>241688.65500000003</v>
      </c>
      <c r="H58" s="286"/>
      <c r="I58" s="1" t="s">
        <v>69</v>
      </c>
      <c r="K58" s="30"/>
      <c r="L58" s="30" t="s">
        <v>68</v>
      </c>
      <c r="O58" s="283">
        <f>O60+O61+O62+O63+O64+O65</f>
        <v>290026.386</v>
      </c>
      <c r="P58" s="283"/>
      <c r="Q58" s="1" t="s">
        <v>69</v>
      </c>
      <c r="R58" s="142"/>
      <c r="S58" s="26"/>
      <c r="T58" s="143"/>
      <c r="U58" s="30"/>
    </row>
    <row r="59" spans="1:256">
      <c r="D59" s="2" t="s">
        <v>141</v>
      </c>
      <c r="G59" s="144"/>
      <c r="H59" s="144"/>
      <c r="K59" s="30"/>
      <c r="L59" s="30" t="s">
        <v>142</v>
      </c>
      <c r="O59" s="145"/>
      <c r="P59" s="145"/>
      <c r="R59" s="142"/>
      <c r="S59" s="143"/>
      <c r="T59" s="146"/>
      <c r="U59" s="30"/>
      <c r="AB59" s="1"/>
      <c r="AC59" s="1"/>
      <c r="AD59" s="1"/>
      <c r="AE59" s="1"/>
      <c r="AF59" s="1"/>
    </row>
    <row r="60" spans="1:256">
      <c r="F60" s="10" t="s">
        <v>143</v>
      </c>
      <c r="G60" s="283">
        <f>X18</f>
        <v>12326.41</v>
      </c>
      <c r="H60" s="283"/>
      <c r="I60" s="1" t="s">
        <v>69</v>
      </c>
      <c r="J60" s="132"/>
      <c r="K60" s="142"/>
      <c r="N60" s="10" t="s">
        <v>144</v>
      </c>
      <c r="O60" s="283">
        <f t="shared" ref="O60:O61" si="0">G60*1.2</f>
        <v>14791.691999999999</v>
      </c>
      <c r="P60" s="283"/>
      <c r="Q60" s="1" t="s">
        <v>69</v>
      </c>
      <c r="R60" s="142"/>
      <c r="S60" s="143"/>
      <c r="T60" s="146"/>
      <c r="U60" s="30"/>
      <c r="AB60" s="1"/>
      <c r="AC60" s="1"/>
      <c r="AD60" s="1"/>
      <c r="AE60" s="1"/>
      <c r="AF60" s="1"/>
    </row>
    <row r="61" spans="1:256">
      <c r="F61" s="10" t="s">
        <v>145</v>
      </c>
      <c r="G61" s="283">
        <f>G58-G60</f>
        <v>229362.24500000002</v>
      </c>
      <c r="H61" s="283"/>
      <c r="I61" s="1" t="s">
        <v>69</v>
      </c>
      <c r="J61" s="132"/>
      <c r="K61" s="142"/>
      <c r="N61" s="10" t="s">
        <v>145</v>
      </c>
      <c r="O61" s="283">
        <f t="shared" si="0"/>
        <v>275234.69400000002</v>
      </c>
      <c r="P61" s="283"/>
      <c r="Q61" s="1" t="s">
        <v>69</v>
      </c>
      <c r="R61" s="142"/>
      <c r="S61" s="143"/>
      <c r="T61" s="146"/>
      <c r="U61" s="30"/>
      <c r="AB61" s="1"/>
      <c r="AC61" s="1"/>
      <c r="AD61" s="1"/>
      <c r="AE61" s="1"/>
      <c r="AF61" s="1"/>
    </row>
    <row r="62" spans="1:256">
      <c r="F62" s="10" t="s">
        <v>146</v>
      </c>
      <c r="G62" s="283">
        <v>0</v>
      </c>
      <c r="H62" s="283"/>
      <c r="I62" s="1" t="s">
        <v>69</v>
      </c>
      <c r="J62" s="132"/>
      <c r="K62" s="142"/>
      <c r="N62" s="10" t="s">
        <v>146</v>
      </c>
      <c r="O62" s="284">
        <v>0</v>
      </c>
      <c r="P62" s="284"/>
      <c r="Q62" s="1" t="s">
        <v>69</v>
      </c>
      <c r="R62" s="142"/>
      <c r="S62" s="142"/>
      <c r="T62" s="142"/>
      <c r="U62" s="142"/>
      <c r="AB62" s="1"/>
      <c r="AC62" s="1"/>
      <c r="AD62" s="1"/>
      <c r="AE62" s="1"/>
      <c r="AF62" s="1"/>
    </row>
    <row r="63" spans="1:256">
      <c r="F63" s="10" t="s">
        <v>147</v>
      </c>
      <c r="G63" s="283">
        <v>0</v>
      </c>
      <c r="H63" s="283"/>
      <c r="I63" s="1" t="s">
        <v>69</v>
      </c>
      <c r="K63" s="142"/>
      <c r="N63" s="10" t="s">
        <v>147</v>
      </c>
      <c r="O63" s="284">
        <v>0</v>
      </c>
      <c r="P63" s="284"/>
      <c r="Q63" s="1" t="s">
        <v>69</v>
      </c>
      <c r="R63" s="142"/>
      <c r="S63" s="142"/>
      <c r="T63" s="142"/>
      <c r="U63" s="142"/>
      <c r="AB63" s="1"/>
      <c r="AC63" s="1"/>
      <c r="AD63" s="1"/>
      <c r="AE63" s="1"/>
      <c r="AF63" s="1"/>
    </row>
    <row r="64" spans="1:256">
      <c r="D64" s="285" t="s">
        <v>86</v>
      </c>
      <c r="E64" s="285"/>
      <c r="F64" s="285"/>
      <c r="G64" s="283">
        <v>0</v>
      </c>
      <c r="H64" s="283"/>
      <c r="I64" s="1" t="s">
        <v>69</v>
      </c>
      <c r="K64" s="142"/>
      <c r="N64" s="10" t="s">
        <v>86</v>
      </c>
      <c r="O64" s="284">
        <v>0</v>
      </c>
      <c r="P64" s="284"/>
      <c r="Q64" s="1" t="s">
        <v>69</v>
      </c>
      <c r="R64" s="142"/>
      <c r="S64" s="142"/>
      <c r="T64" s="142"/>
      <c r="U64" s="142"/>
      <c r="AB64" s="1"/>
      <c r="AC64" s="1"/>
      <c r="AD64" s="1"/>
      <c r="AE64" s="1"/>
      <c r="AF64" s="1"/>
    </row>
    <row r="65" spans="1:256">
      <c r="E65" s="282" t="s">
        <v>148</v>
      </c>
      <c r="F65" s="282"/>
      <c r="G65" s="283">
        <v>0</v>
      </c>
      <c r="H65" s="283"/>
      <c r="I65" s="1" t="s">
        <v>69</v>
      </c>
      <c r="K65" s="142"/>
      <c r="M65" s="282" t="s">
        <v>148</v>
      </c>
      <c r="N65" s="282"/>
      <c r="O65" s="284">
        <v>0</v>
      </c>
      <c r="P65" s="284"/>
      <c r="Q65" s="1" t="s">
        <v>69</v>
      </c>
      <c r="R65" s="142"/>
      <c r="S65" s="142"/>
      <c r="T65" s="142"/>
      <c r="U65" s="142"/>
      <c r="AB65" s="1"/>
      <c r="AC65" s="1"/>
      <c r="AD65" s="1"/>
      <c r="AE65" s="1"/>
      <c r="AF65" s="1"/>
    </row>
    <row r="66" spans="1:256" ht="15.75">
      <c r="E66" s="147"/>
      <c r="F66" s="148"/>
      <c r="G66" s="21"/>
      <c r="K66" s="141"/>
      <c r="L66" s="141"/>
      <c r="M66" s="141"/>
      <c r="N66" s="141"/>
      <c r="O66" s="141"/>
      <c r="P66" s="141"/>
      <c r="Q66" s="141"/>
      <c r="R66" s="141"/>
      <c r="S66" s="141"/>
      <c r="T66" s="141"/>
      <c r="U66" s="141"/>
      <c r="AB66" s="1"/>
      <c r="AC66" s="1"/>
      <c r="AD66" s="1"/>
      <c r="AE66" s="1"/>
      <c r="AF66" s="1"/>
    </row>
    <row r="67" spans="1:256">
      <c r="D67" s="285" t="s">
        <v>149</v>
      </c>
      <c r="E67" s="285"/>
      <c r="F67" s="285"/>
      <c r="G67" s="285"/>
      <c r="H67" s="285"/>
      <c r="I67" s="285"/>
      <c r="J67" s="285"/>
      <c r="K67" s="285"/>
      <c r="L67" s="285"/>
      <c r="M67" s="285"/>
      <c r="N67" s="285"/>
      <c r="O67" s="285"/>
      <c r="P67" s="285"/>
      <c r="Q67" s="285"/>
      <c r="R67" s="285"/>
      <c r="S67" s="285"/>
      <c r="T67" s="285"/>
      <c r="U67" s="285"/>
    </row>
    <row r="68" spans="1:256">
      <c r="D68" s="56"/>
      <c r="E68" s="1" t="s">
        <v>150</v>
      </c>
      <c r="M68" s="44"/>
      <c r="N68" s="1" t="s">
        <v>151</v>
      </c>
    </row>
    <row r="69" spans="1:256">
      <c r="D69" s="56"/>
      <c r="E69" s="1" t="s">
        <v>152</v>
      </c>
      <c r="Q69" s="44" t="s">
        <v>153</v>
      </c>
      <c r="R69" s="1" t="s">
        <v>154</v>
      </c>
    </row>
    <row r="70" spans="1:256">
      <c r="E70" s="1" t="s">
        <v>91</v>
      </c>
      <c r="N70" s="56"/>
    </row>
    <row r="71" spans="1:256">
      <c r="N71" s="56"/>
    </row>
    <row r="72" spans="1:256">
      <c r="D72" s="278" t="s">
        <v>155</v>
      </c>
      <c r="E72" s="278"/>
      <c r="F72" s="278"/>
      <c r="G72" s="278"/>
      <c r="H72" s="278"/>
      <c r="I72" s="279" t="s">
        <v>156</v>
      </c>
      <c r="J72" s="279"/>
      <c r="K72" s="279"/>
      <c r="L72" s="279"/>
      <c r="M72" s="280">
        <f>EDATE(X17,-1)</f>
        <v>44909</v>
      </c>
      <c r="N72" s="280"/>
      <c r="O72" s="30"/>
      <c r="AB72" s="1"/>
      <c r="AC72" s="1"/>
      <c r="AD72" s="1"/>
      <c r="AE72" s="1"/>
      <c r="AF72" s="1"/>
    </row>
    <row r="73" spans="1:256">
      <c r="N73" s="56"/>
      <c r="Q73" s="281" t="s">
        <v>157</v>
      </c>
      <c r="R73" s="281"/>
      <c r="S73" s="281"/>
      <c r="T73" s="281"/>
      <c r="U73" s="281"/>
      <c r="AB73" s="1"/>
      <c r="AC73" s="1"/>
      <c r="AD73" s="1"/>
      <c r="AE73" s="1"/>
      <c r="AF73" s="1"/>
    </row>
    <row r="74" spans="1:256">
      <c r="D74" s="30"/>
      <c r="E74" s="30"/>
      <c r="F74" s="30"/>
      <c r="G74" s="30"/>
      <c r="H74" s="30"/>
      <c r="I74" s="30"/>
      <c r="J74" s="30"/>
      <c r="K74" s="30"/>
    </row>
    <row r="75" spans="1:256">
      <c r="D75" s="9"/>
      <c r="E75" s="9"/>
      <c r="F75" s="9"/>
      <c r="G75" s="9"/>
      <c r="H75" s="9"/>
      <c r="I75" s="9"/>
      <c r="J75" s="9"/>
      <c r="K75" s="9"/>
      <c r="L75" s="9"/>
      <c r="M75" s="9"/>
      <c r="N75" s="9"/>
      <c r="O75" s="9"/>
      <c r="P75" s="9"/>
      <c r="Q75" s="9"/>
      <c r="R75" s="9"/>
      <c r="S75" s="9"/>
      <c r="T75" s="9"/>
      <c r="U75" s="9"/>
      <c r="AB75" s="1"/>
      <c r="AC75" s="1"/>
      <c r="AD75" s="1"/>
      <c r="AE75" s="1"/>
      <c r="AF75" s="1"/>
    </row>
    <row r="76" spans="1:256">
      <c r="A76" s="30"/>
      <c r="C76" s="2"/>
      <c r="D76" s="124" t="s">
        <v>168</v>
      </c>
      <c r="E76" s="125"/>
      <c r="F76" s="125"/>
      <c r="G76" s="125"/>
      <c r="H76" s="125"/>
      <c r="I76" s="125"/>
      <c r="J76" s="125"/>
      <c r="K76" s="125"/>
      <c r="L76" s="125"/>
      <c r="M76" s="125"/>
      <c r="N76" s="125"/>
      <c r="O76" s="149"/>
      <c r="P76" s="150"/>
      <c r="Q76" s="149"/>
      <c r="R76" s="124" t="s">
        <v>103</v>
      </c>
      <c r="S76" s="124"/>
      <c r="U76" s="124"/>
      <c r="V76" s="124"/>
      <c r="W76" s="30"/>
      <c r="X76" s="57"/>
      <c r="Y76" s="57"/>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122"/>
      <c r="E77" s="123"/>
      <c r="F77" s="123"/>
      <c r="G77" s="123"/>
      <c r="H77" s="123"/>
      <c r="I77" s="123"/>
      <c r="J77" s="123"/>
      <c r="K77" s="123"/>
      <c r="L77" s="123"/>
      <c r="M77" s="123"/>
      <c r="N77" s="123"/>
      <c r="O77" s="126" t="s">
        <v>160</v>
      </c>
      <c r="P77" s="124"/>
      <c r="Q77" s="124"/>
      <c r="R77" s="124"/>
      <c r="S77" s="124"/>
      <c r="U77" s="124"/>
      <c r="V77" s="124"/>
      <c r="X77" s="30" t="s">
        <v>161</v>
      </c>
      <c r="Y77" s="30"/>
      <c r="Z77" s="30"/>
      <c r="AA77" s="30"/>
      <c r="AB77" s="1"/>
      <c r="AC77" s="1"/>
      <c r="AD77" s="1"/>
      <c r="AE77" s="1"/>
      <c r="AF77" s="1"/>
    </row>
    <row r="78" spans="1:256">
      <c r="D78" s="122"/>
      <c r="E78" s="123"/>
      <c r="F78" s="123"/>
      <c r="G78" s="123"/>
      <c r="H78" s="123"/>
      <c r="I78" s="123"/>
      <c r="J78" s="123"/>
      <c r="K78" s="123"/>
      <c r="L78" s="123"/>
      <c r="M78" s="123"/>
      <c r="N78" s="123"/>
      <c r="O78" s="126"/>
      <c r="P78" s="124"/>
      <c r="Q78" s="124"/>
      <c r="R78" s="124"/>
      <c r="S78" s="124"/>
      <c r="U78" s="124"/>
      <c r="V78" s="124"/>
      <c r="X78" s="30"/>
      <c r="Y78" s="30"/>
      <c r="Z78" s="30"/>
      <c r="AA78" s="30"/>
      <c r="AB78" s="1"/>
      <c r="AC78" s="1"/>
      <c r="AD78" s="1"/>
      <c r="AE78" s="1"/>
      <c r="AF78" s="1"/>
    </row>
    <row r="79" spans="1:256">
      <c r="D79" s="122"/>
      <c r="E79" s="123"/>
      <c r="F79" s="123"/>
      <c r="G79" s="123"/>
      <c r="H79" s="123"/>
      <c r="I79" s="123"/>
      <c r="J79" s="123"/>
      <c r="K79" s="123"/>
      <c r="L79" s="123"/>
      <c r="M79" s="123"/>
      <c r="N79" s="123"/>
      <c r="O79" s="126"/>
      <c r="P79" s="124"/>
      <c r="Q79" s="124"/>
      <c r="R79" s="124"/>
      <c r="S79" s="124"/>
      <c r="U79" s="124"/>
      <c r="V79" s="124"/>
      <c r="X79" s="30"/>
      <c r="Y79" s="30"/>
      <c r="Z79" s="30"/>
      <c r="AA79" s="30"/>
      <c r="AB79" s="1"/>
      <c r="AC79" s="1"/>
      <c r="AD79" s="1"/>
      <c r="AE79" s="1"/>
      <c r="AF79" s="1"/>
    </row>
    <row r="80" spans="1:256">
      <c r="D80" s="122" t="s">
        <v>169</v>
      </c>
      <c r="E80" s="123"/>
      <c r="F80" s="123"/>
      <c r="G80" s="123"/>
      <c r="H80" s="123"/>
      <c r="I80" s="123"/>
      <c r="J80" s="123"/>
      <c r="K80" s="123"/>
      <c r="L80" s="123"/>
      <c r="M80" s="123"/>
      <c r="N80" s="123"/>
      <c r="O80" s="149"/>
      <c r="P80" s="150"/>
      <c r="Q80" s="149"/>
      <c r="R80" s="124" t="s">
        <v>170</v>
      </c>
      <c r="S80" s="128"/>
      <c r="U80" s="128"/>
      <c r="V80" s="128"/>
      <c r="W80" s="9"/>
      <c r="X80" s="30"/>
      <c r="Y80" s="30"/>
      <c r="AB80" s="1"/>
      <c r="AC80" s="1"/>
      <c r="AD80" s="1"/>
      <c r="AE80" s="1"/>
      <c r="AF80" s="1"/>
    </row>
    <row r="81" spans="2:32">
      <c r="B81" s="1"/>
      <c r="C81" s="1"/>
      <c r="E81" s="123"/>
      <c r="F81" s="123"/>
      <c r="G81" s="123"/>
      <c r="H81" s="123"/>
      <c r="I81" s="123"/>
      <c r="J81" s="123"/>
      <c r="K81" s="123"/>
      <c r="L81" s="123"/>
      <c r="M81" s="123"/>
      <c r="N81" s="123"/>
      <c r="O81" s="126" t="s">
        <v>160</v>
      </c>
      <c r="P81" s="124"/>
      <c r="Q81" s="124"/>
      <c r="R81" s="128"/>
      <c r="S81" s="128"/>
      <c r="U81" s="128"/>
      <c r="V81" s="128"/>
      <c r="W81" s="9"/>
      <c r="X81" s="30"/>
      <c r="Y81" s="30"/>
      <c r="AB81" s="1"/>
      <c r="AC81" s="1"/>
      <c r="AD81" s="1"/>
      <c r="AE81" s="1"/>
      <c r="AF81" s="1"/>
    </row>
    <row r="82" spans="2:32">
      <c r="B82" s="1"/>
      <c r="C82" s="1"/>
      <c r="E82" s="123"/>
      <c r="F82" s="123"/>
      <c r="G82" s="123"/>
      <c r="H82" s="123"/>
      <c r="I82" s="123"/>
      <c r="J82" s="123"/>
      <c r="K82" s="123"/>
      <c r="L82" s="123"/>
      <c r="M82" s="123"/>
      <c r="N82" s="123"/>
      <c r="O82" s="126"/>
      <c r="P82" s="124"/>
      <c r="Q82" s="124"/>
      <c r="R82" s="128"/>
      <c r="S82" s="128"/>
      <c r="U82" s="128"/>
      <c r="V82" s="128"/>
      <c r="W82" s="9"/>
      <c r="X82" s="30"/>
      <c r="Y82" s="30"/>
      <c r="AB82" s="1"/>
      <c r="AC82" s="1"/>
      <c r="AD82" s="1"/>
      <c r="AE82" s="1"/>
      <c r="AF82" s="1"/>
    </row>
    <row r="83" spans="2:32">
      <c r="B83" s="1"/>
      <c r="C83" s="1"/>
      <c r="E83" s="123"/>
      <c r="F83" s="123"/>
      <c r="G83" s="123"/>
      <c r="H83" s="123"/>
      <c r="I83" s="123"/>
      <c r="J83" s="123"/>
      <c r="K83" s="123"/>
      <c r="L83" s="123"/>
      <c r="M83" s="123"/>
      <c r="N83" s="123"/>
      <c r="O83" s="126"/>
      <c r="P83" s="124"/>
      <c r="Q83" s="124"/>
      <c r="R83" s="124"/>
      <c r="S83" s="128"/>
      <c r="T83" s="128"/>
      <c r="U83" s="128"/>
      <c r="V83" s="128"/>
      <c r="W83" s="9"/>
      <c r="X83" s="30"/>
      <c r="Y83" s="30"/>
      <c r="AB83" s="1"/>
      <c r="AC83" s="1"/>
      <c r="AD83" s="1"/>
      <c r="AE83" s="1"/>
      <c r="AF83" s="1"/>
    </row>
    <row r="84" spans="2:32">
      <c r="B84" s="1"/>
      <c r="C84" s="1"/>
      <c r="E84" s="123"/>
      <c r="F84" s="123"/>
      <c r="G84" s="123"/>
      <c r="H84" s="123"/>
      <c r="I84" s="123"/>
      <c r="J84" s="123"/>
      <c r="K84" s="123"/>
      <c r="L84" s="123"/>
      <c r="M84" s="123"/>
      <c r="N84" s="123"/>
      <c r="O84" s="126"/>
      <c r="P84" s="124"/>
      <c r="Q84" s="124"/>
      <c r="R84" s="124"/>
      <c r="S84" s="128"/>
      <c r="T84" s="128"/>
      <c r="U84" s="128"/>
      <c r="V84" s="128"/>
      <c r="W84" s="9"/>
      <c r="X84" s="30"/>
      <c r="Y84" s="30"/>
      <c r="AB84" s="1"/>
      <c r="AC84" s="1"/>
      <c r="AD84" s="1"/>
      <c r="AE84" s="1"/>
      <c r="AF84" s="1"/>
    </row>
    <row r="85" spans="2:32">
      <c r="B85" s="1"/>
      <c r="C85" s="1"/>
      <c r="E85" s="123"/>
      <c r="F85" s="123"/>
      <c r="G85" s="123"/>
      <c r="H85" s="123"/>
      <c r="I85" s="123"/>
      <c r="J85" s="123"/>
      <c r="K85" s="123"/>
      <c r="L85" s="123"/>
      <c r="M85" s="123"/>
      <c r="N85" s="123"/>
      <c r="O85" s="126"/>
      <c r="P85" s="124"/>
      <c r="Q85" s="124"/>
      <c r="R85" s="124"/>
      <c r="S85" s="128"/>
      <c r="T85" s="128"/>
      <c r="U85" s="128"/>
      <c r="V85" s="128"/>
      <c r="W85" s="9"/>
      <c r="X85" s="30"/>
      <c r="Y85" s="30"/>
      <c r="AB85" s="1"/>
      <c r="AC85" s="1"/>
      <c r="AD85" s="1"/>
      <c r="AE85" s="1"/>
      <c r="AF85" s="1"/>
    </row>
    <row r="86" spans="2:32">
      <c r="B86" s="1"/>
      <c r="C86" s="1"/>
      <c r="E86" s="123"/>
      <c r="F86" s="123"/>
      <c r="G86" s="123"/>
      <c r="H86" s="123"/>
      <c r="I86" s="123"/>
      <c r="J86" s="123"/>
      <c r="K86" s="123"/>
      <c r="L86" s="123"/>
      <c r="M86" s="123"/>
      <c r="N86" s="123"/>
      <c r="O86" s="126"/>
      <c r="P86" s="124"/>
      <c r="Q86" s="124"/>
      <c r="R86" s="124"/>
      <c r="S86" s="128"/>
      <c r="T86" s="128"/>
      <c r="U86" s="128"/>
      <c r="V86" s="128"/>
      <c r="W86" s="9"/>
      <c r="X86" s="30"/>
      <c r="Y86" s="30"/>
      <c r="AB86" s="1"/>
      <c r="AC86" s="1"/>
      <c r="AD86" s="1"/>
      <c r="AE86" s="1"/>
      <c r="AF86" s="1"/>
    </row>
    <row r="87" spans="2:32">
      <c r="B87" s="1"/>
      <c r="C87" s="1"/>
      <c r="E87" s="123"/>
      <c r="F87" s="123"/>
      <c r="G87" s="123"/>
      <c r="H87" s="123"/>
      <c r="I87" s="123"/>
      <c r="J87" s="123"/>
      <c r="K87" s="123"/>
      <c r="L87" s="123"/>
      <c r="M87" s="123"/>
      <c r="N87" s="123"/>
      <c r="O87" s="126"/>
      <c r="P87" s="124"/>
      <c r="Q87" s="124"/>
      <c r="R87" s="124"/>
      <c r="S87" s="128"/>
      <c r="T87" s="128"/>
      <c r="U87" s="128"/>
      <c r="V87" s="128"/>
      <c r="W87" s="9"/>
      <c r="X87" s="30"/>
      <c r="Y87" s="30"/>
      <c r="AB87" s="1"/>
      <c r="AC87" s="1"/>
      <c r="AD87" s="1"/>
      <c r="AE87" s="1"/>
      <c r="AF87" s="1"/>
    </row>
    <row r="88" spans="2:32">
      <c r="B88" s="1"/>
      <c r="C88" s="1"/>
      <c r="E88" s="123"/>
      <c r="F88" s="123"/>
      <c r="G88" s="123"/>
      <c r="H88" s="123"/>
      <c r="I88" s="123"/>
      <c r="J88" s="123"/>
      <c r="K88" s="123"/>
      <c r="L88" s="123"/>
      <c r="M88" s="123"/>
      <c r="N88" s="123"/>
      <c r="O88" s="126"/>
      <c r="P88" s="124"/>
      <c r="Q88" s="124"/>
      <c r="R88" s="124"/>
      <c r="S88" s="128"/>
      <c r="T88" s="128"/>
      <c r="U88" s="128"/>
      <c r="V88" s="128"/>
      <c r="W88" s="9"/>
      <c r="X88" s="30"/>
      <c r="Y88" s="30"/>
      <c r="AB88" s="1"/>
      <c r="AC88" s="1"/>
      <c r="AD88" s="1"/>
      <c r="AE88" s="1"/>
      <c r="AF88" s="1"/>
    </row>
    <row r="89" spans="2:32">
      <c r="B89" s="1"/>
      <c r="C89" s="1"/>
      <c r="E89" s="123"/>
      <c r="F89" s="123"/>
      <c r="G89" s="123"/>
      <c r="H89" s="123"/>
      <c r="I89" s="123"/>
      <c r="J89" s="123"/>
      <c r="K89" s="123"/>
      <c r="L89" s="123"/>
      <c r="M89" s="123"/>
      <c r="N89" s="123"/>
      <c r="O89" s="126"/>
      <c r="P89" s="124"/>
      <c r="Q89" s="124"/>
      <c r="R89" s="124"/>
      <c r="S89" s="128"/>
      <c r="T89" s="128"/>
      <c r="U89" s="128"/>
      <c r="V89" s="128"/>
      <c r="W89" s="9"/>
      <c r="X89" s="30"/>
      <c r="Y89" s="30"/>
      <c r="AB89" s="1"/>
      <c r="AC89" s="1"/>
      <c r="AD89" s="1"/>
      <c r="AE89" s="1"/>
      <c r="AF89" s="1"/>
    </row>
    <row r="90" spans="2:32">
      <c r="B90" s="1"/>
      <c r="C90" s="1"/>
      <c r="E90" s="123"/>
      <c r="F90" s="123"/>
      <c r="G90" s="123"/>
      <c r="H90" s="123"/>
      <c r="I90" s="123"/>
      <c r="J90" s="123"/>
      <c r="K90" s="123"/>
      <c r="L90" s="123"/>
      <c r="M90" s="123"/>
      <c r="N90" s="123"/>
      <c r="O90" s="126"/>
      <c r="P90" s="124"/>
      <c r="Q90" s="124"/>
      <c r="R90" s="124"/>
      <c r="S90" s="128"/>
      <c r="T90" s="128"/>
      <c r="U90" s="128"/>
      <c r="V90" s="128"/>
      <c r="W90" s="9"/>
      <c r="X90" s="30"/>
      <c r="Y90" s="30"/>
      <c r="AB90" s="1"/>
      <c r="AC90" s="1"/>
      <c r="AD90" s="1"/>
      <c r="AE90" s="1"/>
      <c r="AF90" s="1"/>
    </row>
    <row r="91" spans="2:32">
      <c r="B91" s="1"/>
      <c r="C91" s="1"/>
      <c r="E91" s="123"/>
      <c r="F91" s="123"/>
      <c r="G91" s="123"/>
      <c r="H91" s="123"/>
      <c r="I91" s="123"/>
      <c r="J91" s="123"/>
      <c r="K91" s="123"/>
      <c r="L91" s="123"/>
      <c r="M91" s="123"/>
      <c r="N91" s="123"/>
      <c r="O91" s="126"/>
      <c r="P91" s="124"/>
      <c r="Q91" s="124"/>
      <c r="R91" s="124"/>
      <c r="S91" s="128"/>
      <c r="T91" s="128"/>
      <c r="U91" s="128"/>
      <c r="V91" s="128"/>
      <c r="W91" s="9"/>
      <c r="X91" s="30"/>
      <c r="Y91" s="30"/>
      <c r="AB91" s="1"/>
      <c r="AC91" s="1"/>
      <c r="AD91" s="1"/>
      <c r="AE91" s="1"/>
      <c r="AF91" s="1"/>
    </row>
    <row r="92" spans="2:32">
      <c r="B92" s="1"/>
      <c r="C92" s="1"/>
      <c r="E92" s="123"/>
      <c r="F92" s="123"/>
      <c r="G92" s="123"/>
      <c r="H92" s="123"/>
      <c r="I92" s="123"/>
      <c r="J92" s="123"/>
      <c r="K92" s="123"/>
      <c r="L92" s="123"/>
      <c r="M92" s="123"/>
      <c r="N92" s="123"/>
      <c r="O92" s="126"/>
      <c r="P92" s="124"/>
      <c r="Q92" s="124"/>
      <c r="R92" s="124"/>
      <c r="S92" s="128"/>
      <c r="T92" s="128"/>
      <c r="U92" s="128"/>
      <c r="V92" s="128"/>
      <c r="W92" s="9"/>
      <c r="X92" s="30"/>
      <c r="Y92" s="30"/>
      <c r="AB92" s="1"/>
      <c r="AC92" s="1"/>
      <c r="AD92" s="1"/>
      <c r="AE92" s="1"/>
      <c r="AF92" s="1"/>
    </row>
    <row r="93" spans="2:32">
      <c r="B93" s="1"/>
      <c r="C93" s="1"/>
      <c r="E93" s="123"/>
      <c r="F93" s="123"/>
      <c r="G93" s="123"/>
      <c r="H93" s="123"/>
      <c r="I93" s="123"/>
      <c r="J93" s="123"/>
      <c r="K93" s="123"/>
      <c r="L93" s="123"/>
      <c r="M93" s="123"/>
      <c r="N93" s="123"/>
      <c r="O93" s="126"/>
      <c r="P93" s="124"/>
      <c r="Q93" s="124"/>
      <c r="R93" s="124"/>
      <c r="S93" s="128"/>
      <c r="T93" s="128"/>
      <c r="U93" s="128"/>
      <c r="V93" s="128"/>
      <c r="W93" s="9"/>
      <c r="X93" s="30"/>
      <c r="Y93" s="30"/>
      <c r="AB93" s="1"/>
      <c r="AC93" s="1"/>
      <c r="AD93" s="1"/>
      <c r="AE93" s="1"/>
      <c r="AF93" s="1"/>
    </row>
    <row r="94" spans="2:32">
      <c r="B94" s="1"/>
      <c r="C94" s="1"/>
      <c r="E94" s="123"/>
      <c r="F94" s="123"/>
      <c r="G94" s="123"/>
      <c r="H94" s="123"/>
      <c r="I94" s="123"/>
      <c r="J94" s="123"/>
      <c r="K94" s="123"/>
      <c r="L94" s="123"/>
      <c r="M94" s="123"/>
      <c r="N94" s="123"/>
      <c r="O94" s="126"/>
      <c r="P94" s="124"/>
      <c r="Q94" s="124"/>
      <c r="R94" s="124"/>
      <c r="S94" s="128"/>
      <c r="T94" s="128"/>
      <c r="U94" s="128"/>
      <c r="V94" s="128"/>
      <c r="W94" s="9"/>
      <c r="X94" s="30"/>
      <c r="Y94" s="30"/>
      <c r="AB94" s="1"/>
      <c r="AC94" s="1"/>
      <c r="AD94" s="1"/>
      <c r="AE94" s="1"/>
      <c r="AF94" s="1"/>
    </row>
    <row r="95" spans="2:32">
      <c r="B95" s="1"/>
      <c r="C95" s="1"/>
      <c r="E95" s="123"/>
      <c r="F95" s="123"/>
      <c r="G95" s="123"/>
      <c r="H95" s="123"/>
      <c r="I95" s="123"/>
      <c r="J95" s="123"/>
      <c r="K95" s="123"/>
      <c r="L95" s="123"/>
      <c r="M95" s="123"/>
      <c r="N95" s="123"/>
      <c r="O95" s="126"/>
      <c r="P95" s="124"/>
      <c r="Q95" s="124"/>
      <c r="R95" s="124"/>
      <c r="S95" s="128"/>
      <c r="T95" s="128"/>
      <c r="U95" s="128"/>
      <c r="V95" s="128"/>
      <c r="W95" s="9"/>
      <c r="X95" s="30"/>
      <c r="Y95" s="30"/>
      <c r="AB95" s="1"/>
      <c r="AC95" s="1"/>
      <c r="AD95" s="1"/>
      <c r="AE95" s="1"/>
      <c r="AF95" s="1"/>
    </row>
    <row r="96" spans="2:32">
      <c r="B96" s="1"/>
      <c r="C96" s="1"/>
      <c r="E96" s="123"/>
      <c r="F96" s="123"/>
      <c r="G96" s="123"/>
      <c r="H96" s="123"/>
      <c r="I96" s="123"/>
      <c r="J96" s="123"/>
      <c r="K96" s="123"/>
      <c r="L96" s="123"/>
      <c r="M96" s="123"/>
      <c r="N96" s="123"/>
      <c r="O96" s="126"/>
      <c r="P96" s="124"/>
      <c r="Q96" s="124"/>
      <c r="R96" s="124"/>
      <c r="S96" s="128"/>
      <c r="T96" s="128"/>
      <c r="U96" s="128"/>
      <c r="V96" s="128"/>
      <c r="W96" s="9"/>
      <c r="X96" s="30"/>
      <c r="Y96" s="30"/>
      <c r="AB96" s="1"/>
      <c r="AC96" s="1"/>
      <c r="AD96" s="1"/>
      <c r="AE96" s="1"/>
      <c r="AF96" s="1"/>
    </row>
    <row r="97" spans="2:32">
      <c r="B97" s="1"/>
      <c r="C97" s="1"/>
      <c r="E97" s="123"/>
      <c r="F97" s="123"/>
      <c r="G97" s="123"/>
      <c r="H97" s="123"/>
      <c r="I97" s="123"/>
      <c r="J97" s="123"/>
      <c r="K97" s="123"/>
      <c r="L97" s="123"/>
      <c r="M97" s="123"/>
      <c r="N97" s="123"/>
      <c r="O97" s="126"/>
      <c r="P97" s="124"/>
      <c r="Q97" s="124"/>
      <c r="R97" s="124"/>
      <c r="S97" s="128"/>
      <c r="T97" s="128"/>
      <c r="U97" s="128"/>
      <c r="V97" s="128"/>
      <c r="W97" s="9"/>
      <c r="X97" s="30"/>
      <c r="Y97" s="30"/>
      <c r="AB97" s="1"/>
      <c r="AC97" s="1"/>
      <c r="AD97" s="1"/>
      <c r="AE97" s="1"/>
      <c r="AF97" s="1"/>
    </row>
    <row r="98" spans="2:32">
      <c r="B98" s="1"/>
      <c r="C98" s="1"/>
      <c r="E98" s="123"/>
      <c r="F98" s="123"/>
      <c r="G98" s="123"/>
      <c r="H98" s="123"/>
      <c r="I98" s="123"/>
      <c r="J98" s="123"/>
      <c r="K98" s="123"/>
      <c r="L98" s="123"/>
      <c r="M98" s="123"/>
      <c r="N98" s="123"/>
      <c r="O98" s="126"/>
      <c r="P98" s="124"/>
      <c r="Q98" s="124"/>
      <c r="R98" s="124"/>
      <c r="S98" s="128"/>
      <c r="T98" s="128"/>
      <c r="U98" s="128"/>
      <c r="V98" s="128"/>
      <c r="W98" s="9"/>
      <c r="X98" s="30"/>
      <c r="Y98" s="30"/>
      <c r="AB98" s="1"/>
      <c r="AC98" s="1"/>
      <c r="AD98" s="1"/>
      <c r="AE98" s="1"/>
      <c r="AF98" s="1"/>
    </row>
    <row r="99" spans="2:32">
      <c r="B99" s="1"/>
      <c r="C99" s="1"/>
      <c r="E99" s="123"/>
      <c r="F99" s="123"/>
      <c r="G99" s="123"/>
      <c r="H99" s="123"/>
      <c r="I99" s="123"/>
      <c r="J99" s="123"/>
      <c r="K99" s="123"/>
      <c r="L99" s="123"/>
      <c r="M99" s="123"/>
      <c r="N99" s="123"/>
      <c r="O99" s="126"/>
      <c r="P99" s="124"/>
      <c r="Q99" s="124"/>
      <c r="R99" s="124"/>
      <c r="S99" s="128"/>
      <c r="T99" s="128"/>
      <c r="U99" s="128"/>
      <c r="V99" s="128"/>
      <c r="W99" s="9"/>
      <c r="X99" s="30"/>
      <c r="Y99" s="30"/>
      <c r="AB99" s="1"/>
      <c r="AC99" s="1"/>
      <c r="AD99" s="1"/>
      <c r="AE99" s="1"/>
      <c r="AF99" s="1"/>
    </row>
    <row r="100" spans="2:32">
      <c r="B100" s="1"/>
      <c r="C100" s="1"/>
      <c r="E100" s="123"/>
      <c r="F100" s="123"/>
      <c r="G100" s="123"/>
      <c r="H100" s="123"/>
      <c r="I100" s="123"/>
      <c r="J100" s="123"/>
      <c r="K100" s="123"/>
      <c r="L100" s="123"/>
      <c r="M100" s="123"/>
      <c r="N100" s="123"/>
      <c r="O100" s="126"/>
      <c r="P100" s="124"/>
      <c r="Q100" s="124"/>
      <c r="R100" s="124"/>
      <c r="S100" s="128"/>
      <c r="T100" s="128"/>
      <c r="U100" s="128"/>
      <c r="V100" s="128"/>
      <c r="W100" s="9"/>
      <c r="X100" s="30"/>
      <c r="Y100" s="30"/>
      <c r="AB100" s="1"/>
      <c r="AC100" s="1"/>
      <c r="AD100" s="1"/>
      <c r="AE100" s="1"/>
      <c r="AF100" s="1"/>
    </row>
    <row r="101" spans="2:32">
      <c r="B101" s="1"/>
      <c r="C101" s="1"/>
      <c r="E101" s="123"/>
      <c r="F101" s="123"/>
      <c r="G101" s="123"/>
      <c r="H101" s="123"/>
      <c r="I101" s="123"/>
      <c r="J101" s="123"/>
      <c r="K101" s="123"/>
      <c r="L101" s="123"/>
      <c r="M101" s="123"/>
      <c r="N101" s="123"/>
      <c r="O101" s="126"/>
      <c r="P101" s="124"/>
      <c r="Q101" s="124"/>
      <c r="R101" s="124"/>
      <c r="S101" s="128"/>
      <c r="T101" s="128"/>
      <c r="U101" s="128"/>
      <c r="V101" s="128"/>
      <c r="W101" s="9"/>
      <c r="X101" s="30"/>
      <c r="Y101" s="30"/>
      <c r="AB101" s="1"/>
      <c r="AC101" s="1"/>
      <c r="AD101" s="1"/>
      <c r="AE101" s="1"/>
      <c r="AF101" s="1"/>
    </row>
    <row r="102" spans="2:32">
      <c r="B102" s="1"/>
      <c r="C102" s="1"/>
      <c r="E102" s="123"/>
      <c r="F102" s="123"/>
      <c r="G102" s="123"/>
      <c r="H102" s="123"/>
      <c r="I102" s="123"/>
      <c r="J102" s="123"/>
      <c r="K102" s="123"/>
      <c r="L102" s="123"/>
      <c r="M102" s="123"/>
      <c r="N102" s="123"/>
      <c r="O102" s="126"/>
      <c r="P102" s="124"/>
      <c r="Q102" s="124"/>
      <c r="R102" s="124"/>
      <c r="S102" s="128"/>
      <c r="T102" s="128"/>
      <c r="U102" s="128"/>
      <c r="V102" s="128"/>
      <c r="W102" s="9"/>
      <c r="X102" s="30"/>
      <c r="Y102" s="30"/>
      <c r="AB102" s="1"/>
      <c r="AC102" s="1"/>
      <c r="AD102" s="1"/>
      <c r="AE102" s="1"/>
      <c r="AF102" s="1"/>
    </row>
    <row r="103" spans="2:32">
      <c r="B103" s="1"/>
      <c r="C103" s="1"/>
      <c r="E103" s="123"/>
      <c r="F103" s="123"/>
      <c r="G103" s="123"/>
      <c r="H103" s="123"/>
      <c r="I103" s="123"/>
      <c r="J103" s="123"/>
      <c r="K103" s="123"/>
      <c r="L103" s="123"/>
      <c r="M103" s="123"/>
      <c r="N103" s="123"/>
      <c r="O103" s="126"/>
      <c r="P103" s="124"/>
      <c r="Q103" s="124"/>
      <c r="R103" s="124"/>
      <c r="S103" s="128"/>
      <c r="T103" s="128"/>
      <c r="U103" s="128"/>
      <c r="V103" s="128"/>
      <c r="W103" s="9"/>
      <c r="X103" s="30"/>
      <c r="Y103" s="30"/>
      <c r="AB103" s="1"/>
      <c r="AC103" s="1"/>
      <c r="AD103" s="1"/>
      <c r="AE103" s="1"/>
      <c r="AF103" s="1"/>
    </row>
    <row r="104" spans="2:32">
      <c r="B104" s="1"/>
      <c r="C104" s="1"/>
      <c r="E104" s="123"/>
      <c r="F104" s="123"/>
      <c r="G104" s="123"/>
      <c r="H104" s="123"/>
      <c r="I104" s="123"/>
      <c r="J104" s="123"/>
      <c r="K104" s="123"/>
      <c r="L104" s="123"/>
      <c r="M104" s="123"/>
      <c r="N104" s="123"/>
      <c r="O104" s="126"/>
      <c r="P104" s="124"/>
      <c r="Q104" s="124"/>
      <c r="R104" s="124"/>
      <c r="S104" s="128"/>
      <c r="T104" s="128"/>
      <c r="U104" s="128"/>
      <c r="V104" s="128"/>
      <c r="W104" s="9"/>
      <c r="X104" s="30"/>
      <c r="Y104" s="30"/>
      <c r="AB104" s="1"/>
      <c r="AC104" s="1"/>
      <c r="AD104" s="1"/>
      <c r="AE104" s="1"/>
      <c r="AF104" s="1"/>
    </row>
    <row r="105" spans="2:32">
      <c r="B105" s="1"/>
      <c r="C105" s="1"/>
      <c r="E105" s="123"/>
      <c r="F105" s="123"/>
      <c r="G105" s="123"/>
      <c r="H105" s="123"/>
      <c r="I105" s="123"/>
      <c r="J105" s="123"/>
      <c r="K105" s="123"/>
      <c r="L105" s="123"/>
      <c r="M105" s="123"/>
      <c r="N105" s="123"/>
      <c r="O105" s="126"/>
      <c r="P105" s="124"/>
      <c r="Q105" s="124"/>
      <c r="R105" s="124"/>
      <c r="S105" s="128"/>
      <c r="T105" s="128"/>
      <c r="U105" s="128"/>
      <c r="V105" s="128"/>
      <c r="W105" s="9"/>
      <c r="X105" s="30"/>
      <c r="Y105" s="30"/>
      <c r="AB105" s="1"/>
      <c r="AC105" s="1"/>
      <c r="AD105" s="1"/>
      <c r="AE105" s="1"/>
      <c r="AF105" s="1"/>
    </row>
    <row r="106" spans="2:32">
      <c r="B106" s="1"/>
      <c r="C106" s="1"/>
      <c r="E106" s="123"/>
      <c r="F106" s="123"/>
      <c r="G106" s="123"/>
      <c r="H106" s="123"/>
      <c r="I106" s="123"/>
      <c r="J106" s="123"/>
      <c r="K106" s="123"/>
      <c r="L106" s="123"/>
      <c r="M106" s="123"/>
      <c r="N106" s="123"/>
      <c r="O106" s="126"/>
      <c r="P106" s="124"/>
      <c r="Q106" s="124"/>
      <c r="R106" s="124"/>
      <c r="S106" s="128"/>
      <c r="T106" s="128"/>
      <c r="U106" s="128"/>
      <c r="V106" s="128"/>
      <c r="W106" s="9"/>
      <c r="X106" s="30"/>
      <c r="Y106" s="30"/>
      <c r="AB106" s="1"/>
      <c r="AC106" s="1"/>
      <c r="AD106" s="1"/>
      <c r="AE106" s="1"/>
      <c r="AF106" s="1"/>
    </row>
    <row r="107" spans="2:32">
      <c r="B107" s="1"/>
      <c r="C107" s="1"/>
      <c r="E107" s="123"/>
      <c r="F107" s="123"/>
      <c r="G107" s="123"/>
      <c r="H107" s="123"/>
      <c r="I107" s="123"/>
      <c r="J107" s="123"/>
      <c r="K107" s="123"/>
      <c r="L107" s="123"/>
      <c r="M107" s="123"/>
      <c r="N107" s="123"/>
      <c r="O107" s="126"/>
      <c r="P107" s="124"/>
      <c r="Q107" s="124"/>
      <c r="R107" s="124"/>
      <c r="S107" s="128"/>
      <c r="T107" s="128"/>
      <c r="U107" s="128"/>
      <c r="V107" s="128"/>
      <c r="W107" s="9"/>
      <c r="X107" s="30"/>
      <c r="Y107" s="30"/>
      <c r="AB107" s="1"/>
      <c r="AC107" s="1"/>
      <c r="AD107" s="1"/>
      <c r="AE107" s="1"/>
      <c r="AF107" s="1"/>
    </row>
    <row r="108" spans="2:32">
      <c r="B108" s="1"/>
      <c r="C108" s="1"/>
      <c r="E108" s="123"/>
      <c r="F108" s="123"/>
      <c r="G108" s="123"/>
      <c r="H108" s="123"/>
      <c r="I108" s="123"/>
      <c r="J108" s="123"/>
      <c r="K108" s="123"/>
      <c r="L108" s="123"/>
      <c r="M108" s="123"/>
      <c r="N108" s="123"/>
      <c r="O108" s="126"/>
      <c r="P108" s="124"/>
      <c r="Q108" s="124"/>
      <c r="R108" s="124"/>
      <c r="S108" s="128"/>
      <c r="T108" s="128"/>
      <c r="U108" s="128"/>
      <c r="V108" s="128"/>
      <c r="W108" s="9"/>
      <c r="X108" s="30"/>
      <c r="Y108" s="30"/>
      <c r="AB108" s="1"/>
      <c r="AC108" s="1"/>
      <c r="AD108" s="1"/>
      <c r="AE108" s="1"/>
      <c r="AF108" s="1"/>
    </row>
    <row r="109" spans="2:32">
      <c r="B109" s="1"/>
      <c r="C109" s="1"/>
      <c r="E109" s="123"/>
      <c r="F109" s="123"/>
      <c r="G109" s="123"/>
      <c r="H109" s="123"/>
      <c r="I109" s="123"/>
      <c r="J109" s="123"/>
      <c r="K109" s="123"/>
      <c r="L109" s="123"/>
      <c r="M109" s="123"/>
      <c r="N109" s="123"/>
      <c r="O109" s="126"/>
      <c r="P109" s="124"/>
      <c r="Q109" s="124"/>
      <c r="R109" s="124"/>
      <c r="S109" s="128"/>
      <c r="T109" s="128"/>
      <c r="U109" s="128"/>
      <c r="V109" s="128"/>
      <c r="W109" s="9"/>
      <c r="X109" s="30"/>
      <c r="Y109" s="30"/>
      <c r="AB109" s="1"/>
      <c r="AC109" s="1"/>
      <c r="AD109" s="1"/>
      <c r="AE109" s="1"/>
      <c r="AF109" s="1"/>
    </row>
    <row r="110" spans="2:32">
      <c r="B110" s="1"/>
      <c r="C110" s="1"/>
      <c r="E110" s="123"/>
      <c r="F110" s="123"/>
      <c r="G110" s="123"/>
      <c r="H110" s="123"/>
      <c r="I110" s="123"/>
      <c r="J110" s="123"/>
      <c r="K110" s="123"/>
      <c r="L110" s="123"/>
      <c r="M110" s="123"/>
      <c r="N110" s="123"/>
      <c r="O110" s="126"/>
      <c r="P110" s="124"/>
      <c r="Q110" s="124"/>
      <c r="R110" s="124"/>
      <c r="S110" s="128"/>
      <c r="T110" s="128"/>
      <c r="U110" s="128"/>
      <c r="V110" s="128"/>
      <c r="W110" s="9"/>
      <c r="X110" s="30"/>
      <c r="Y110" s="30"/>
      <c r="AB110" s="1"/>
      <c r="AC110" s="1"/>
      <c r="AD110" s="1"/>
      <c r="AE110" s="1"/>
      <c r="AF110" s="1"/>
    </row>
    <row r="111" spans="2:32">
      <c r="B111" s="1"/>
      <c r="C111" s="1"/>
      <c r="E111" s="123"/>
      <c r="F111" s="123"/>
      <c r="G111" s="123"/>
      <c r="H111" s="123"/>
      <c r="I111" s="123"/>
      <c r="J111" s="123"/>
      <c r="K111" s="123"/>
      <c r="L111" s="123"/>
      <c r="M111" s="123"/>
      <c r="N111" s="123"/>
      <c r="O111" s="126"/>
      <c r="P111" s="124"/>
      <c r="Q111" s="124"/>
      <c r="R111" s="124"/>
      <c r="S111" s="128"/>
      <c r="T111" s="128"/>
      <c r="U111" s="128"/>
      <c r="V111" s="128"/>
      <c r="W111" s="9"/>
      <c r="X111" s="30"/>
      <c r="Y111" s="30"/>
      <c r="AB111" s="1"/>
      <c r="AC111" s="1"/>
      <c r="AD111" s="1"/>
      <c r="AE111" s="1"/>
      <c r="AF111" s="1"/>
    </row>
    <row r="112" spans="2:32">
      <c r="B112" s="1"/>
      <c r="C112" s="1"/>
      <c r="E112" s="123"/>
      <c r="F112" s="123"/>
      <c r="G112" s="123"/>
      <c r="H112" s="123"/>
      <c r="I112" s="123"/>
      <c r="J112" s="123"/>
      <c r="K112" s="123"/>
      <c r="L112" s="123"/>
      <c r="M112" s="123"/>
      <c r="N112" s="123"/>
      <c r="O112" s="126"/>
      <c r="P112" s="124"/>
      <c r="Q112" s="124"/>
      <c r="R112" s="124"/>
      <c r="S112" s="128"/>
      <c r="T112" s="128"/>
      <c r="U112" s="128"/>
      <c r="V112" s="128"/>
      <c r="W112" s="9"/>
      <c r="X112" s="30"/>
      <c r="Y112" s="30"/>
      <c r="AB112" s="1"/>
      <c r="AC112" s="1"/>
      <c r="AD112" s="1"/>
      <c r="AE112" s="1"/>
      <c r="AF112" s="1"/>
    </row>
    <row r="113" spans="2:32">
      <c r="B113" s="1"/>
      <c r="C113" s="1"/>
      <c r="E113" s="123"/>
      <c r="F113" s="123"/>
      <c r="G113" s="123"/>
      <c r="H113" s="123"/>
      <c r="I113" s="123"/>
      <c r="J113" s="123"/>
      <c r="K113" s="123"/>
      <c r="L113" s="123"/>
      <c r="M113" s="123"/>
      <c r="N113" s="123"/>
      <c r="O113" s="126"/>
      <c r="P113" s="124"/>
      <c r="Q113" s="124"/>
      <c r="R113" s="124"/>
      <c r="S113" s="128"/>
      <c r="T113" s="128"/>
      <c r="U113" s="128"/>
      <c r="V113" s="128"/>
      <c r="W113" s="9"/>
      <c r="X113" s="30"/>
      <c r="Y113" s="30"/>
      <c r="AB113" s="1"/>
      <c r="AC113" s="1"/>
      <c r="AD113" s="1"/>
      <c r="AE113" s="1"/>
      <c r="AF113" s="1"/>
    </row>
    <row r="114" spans="2:32">
      <c r="B114" s="1"/>
      <c r="C114" s="1"/>
      <c r="E114" s="123"/>
      <c r="F114" s="123"/>
      <c r="G114" s="123"/>
      <c r="H114" s="123"/>
      <c r="I114" s="123"/>
      <c r="J114" s="123"/>
      <c r="K114" s="123"/>
      <c r="L114" s="123"/>
      <c r="M114" s="123"/>
      <c r="N114" s="123"/>
      <c r="O114" s="126"/>
      <c r="P114" s="124"/>
      <c r="Q114" s="124"/>
      <c r="R114" s="124"/>
      <c r="S114" s="128"/>
      <c r="T114" s="128"/>
      <c r="U114" s="128"/>
      <c r="V114" s="128"/>
      <c r="W114" s="9"/>
      <c r="X114" s="30"/>
      <c r="Y114" s="30"/>
      <c r="AB114" s="1"/>
      <c r="AC114" s="1"/>
      <c r="AD114" s="1"/>
      <c r="AE114" s="1"/>
      <c r="AF114" s="1"/>
    </row>
    <row r="115" spans="2:32">
      <c r="B115" s="1"/>
      <c r="C115" s="1"/>
      <c r="E115" s="123"/>
      <c r="F115" s="123"/>
      <c r="G115" s="123"/>
      <c r="H115" s="123"/>
      <c r="I115" s="123"/>
      <c r="J115" s="123"/>
      <c r="K115" s="123"/>
      <c r="L115" s="123"/>
      <c r="M115" s="123"/>
      <c r="N115" s="123"/>
      <c r="O115" s="126"/>
      <c r="P115" s="124"/>
      <c r="Q115" s="124"/>
      <c r="R115" s="124"/>
      <c r="S115" s="128"/>
      <c r="T115" s="128"/>
      <c r="U115" s="128"/>
      <c r="V115" s="128"/>
      <c r="W115" s="9"/>
      <c r="X115" s="30"/>
      <c r="Y115" s="30"/>
      <c r="AB115" s="1"/>
      <c r="AC115" s="1"/>
      <c r="AD115" s="1"/>
      <c r="AE115" s="1"/>
      <c r="AF115" s="1"/>
    </row>
    <row r="116" spans="2:32">
      <c r="B116" s="1"/>
      <c r="C116" s="1"/>
      <c r="E116" s="123"/>
      <c r="F116" s="123"/>
      <c r="G116" s="123"/>
      <c r="H116" s="123"/>
      <c r="I116" s="123"/>
      <c r="J116" s="123"/>
      <c r="K116" s="123"/>
      <c r="L116" s="123"/>
      <c r="M116" s="123"/>
      <c r="N116" s="123"/>
      <c r="O116" s="126"/>
      <c r="P116" s="124"/>
      <c r="Q116" s="124"/>
      <c r="R116" s="124"/>
      <c r="S116" s="128"/>
      <c r="T116" s="128"/>
      <c r="U116" s="128"/>
      <c r="V116" s="128"/>
      <c r="W116" s="9"/>
      <c r="X116" s="30"/>
      <c r="Y116" s="30"/>
      <c r="AB116" s="1"/>
      <c r="AC116" s="1"/>
      <c r="AD116" s="1"/>
      <c r="AE116" s="1"/>
      <c r="AF116" s="1"/>
    </row>
    <row r="117" spans="2:32">
      <c r="B117" s="1"/>
      <c r="C117" s="1"/>
      <c r="E117" s="123"/>
      <c r="F117" s="123"/>
      <c r="G117" s="123"/>
      <c r="H117" s="123"/>
      <c r="I117" s="123"/>
      <c r="J117" s="123"/>
      <c r="K117" s="123"/>
      <c r="L117" s="123"/>
      <c r="M117" s="123"/>
      <c r="N117" s="123"/>
      <c r="O117" s="126"/>
      <c r="P117" s="124"/>
      <c r="Q117" s="124"/>
      <c r="R117" s="124"/>
      <c r="S117" s="128"/>
      <c r="T117" s="128"/>
      <c r="U117" s="128"/>
      <c r="V117" s="128"/>
      <c r="W117" s="9"/>
      <c r="X117" s="30"/>
      <c r="Y117" s="30"/>
      <c r="AB117" s="1"/>
      <c r="AC117" s="1"/>
      <c r="AD117" s="1"/>
      <c r="AE117" s="1"/>
      <c r="AF117" s="1"/>
    </row>
    <row r="118" spans="2:32">
      <c r="B118" s="1"/>
      <c r="C118" s="1"/>
      <c r="E118" s="123"/>
      <c r="F118" s="123"/>
      <c r="G118" s="123"/>
      <c r="H118" s="123"/>
      <c r="I118" s="123"/>
      <c r="J118" s="123"/>
      <c r="K118" s="123"/>
      <c r="L118" s="123"/>
      <c r="M118" s="123"/>
      <c r="N118" s="123"/>
      <c r="O118" s="126"/>
      <c r="P118" s="124"/>
      <c r="Q118" s="124"/>
      <c r="R118" s="124"/>
      <c r="S118" s="128"/>
      <c r="T118" s="128"/>
      <c r="U118" s="128"/>
      <c r="V118" s="128"/>
      <c r="W118" s="9"/>
      <c r="X118" s="30"/>
      <c r="Y118" s="30"/>
      <c r="AB118" s="1"/>
      <c r="AC118" s="1"/>
      <c r="AD118" s="1"/>
      <c r="AE118" s="1"/>
      <c r="AF118" s="1"/>
    </row>
    <row r="119" spans="2:32">
      <c r="B119" s="1"/>
      <c r="C119" s="1"/>
      <c r="E119" s="123"/>
      <c r="F119" s="123"/>
      <c r="G119" s="123"/>
      <c r="H119" s="123"/>
      <c r="I119" s="123"/>
      <c r="J119" s="123"/>
      <c r="K119" s="123"/>
      <c r="L119" s="123"/>
      <c r="M119" s="123"/>
      <c r="N119" s="123"/>
      <c r="O119" s="126"/>
      <c r="P119" s="124"/>
      <c r="Q119" s="124"/>
      <c r="R119" s="124"/>
      <c r="S119" s="128"/>
      <c r="T119" s="128"/>
      <c r="U119" s="128"/>
      <c r="V119" s="128"/>
      <c r="W119" s="9"/>
      <c r="X119" s="30"/>
      <c r="Y119" s="30"/>
      <c r="AB119" s="1"/>
      <c r="AC119" s="1"/>
      <c r="AD119" s="1"/>
      <c r="AE119" s="1"/>
      <c r="AF119" s="1"/>
    </row>
    <row r="120" spans="2:32">
      <c r="B120" s="1"/>
      <c r="C120" s="1"/>
      <c r="E120" s="123"/>
      <c r="F120" s="123"/>
      <c r="G120" s="123"/>
      <c r="H120" s="123"/>
      <c r="I120" s="123"/>
      <c r="J120" s="123"/>
      <c r="K120" s="123"/>
      <c r="L120" s="123"/>
      <c r="M120" s="123"/>
      <c r="N120" s="123"/>
      <c r="O120" s="126"/>
      <c r="P120" s="124"/>
      <c r="Q120" s="124"/>
      <c r="R120" s="124"/>
      <c r="S120" s="128"/>
      <c r="T120" s="128"/>
      <c r="U120" s="128"/>
      <c r="V120" s="128"/>
      <c r="W120" s="9"/>
      <c r="X120" s="30"/>
      <c r="Y120" s="30"/>
      <c r="AB120" s="1"/>
      <c r="AC120" s="1"/>
      <c r="AD120" s="1"/>
      <c r="AE120" s="1"/>
      <c r="AF120" s="1"/>
    </row>
    <row r="121" spans="2:32">
      <c r="B121" s="1"/>
      <c r="C121" s="1"/>
      <c r="E121" s="123"/>
      <c r="F121" s="123"/>
      <c r="G121" s="123"/>
      <c r="H121" s="123"/>
      <c r="I121" s="123"/>
      <c r="J121" s="123"/>
      <c r="K121" s="123"/>
      <c r="L121" s="123"/>
      <c r="M121" s="123"/>
      <c r="N121" s="123"/>
      <c r="O121" s="126"/>
      <c r="P121" s="124"/>
      <c r="Q121" s="124"/>
      <c r="R121" s="124"/>
      <c r="S121" s="128"/>
      <c r="T121" s="128"/>
      <c r="U121" s="128"/>
      <c r="V121" s="128"/>
      <c r="W121" s="9"/>
      <c r="X121" s="30"/>
      <c r="Y121" s="30"/>
      <c r="AB121" s="1"/>
      <c r="AC121" s="1"/>
      <c r="AD121" s="1"/>
      <c r="AE121" s="1"/>
      <c r="AF121" s="1"/>
    </row>
    <row r="122" spans="2:32">
      <c r="B122" s="1"/>
      <c r="C122" s="1"/>
      <c r="E122" s="123"/>
      <c r="F122" s="123"/>
      <c r="G122" s="123"/>
      <c r="H122" s="123"/>
      <c r="I122" s="123"/>
      <c r="J122" s="123"/>
      <c r="K122" s="123"/>
      <c r="L122" s="123"/>
      <c r="M122" s="123"/>
      <c r="N122" s="123"/>
      <c r="O122" s="126"/>
      <c r="P122" s="124"/>
      <c r="Q122" s="124"/>
      <c r="R122" s="124"/>
      <c r="S122" s="128"/>
      <c r="T122" s="128"/>
      <c r="U122" s="128"/>
      <c r="V122" s="128"/>
      <c r="W122" s="9"/>
      <c r="X122" s="30"/>
      <c r="Y122" s="30"/>
      <c r="AB122" s="1"/>
      <c r="AC122" s="1"/>
      <c r="AD122" s="1"/>
      <c r="AE122" s="1"/>
      <c r="AF122" s="1"/>
    </row>
    <row r="123" spans="2:32">
      <c r="B123" s="1"/>
      <c r="C123" s="1"/>
      <c r="E123" s="123"/>
      <c r="F123" s="123"/>
      <c r="G123" s="123"/>
      <c r="H123" s="123"/>
      <c r="I123" s="123"/>
      <c r="J123" s="123"/>
      <c r="K123" s="123"/>
      <c r="L123" s="123"/>
      <c r="M123" s="123"/>
      <c r="N123" s="123"/>
      <c r="O123" s="126"/>
      <c r="P123" s="124"/>
      <c r="Q123" s="124"/>
      <c r="R123" s="124"/>
      <c r="S123" s="128"/>
      <c r="T123" s="128"/>
      <c r="U123" s="128"/>
      <c r="V123" s="128"/>
      <c r="W123" s="9"/>
      <c r="X123" s="30"/>
      <c r="Y123" s="30"/>
      <c r="AB123" s="1"/>
      <c r="AC123" s="1"/>
      <c r="AD123" s="1"/>
      <c r="AE123" s="1"/>
      <c r="AF123" s="1"/>
    </row>
    <row r="124" spans="2:32">
      <c r="B124" s="1"/>
      <c r="C124" s="1"/>
      <c r="E124" s="123"/>
      <c r="F124" s="123"/>
      <c r="G124" s="123"/>
      <c r="H124" s="123"/>
      <c r="I124" s="123"/>
      <c r="J124" s="123"/>
      <c r="K124" s="123"/>
      <c r="L124" s="123"/>
      <c r="M124" s="123"/>
      <c r="N124" s="123"/>
      <c r="O124" s="126"/>
      <c r="P124" s="124"/>
      <c r="Q124" s="124"/>
      <c r="R124" s="124"/>
      <c r="S124" s="128"/>
      <c r="T124" s="128"/>
      <c r="U124" s="128"/>
      <c r="V124" s="128"/>
      <c r="W124" s="9"/>
      <c r="X124" s="30"/>
      <c r="Y124" s="30"/>
      <c r="AB124" s="1"/>
      <c r="AC124" s="1"/>
      <c r="AD124" s="1"/>
      <c r="AE124" s="1"/>
      <c r="AF124" s="1"/>
    </row>
    <row r="125" spans="2:32">
      <c r="B125" s="1"/>
      <c r="C125" s="1"/>
      <c r="E125" s="123"/>
      <c r="F125" s="123"/>
      <c r="G125" s="123"/>
      <c r="H125" s="123"/>
      <c r="I125" s="123"/>
      <c r="J125" s="123"/>
      <c r="K125" s="123"/>
      <c r="L125" s="123"/>
      <c r="M125" s="123"/>
      <c r="N125" s="123"/>
      <c r="O125" s="126"/>
      <c r="P125" s="124"/>
      <c r="Q125" s="124"/>
      <c r="R125" s="124"/>
      <c r="S125" s="128"/>
      <c r="T125" s="128"/>
      <c r="U125" s="128"/>
      <c r="V125" s="128"/>
      <c r="W125" s="9"/>
      <c r="X125" s="30"/>
      <c r="Y125" s="30"/>
      <c r="AB125" s="1"/>
      <c r="AC125" s="1"/>
      <c r="AD125" s="1"/>
      <c r="AE125" s="1"/>
      <c r="AF125" s="1"/>
    </row>
    <row r="126" spans="2:32">
      <c r="B126" s="1"/>
      <c r="C126" s="1"/>
      <c r="E126" s="123"/>
      <c r="F126" s="123"/>
      <c r="G126" s="123"/>
      <c r="H126" s="123"/>
      <c r="I126" s="123"/>
      <c r="J126" s="123"/>
      <c r="K126" s="123"/>
      <c r="L126" s="123"/>
      <c r="M126" s="123"/>
      <c r="N126" s="123"/>
      <c r="O126" s="126"/>
      <c r="P126" s="124"/>
      <c r="Q126" s="124"/>
      <c r="R126" s="124"/>
      <c r="S126" s="128"/>
      <c r="T126" s="128"/>
      <c r="U126" s="128"/>
      <c r="V126" s="128"/>
      <c r="W126" s="9"/>
      <c r="X126" s="30"/>
      <c r="Y126" s="30"/>
      <c r="AB126" s="1"/>
      <c r="AC126" s="1"/>
      <c r="AD126" s="1"/>
      <c r="AE126" s="1"/>
      <c r="AF126" s="1"/>
    </row>
    <row r="127" spans="2:32">
      <c r="B127" s="1"/>
      <c r="C127" s="1"/>
      <c r="E127" s="123"/>
      <c r="F127" s="123"/>
      <c r="G127" s="123"/>
      <c r="H127" s="123"/>
      <c r="I127" s="123"/>
      <c r="J127" s="123"/>
      <c r="K127" s="123"/>
      <c r="L127" s="123"/>
      <c r="M127" s="123"/>
      <c r="N127" s="123"/>
      <c r="O127" s="126"/>
      <c r="P127" s="124"/>
      <c r="Q127" s="124"/>
      <c r="R127" s="124"/>
      <c r="S127" s="128"/>
      <c r="T127" s="128"/>
      <c r="U127" s="128"/>
      <c r="V127" s="128"/>
      <c r="W127" s="9"/>
      <c r="X127" s="30"/>
      <c r="Y127" s="30"/>
      <c r="AB127" s="1"/>
      <c r="AC127" s="1"/>
      <c r="AD127" s="1"/>
      <c r="AE127" s="1"/>
      <c r="AF127" s="1"/>
    </row>
    <row r="128" spans="2:32">
      <c r="B128" s="1"/>
      <c r="C128" s="1"/>
      <c r="E128" s="123"/>
      <c r="F128" s="123"/>
      <c r="G128" s="123"/>
      <c r="H128" s="123"/>
      <c r="I128" s="123"/>
      <c r="J128" s="123"/>
      <c r="K128" s="123"/>
      <c r="L128" s="123"/>
      <c r="M128" s="123"/>
      <c r="N128" s="123"/>
      <c r="O128" s="126"/>
      <c r="P128" s="124"/>
      <c r="Q128" s="124"/>
      <c r="R128" s="124"/>
      <c r="S128" s="128"/>
      <c r="T128" s="128"/>
      <c r="U128" s="128"/>
      <c r="V128" s="128"/>
      <c r="W128" s="9"/>
      <c r="X128" s="30"/>
      <c r="Y128" s="30"/>
      <c r="AB128" s="1"/>
      <c r="AC128" s="1"/>
      <c r="AD128" s="1"/>
      <c r="AE128" s="1"/>
      <c r="AF128" s="1"/>
    </row>
    <row r="129" spans="1:256">
      <c r="B129" s="1"/>
      <c r="C129" s="1"/>
      <c r="E129" s="123"/>
      <c r="F129" s="123"/>
      <c r="G129" s="123"/>
      <c r="H129" s="123"/>
      <c r="I129" s="123"/>
      <c r="J129" s="123"/>
      <c r="K129" s="123"/>
      <c r="L129" s="123"/>
      <c r="M129" s="123"/>
      <c r="N129" s="123"/>
      <c r="O129" s="126"/>
      <c r="P129" s="124"/>
      <c r="Q129" s="124"/>
      <c r="R129" s="124"/>
      <c r="S129" s="128"/>
      <c r="T129" s="128"/>
      <c r="U129" s="128"/>
      <c r="V129" s="128"/>
      <c r="W129" s="9"/>
      <c r="X129" s="30"/>
      <c r="Y129" s="30"/>
      <c r="AB129" s="1"/>
      <c r="AC129" s="1"/>
      <c r="AD129" s="1"/>
      <c r="AE129" s="1"/>
      <c r="AF129" s="1"/>
    </row>
    <row r="130" spans="1:256">
      <c r="B130" s="1"/>
      <c r="C130" s="1"/>
      <c r="E130" s="123"/>
      <c r="F130" s="123"/>
      <c r="G130" s="123"/>
      <c r="H130" s="123"/>
      <c r="I130" s="123"/>
      <c r="J130" s="123"/>
      <c r="K130" s="123"/>
      <c r="L130" s="123"/>
      <c r="M130" s="123"/>
      <c r="N130" s="123"/>
      <c r="O130" s="126"/>
      <c r="P130" s="124"/>
      <c r="Q130" s="124"/>
      <c r="R130" s="124"/>
      <c r="S130" s="128"/>
      <c r="T130" s="128"/>
      <c r="U130" s="128"/>
      <c r="V130" s="128"/>
      <c r="W130" s="9"/>
      <c r="X130" s="30"/>
      <c r="Y130" s="30"/>
      <c r="AB130" s="1"/>
      <c r="AC130" s="1"/>
      <c r="AD130" s="1"/>
      <c r="AE130" s="1"/>
      <c r="AF130" s="1"/>
    </row>
    <row r="131" spans="1:256">
      <c r="B131" s="1"/>
      <c r="C131" s="1"/>
      <c r="E131" s="123"/>
      <c r="F131" s="123"/>
      <c r="G131" s="123"/>
      <c r="H131" s="123"/>
      <c r="I131" s="123"/>
      <c r="J131" s="123"/>
      <c r="K131" s="123"/>
      <c r="L131" s="123"/>
      <c r="M131" s="123"/>
      <c r="N131" s="123"/>
      <c r="O131" s="126"/>
      <c r="P131" s="124"/>
      <c r="Q131" s="124"/>
      <c r="R131" s="124"/>
      <c r="S131" s="128"/>
      <c r="T131" s="128"/>
      <c r="U131" s="128"/>
      <c r="V131" s="128"/>
      <c r="W131" s="9"/>
      <c r="X131" s="30"/>
      <c r="Y131" s="30"/>
      <c r="AB131" s="1"/>
      <c r="AC131" s="1"/>
      <c r="AD131" s="1"/>
      <c r="AE131" s="1"/>
      <c r="AF131" s="1"/>
    </row>
    <row r="132" spans="1:256">
      <c r="B132" s="1"/>
      <c r="C132" s="1"/>
      <c r="E132" s="123"/>
      <c r="F132" s="123"/>
      <c r="G132" s="123"/>
      <c r="H132" s="123"/>
      <c r="I132" s="123"/>
      <c r="J132" s="123"/>
      <c r="K132" s="123"/>
      <c r="L132" s="123"/>
      <c r="M132" s="123"/>
      <c r="N132" s="123"/>
      <c r="O132" s="126"/>
      <c r="P132" s="124"/>
      <c r="Q132" s="124"/>
      <c r="R132" s="124"/>
      <c r="S132" s="128"/>
      <c r="T132" s="128"/>
      <c r="U132" s="128"/>
      <c r="V132" s="128"/>
      <c r="W132" s="9"/>
      <c r="X132" s="30"/>
      <c r="Y132" s="30"/>
      <c r="AB132" s="1"/>
      <c r="AC132" s="1"/>
      <c r="AD132" s="1"/>
      <c r="AE132" s="1"/>
      <c r="AF132" s="1"/>
    </row>
    <row r="133" spans="1:256">
      <c r="B133" s="1"/>
      <c r="C133" s="1"/>
      <c r="E133" s="123"/>
      <c r="F133" s="123"/>
      <c r="G133" s="123"/>
      <c r="H133" s="123"/>
      <c r="I133" s="123"/>
      <c r="J133" s="123"/>
      <c r="K133" s="123"/>
      <c r="L133" s="123"/>
      <c r="M133" s="123"/>
      <c r="N133" s="123"/>
      <c r="O133" s="126"/>
      <c r="P133" s="124"/>
      <c r="Q133" s="124"/>
      <c r="R133" s="124"/>
      <c r="S133" s="128"/>
      <c r="T133" s="128"/>
      <c r="U133" s="128"/>
      <c r="V133" s="128"/>
      <c r="W133" s="9"/>
      <c r="X133" s="30"/>
      <c r="Y133" s="30"/>
      <c r="AB133" s="1"/>
      <c r="AC133" s="1"/>
      <c r="AD133" s="1"/>
      <c r="AE133" s="1"/>
      <c r="AF133" s="1"/>
    </row>
    <row r="134" spans="1:256">
      <c r="B134" s="1"/>
      <c r="C134" s="1"/>
      <c r="E134" s="123"/>
      <c r="F134" s="123"/>
      <c r="G134" s="123"/>
      <c r="H134" s="123"/>
      <c r="I134" s="123"/>
      <c r="J134" s="123"/>
      <c r="K134" s="123"/>
      <c r="L134" s="123"/>
      <c r="M134" s="123"/>
      <c r="N134" s="123"/>
      <c r="O134" s="126"/>
      <c r="P134" s="124"/>
      <c r="Q134" s="124"/>
      <c r="R134" s="124"/>
      <c r="S134" s="128"/>
      <c r="T134" s="128"/>
      <c r="U134" s="128"/>
      <c r="V134" s="128"/>
      <c r="W134" s="9"/>
      <c r="X134" s="30"/>
      <c r="Y134" s="30"/>
      <c r="AB134" s="1"/>
      <c r="AC134" s="1"/>
      <c r="AD134" s="1"/>
      <c r="AE134" s="1"/>
      <c r="AF134" s="1"/>
    </row>
    <row r="135" spans="1:256">
      <c r="B135" s="1"/>
      <c r="C135" s="1"/>
      <c r="E135" s="123"/>
      <c r="F135" s="123"/>
      <c r="G135" s="123"/>
      <c r="H135" s="123"/>
      <c r="I135" s="123"/>
      <c r="J135" s="123"/>
      <c r="K135" s="123"/>
      <c r="L135" s="123"/>
      <c r="M135" s="123"/>
      <c r="N135" s="123"/>
      <c r="O135" s="126"/>
      <c r="P135" s="124"/>
      <c r="Q135" s="124"/>
      <c r="R135" s="124"/>
      <c r="S135" s="128"/>
      <c r="T135" s="128"/>
      <c r="U135" s="128"/>
      <c r="V135" s="128"/>
      <c r="W135" s="9"/>
      <c r="X135" s="30"/>
      <c r="Y135" s="30"/>
      <c r="AB135" s="1"/>
      <c r="AC135" s="1"/>
      <c r="AD135" s="1"/>
      <c r="AE135" s="1"/>
      <c r="AF135" s="1"/>
    </row>
    <row r="136" spans="1:256">
      <c r="B136" s="1"/>
      <c r="C136" s="1"/>
      <c r="E136" s="123"/>
      <c r="F136" s="123"/>
      <c r="G136" s="123"/>
      <c r="H136" s="123"/>
      <c r="I136" s="123"/>
      <c r="J136" s="123"/>
      <c r="K136" s="123"/>
      <c r="L136" s="123"/>
      <c r="M136" s="123"/>
      <c r="N136" s="123"/>
      <c r="O136" s="126"/>
      <c r="P136" s="124"/>
      <c r="Q136" s="124"/>
      <c r="R136" s="124"/>
      <c r="S136" s="128"/>
      <c r="T136" s="128"/>
      <c r="U136" s="128"/>
      <c r="V136" s="128"/>
      <c r="W136" s="9"/>
      <c r="X136" s="30"/>
      <c r="Y136" s="30"/>
      <c r="AB136" s="1"/>
      <c r="AC136" s="1"/>
      <c r="AD136" s="1"/>
      <c r="AE136" s="1"/>
      <c r="AF136" s="1"/>
    </row>
    <row r="137" spans="1:256">
      <c r="B137" s="1"/>
      <c r="C137" s="1"/>
      <c r="E137" s="123"/>
      <c r="F137" s="123"/>
      <c r="G137" s="123"/>
      <c r="H137" s="123"/>
      <c r="I137" s="123"/>
      <c r="J137" s="123"/>
      <c r="K137" s="123"/>
      <c r="L137" s="123"/>
      <c r="M137" s="123"/>
      <c r="N137" s="123"/>
      <c r="O137" s="126"/>
      <c r="P137" s="124"/>
      <c r="Q137" s="124"/>
      <c r="R137" s="124"/>
      <c r="S137" s="128"/>
      <c r="T137" s="128"/>
      <c r="U137" s="128"/>
      <c r="V137" s="128"/>
      <c r="W137" s="9"/>
      <c r="X137" s="30"/>
      <c r="Y137" s="30"/>
      <c r="AB137" s="1"/>
      <c r="AC137" s="1"/>
      <c r="AD137" s="1"/>
      <c r="AE137" s="1"/>
      <c r="AF137" s="1"/>
    </row>
    <row r="138" spans="1:256">
      <c r="E138" s="123"/>
      <c r="F138" s="123"/>
      <c r="G138" s="123"/>
      <c r="H138" s="123"/>
      <c r="I138" s="123"/>
      <c r="J138" s="123"/>
      <c r="K138" s="123"/>
      <c r="L138" s="123"/>
      <c r="M138" s="123"/>
      <c r="N138" s="123"/>
      <c r="O138" s="126"/>
      <c r="P138" s="124"/>
      <c r="Q138" s="124"/>
      <c r="R138" s="124"/>
      <c r="S138" s="128"/>
      <c r="T138" s="128"/>
      <c r="U138" s="128"/>
      <c r="V138" s="128"/>
      <c r="W138" s="9"/>
      <c r="X138" s="30"/>
      <c r="Y138" s="30"/>
      <c r="AB138" s="1"/>
      <c r="AC138" s="1"/>
      <c r="AD138" s="1"/>
      <c r="AE138" s="1"/>
      <c r="AF138" s="1"/>
    </row>
    <row r="139" spans="1:256">
      <c r="E139" s="123"/>
      <c r="F139" s="123"/>
      <c r="G139" s="123"/>
      <c r="H139" s="123"/>
      <c r="I139" s="123"/>
      <c r="J139" s="123"/>
      <c r="K139" s="123"/>
      <c r="L139" s="123"/>
      <c r="M139" s="123"/>
      <c r="N139" s="123"/>
      <c r="O139" s="126"/>
      <c r="P139" s="124"/>
      <c r="Q139" s="124"/>
      <c r="R139" s="124"/>
      <c r="S139" s="128"/>
      <c r="T139" s="128"/>
      <c r="U139" s="128"/>
      <c r="V139" s="128"/>
      <c r="W139" s="9"/>
      <c r="X139" s="30"/>
      <c r="Y139" s="30"/>
      <c r="AB139" s="1"/>
      <c r="AC139" s="1"/>
      <c r="AD139" s="1"/>
      <c r="AE139" s="1"/>
      <c r="AF139" s="1"/>
    </row>
    <row r="140" spans="1:256">
      <c r="E140" s="123"/>
      <c r="F140" s="123"/>
      <c r="G140" s="123"/>
      <c r="H140" s="123"/>
      <c r="I140" s="123"/>
      <c r="J140" s="123"/>
      <c r="K140" s="123"/>
      <c r="L140" s="123"/>
      <c r="M140" s="123"/>
      <c r="N140" s="123"/>
      <c r="O140" s="126"/>
      <c r="P140" s="124"/>
      <c r="Q140" s="124"/>
      <c r="R140" s="124"/>
      <c r="S140" s="128"/>
      <c r="T140" s="128"/>
      <c r="U140" s="128"/>
      <c r="V140" s="128"/>
      <c r="W140" s="9"/>
      <c r="X140" s="30"/>
      <c r="Y140" s="30"/>
      <c r="AB140" s="1"/>
      <c r="AC140" s="1"/>
      <c r="AD140" s="1"/>
      <c r="AE140" s="1"/>
      <c r="AF140" s="1"/>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row r="144" spans="1:256">
      <c r="A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c r="IK144" s="3"/>
      <c r="IL144" s="3"/>
      <c r="IM144" s="3"/>
      <c r="IN144" s="3"/>
      <c r="IO144" s="3"/>
      <c r="IP144" s="3"/>
      <c r="IQ144" s="3"/>
      <c r="IR144" s="3"/>
      <c r="IS144" s="3"/>
      <c r="IT144" s="3"/>
      <c r="IU144" s="3"/>
      <c r="IV144" s="3"/>
    </row>
    <row r="145" spans="1:256">
      <c r="A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c r="BR145" s="3"/>
      <c r="BS145" s="3"/>
      <c r="BT145" s="3"/>
      <c r="BU145" s="3"/>
      <c r="BV145" s="3"/>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c r="IK145" s="3"/>
      <c r="IL145" s="3"/>
      <c r="IM145" s="3"/>
      <c r="IN145" s="3"/>
      <c r="IO145" s="3"/>
      <c r="IP145" s="3"/>
      <c r="IQ145" s="3"/>
      <c r="IR145" s="3"/>
      <c r="IS145" s="3"/>
      <c r="IT145" s="3"/>
      <c r="IU145" s="3"/>
      <c r="IV145" s="3"/>
    </row>
  </sheetData>
  <mergeCells count="99">
    <mergeCell ref="D1:I3"/>
    <mergeCell ref="E7:H7"/>
    <mergeCell ref="D9:U9"/>
    <mergeCell ref="D10:U10"/>
    <mergeCell ref="J11:N11"/>
    <mergeCell ref="R11:U11"/>
    <mergeCell ref="D12:H12"/>
    <mergeCell ref="I12:U12"/>
    <mergeCell ref="F14:I14"/>
    <mergeCell ref="H15:K15"/>
    <mergeCell ref="Q15:U15"/>
    <mergeCell ref="J16:K16"/>
    <mergeCell ref="Q16:U16"/>
    <mergeCell ref="L17:U17"/>
    <mergeCell ref="D19:F19"/>
    <mergeCell ref="H19:J19"/>
    <mergeCell ref="L19:N19"/>
    <mergeCell ref="P19:U19"/>
    <mergeCell ref="D20:F20"/>
    <mergeCell ref="G22:U22"/>
    <mergeCell ref="D23:F23"/>
    <mergeCell ref="I23:U23"/>
    <mergeCell ref="I25:U25"/>
    <mergeCell ref="D26:U26"/>
    <mergeCell ref="D27:K27"/>
    <mergeCell ref="L27:U27"/>
    <mergeCell ref="E28:K28"/>
    <mergeCell ref="L28:U28"/>
    <mergeCell ref="F29:K29"/>
    <mergeCell ref="L29:U29"/>
    <mergeCell ref="F30:K30"/>
    <mergeCell ref="L30:U30"/>
    <mergeCell ref="F31:K31"/>
    <mergeCell ref="L31:U31"/>
    <mergeCell ref="F32:K32"/>
    <mergeCell ref="L32:U32"/>
    <mergeCell ref="E33:K33"/>
    <mergeCell ref="E34:K34"/>
    <mergeCell ref="L34:U34"/>
    <mergeCell ref="E35:K35"/>
    <mergeCell ref="L35:U35"/>
    <mergeCell ref="F36:K36"/>
    <mergeCell ref="L36:U36"/>
    <mergeCell ref="E37:K37"/>
    <mergeCell ref="L37:U37"/>
    <mergeCell ref="E38:K38"/>
    <mergeCell ref="L38:U38"/>
    <mergeCell ref="F39:K39"/>
    <mergeCell ref="L39:U39"/>
    <mergeCell ref="F40:K40"/>
    <mergeCell ref="L40:U41"/>
    <mergeCell ref="F41:K41"/>
    <mergeCell ref="F42:K42"/>
    <mergeCell ref="L42:U42"/>
    <mergeCell ref="F43:K43"/>
    <mergeCell ref="L43:U43"/>
    <mergeCell ref="F44:K44"/>
    <mergeCell ref="L44:U44"/>
    <mergeCell ref="F45:K45"/>
    <mergeCell ref="L45:U45"/>
    <mergeCell ref="F46:K46"/>
    <mergeCell ref="L46:U46"/>
    <mergeCell ref="F47:K47"/>
    <mergeCell ref="L47:U47"/>
    <mergeCell ref="F48:K48"/>
    <mergeCell ref="L48:U48"/>
    <mergeCell ref="E49:K49"/>
    <mergeCell ref="L49:U49"/>
    <mergeCell ref="D50:G55"/>
    <mergeCell ref="I50:J50"/>
    <mergeCell ref="P50:U50"/>
    <mergeCell ref="I51:J51"/>
    <mergeCell ref="I52:J52"/>
    <mergeCell ref="L52:U56"/>
    <mergeCell ref="I53:J53"/>
    <mergeCell ref="I54:J54"/>
    <mergeCell ref="I55:J55"/>
    <mergeCell ref="G58:H58"/>
    <mergeCell ref="O58:P58"/>
    <mergeCell ref="G60:H60"/>
    <mergeCell ref="O60:P60"/>
    <mergeCell ref="G61:H61"/>
    <mergeCell ref="O61:P61"/>
    <mergeCell ref="G62:H62"/>
    <mergeCell ref="O62:P62"/>
    <mergeCell ref="G63:H63"/>
    <mergeCell ref="O63:P63"/>
    <mergeCell ref="D64:F64"/>
    <mergeCell ref="G64:H64"/>
    <mergeCell ref="O64:P64"/>
    <mergeCell ref="D72:H72"/>
    <mergeCell ref="I72:L72"/>
    <mergeCell ref="M72:N72"/>
    <mergeCell ref="Q73:U73"/>
    <mergeCell ref="E65:F65"/>
    <mergeCell ref="G65:H65"/>
    <mergeCell ref="M65:N65"/>
    <mergeCell ref="O65:P65"/>
    <mergeCell ref="D67:U67"/>
  </mergeCells>
  <conditionalFormatting sqref="O58:P58 G60:H65 G58:H58 O60:P65">
    <cfRule type="cellIs" dxfId="16" priority="14" stopIfTrue="1" operator="greaterThanOrEqual">
      <formula>#REF!</formula>
    </cfRule>
  </conditionalFormatting>
  <conditionalFormatting sqref="G60:H65 O60:P65">
    <cfRule type="cellIs" dxfId="15" priority="13" stopIfTrue="1" operator="greaterThanOrEqual">
      <formula>#REF!</formula>
    </cfRule>
  </conditionalFormatting>
  <conditionalFormatting sqref="O65:P65 O60:P61">
    <cfRule type="expression" dxfId="14" priority="12" stopIfTrue="1">
      <formula>#REF!=""</formula>
    </cfRule>
  </conditionalFormatting>
  <conditionalFormatting sqref="O58:P58 O60:P61 G60:H65">
    <cfRule type="expression" dxfId="13" priority="11" stopIfTrue="1">
      <formula>#REF!=""</formula>
    </cfRule>
  </conditionalFormatting>
  <conditionalFormatting sqref="R11:U11">
    <cfRule type="expression" dxfId="12" priority="10" stopIfTrue="1">
      <formula>$J$11=#REF!</formula>
    </cfRule>
  </conditionalFormatting>
  <conditionalFormatting sqref="G60:H65">
    <cfRule type="expression" dxfId="11" priority="9" stopIfTrue="1">
      <formula>#REF!=""</formula>
    </cfRule>
  </conditionalFormatting>
  <conditionalFormatting sqref="G58:H58">
    <cfRule type="expression" dxfId="10" priority="8" stopIfTrue="1">
      <formula>#REF!=""</formula>
    </cfRule>
  </conditionalFormatting>
  <conditionalFormatting sqref="O62:P62">
    <cfRule type="expression" dxfId="9" priority="7" stopIfTrue="1">
      <formula>#REF!=""</formula>
    </cfRule>
  </conditionalFormatting>
  <conditionalFormatting sqref="O62:P62">
    <cfRule type="expression" dxfId="8" priority="6" stopIfTrue="1">
      <formula>#REF!=""</formula>
    </cfRule>
  </conditionalFormatting>
  <conditionalFormatting sqref="O63:P64">
    <cfRule type="expression" dxfId="7" priority="5" stopIfTrue="1">
      <formula>#REF!=""</formula>
    </cfRule>
  </conditionalFormatting>
  <conditionalFormatting sqref="O63:P64">
    <cfRule type="expression" dxfId="6" priority="4" stopIfTrue="1">
      <formula>#REF!=""</formula>
    </cfRule>
  </conditionalFormatting>
  <conditionalFormatting sqref="O65:P65">
    <cfRule type="expression" dxfId="5" priority="3" stopIfTrue="1">
      <formula>#REF!=""</formula>
    </cfRule>
  </conditionalFormatting>
  <conditionalFormatting sqref="G58:H58 O58:P58 O60:P65 G60:H65">
    <cfRule type="expression" dxfId="4" priority="2" stopIfTrue="1">
      <formula>#REF!=""</formula>
    </cfRule>
  </conditionalFormatting>
  <conditionalFormatting sqref="G58:H58 O58:P58 O60:P65 G60:H65">
    <cfRule type="cellIs" dxfId="3" priority="1" stopIfTrue="1" operator="greaterThanOrEqual">
      <formula>#REF!</formula>
    </cfRule>
  </conditionalFormatting>
  <dataValidations count="8">
    <dataValidation errorStyle="warning" allowBlank="1" showInputMessage="1" showErrorMessage="1" sqref="Q65654 JM65654 TI65654 ADE65654 ANA65654 AWW65654 BGS65654 BQO65654 CAK65654 CKG65654 CUC65654 DDY65654 DNU65654 DXQ65654 EHM65654 ERI65654 FBE65654 FLA65654 FUW65654 GES65654 GOO65654 GYK65654 HIG65654 HSC65654 IBY65654 ILU65654 IVQ65654 JFM65654 JPI65654 JZE65654 KJA65654 KSW65654 LCS65654 LMO65654 LWK65654 MGG65654 MQC65654 MZY65654 NJU65654 NTQ65654 ODM65654 ONI65654 OXE65654 PHA65654 PQW65654 QAS65654 QKO65654 QUK65654 REG65654 ROC65654 RXY65654 SHU65654 SRQ65654 TBM65654 TLI65654 TVE65654 UFA65654 UOW65654 UYS65654 VIO65654 VSK65654 WCG65654 WMC65654 WVY65654 Q131190 JM131190 TI131190 ADE131190 ANA131190 AWW131190 BGS131190 BQO131190 CAK131190 CKG131190 CUC131190 DDY131190 DNU131190 DXQ131190 EHM131190 ERI131190 FBE131190 FLA131190 FUW131190 GES131190 GOO131190 GYK131190 HIG131190 HSC131190 IBY131190 ILU131190 IVQ131190 JFM131190 JPI131190 JZE131190 KJA131190 KSW131190 LCS131190 LMO131190 LWK131190 MGG131190 MQC131190 MZY131190 NJU131190 NTQ131190 ODM131190 ONI131190 OXE131190 PHA131190 PQW131190 QAS131190 QKO131190 QUK131190 REG131190 ROC131190 RXY131190 SHU131190 SRQ131190 TBM131190 TLI131190 TVE131190 UFA131190 UOW131190 UYS131190 VIO131190 VSK131190 WCG131190 WMC131190 WVY131190 Q196726 JM196726 TI196726 ADE196726 ANA196726 AWW196726 BGS196726 BQO196726 CAK196726 CKG196726 CUC196726 DDY196726 DNU196726 DXQ196726 EHM196726 ERI196726 FBE196726 FLA196726 FUW196726 GES196726 GOO196726 GYK196726 HIG196726 HSC196726 IBY196726 ILU196726 IVQ196726 JFM196726 JPI196726 JZE196726 KJA196726 KSW196726 LCS196726 LMO196726 LWK196726 MGG196726 MQC196726 MZY196726 NJU196726 NTQ196726 ODM196726 ONI196726 OXE196726 PHA196726 PQW196726 QAS196726 QKO196726 QUK196726 REG196726 ROC196726 RXY196726 SHU196726 SRQ196726 TBM196726 TLI196726 TVE196726 UFA196726 UOW196726 UYS196726 VIO196726 VSK196726 WCG196726 WMC196726 WVY196726 Q262262 JM262262 TI262262 ADE262262 ANA262262 AWW262262 BGS262262 BQO262262 CAK262262 CKG262262 CUC262262 DDY262262 DNU262262 DXQ262262 EHM262262 ERI262262 FBE262262 FLA262262 FUW262262 GES262262 GOO262262 GYK262262 HIG262262 HSC262262 IBY262262 ILU262262 IVQ262262 JFM262262 JPI262262 JZE262262 KJA262262 KSW262262 LCS262262 LMO262262 LWK262262 MGG262262 MQC262262 MZY262262 NJU262262 NTQ262262 ODM262262 ONI262262 OXE262262 PHA262262 PQW262262 QAS262262 QKO262262 QUK262262 REG262262 ROC262262 RXY262262 SHU262262 SRQ262262 TBM262262 TLI262262 TVE262262 UFA262262 UOW262262 UYS262262 VIO262262 VSK262262 WCG262262 WMC262262 WVY262262 Q327798 JM327798 TI327798 ADE327798 ANA327798 AWW327798 BGS327798 BQO327798 CAK327798 CKG327798 CUC327798 DDY327798 DNU327798 DXQ327798 EHM327798 ERI327798 FBE327798 FLA327798 FUW327798 GES327798 GOO327798 GYK327798 HIG327798 HSC327798 IBY327798 ILU327798 IVQ327798 JFM327798 JPI327798 JZE327798 KJA327798 KSW327798 LCS327798 LMO327798 LWK327798 MGG327798 MQC327798 MZY327798 NJU327798 NTQ327798 ODM327798 ONI327798 OXE327798 PHA327798 PQW327798 QAS327798 QKO327798 QUK327798 REG327798 ROC327798 RXY327798 SHU327798 SRQ327798 TBM327798 TLI327798 TVE327798 UFA327798 UOW327798 UYS327798 VIO327798 VSK327798 WCG327798 WMC327798 WVY327798 Q393334 JM393334 TI393334 ADE393334 ANA393334 AWW393334 BGS393334 BQO393334 CAK393334 CKG393334 CUC393334 DDY393334 DNU393334 DXQ393334 EHM393334 ERI393334 FBE393334 FLA393334 FUW393334 GES393334 GOO393334 GYK393334 HIG393334 HSC393334 IBY393334 ILU393334 IVQ393334 JFM393334 JPI393334 JZE393334 KJA393334 KSW393334 LCS393334 LMO393334 LWK393334 MGG393334 MQC393334 MZY393334 NJU393334 NTQ393334 ODM393334 ONI393334 OXE393334 PHA393334 PQW393334 QAS393334 QKO393334 QUK393334 REG393334 ROC393334 RXY393334 SHU393334 SRQ393334 TBM393334 TLI393334 TVE393334 UFA393334 UOW393334 UYS393334 VIO393334 VSK393334 WCG393334 WMC393334 WVY393334 Q458870 JM458870 TI458870 ADE458870 ANA458870 AWW458870 BGS458870 BQO458870 CAK458870 CKG458870 CUC458870 DDY458870 DNU458870 DXQ458870 EHM458870 ERI458870 FBE458870 FLA458870 FUW458870 GES458870 GOO458870 GYK458870 HIG458870 HSC458870 IBY458870 ILU458870 IVQ458870 JFM458870 JPI458870 JZE458870 KJA458870 KSW458870 LCS458870 LMO458870 LWK458870 MGG458870 MQC458870 MZY458870 NJU458870 NTQ458870 ODM458870 ONI458870 OXE458870 PHA458870 PQW458870 QAS458870 QKO458870 QUK458870 REG458870 ROC458870 RXY458870 SHU458870 SRQ458870 TBM458870 TLI458870 TVE458870 UFA458870 UOW458870 UYS458870 VIO458870 VSK458870 WCG458870 WMC458870 WVY458870 Q524406 JM524406 TI524406 ADE524406 ANA524406 AWW524406 BGS524406 BQO524406 CAK524406 CKG524406 CUC524406 DDY524406 DNU524406 DXQ524406 EHM524406 ERI524406 FBE524406 FLA524406 FUW524406 GES524406 GOO524406 GYK524406 HIG524406 HSC524406 IBY524406 ILU524406 IVQ524406 JFM524406 JPI524406 JZE524406 KJA524406 KSW524406 LCS524406 LMO524406 LWK524406 MGG524406 MQC524406 MZY524406 NJU524406 NTQ524406 ODM524406 ONI524406 OXE524406 PHA524406 PQW524406 QAS524406 QKO524406 QUK524406 REG524406 ROC524406 RXY524406 SHU524406 SRQ524406 TBM524406 TLI524406 TVE524406 UFA524406 UOW524406 UYS524406 VIO524406 VSK524406 WCG524406 WMC524406 WVY524406 Q589942 JM589942 TI589942 ADE589942 ANA589942 AWW589942 BGS589942 BQO589942 CAK589942 CKG589942 CUC589942 DDY589942 DNU589942 DXQ589942 EHM589942 ERI589942 FBE589942 FLA589942 FUW589942 GES589942 GOO589942 GYK589942 HIG589942 HSC589942 IBY589942 ILU589942 IVQ589942 JFM589942 JPI589942 JZE589942 KJA589942 KSW589942 LCS589942 LMO589942 LWK589942 MGG589942 MQC589942 MZY589942 NJU589942 NTQ589942 ODM589942 ONI589942 OXE589942 PHA589942 PQW589942 QAS589942 QKO589942 QUK589942 REG589942 ROC589942 RXY589942 SHU589942 SRQ589942 TBM589942 TLI589942 TVE589942 UFA589942 UOW589942 UYS589942 VIO589942 VSK589942 WCG589942 WMC589942 WVY589942 Q655478 JM655478 TI655478 ADE655478 ANA655478 AWW655478 BGS655478 BQO655478 CAK655478 CKG655478 CUC655478 DDY655478 DNU655478 DXQ655478 EHM655478 ERI655478 FBE655478 FLA655478 FUW655478 GES655478 GOO655478 GYK655478 HIG655478 HSC655478 IBY655478 ILU655478 IVQ655478 JFM655478 JPI655478 JZE655478 KJA655478 KSW655478 LCS655478 LMO655478 LWK655478 MGG655478 MQC655478 MZY655478 NJU655478 NTQ655478 ODM655478 ONI655478 OXE655478 PHA655478 PQW655478 QAS655478 QKO655478 QUK655478 REG655478 ROC655478 RXY655478 SHU655478 SRQ655478 TBM655478 TLI655478 TVE655478 UFA655478 UOW655478 UYS655478 VIO655478 VSK655478 WCG655478 WMC655478 WVY655478 Q721014 JM721014 TI721014 ADE721014 ANA721014 AWW721014 BGS721014 BQO721014 CAK721014 CKG721014 CUC721014 DDY721014 DNU721014 DXQ721014 EHM721014 ERI721014 FBE721014 FLA721014 FUW721014 GES721014 GOO721014 GYK721014 HIG721014 HSC721014 IBY721014 ILU721014 IVQ721014 JFM721014 JPI721014 JZE721014 KJA721014 KSW721014 LCS721014 LMO721014 LWK721014 MGG721014 MQC721014 MZY721014 NJU721014 NTQ721014 ODM721014 ONI721014 OXE721014 PHA721014 PQW721014 QAS721014 QKO721014 QUK721014 REG721014 ROC721014 RXY721014 SHU721014 SRQ721014 TBM721014 TLI721014 TVE721014 UFA721014 UOW721014 UYS721014 VIO721014 VSK721014 WCG721014 WMC721014 WVY721014 Q786550 JM786550 TI786550 ADE786550 ANA786550 AWW786550 BGS786550 BQO786550 CAK786550 CKG786550 CUC786550 DDY786550 DNU786550 DXQ786550 EHM786550 ERI786550 FBE786550 FLA786550 FUW786550 GES786550 GOO786550 GYK786550 HIG786550 HSC786550 IBY786550 ILU786550 IVQ786550 JFM786550 JPI786550 JZE786550 KJA786550 KSW786550 LCS786550 LMO786550 LWK786550 MGG786550 MQC786550 MZY786550 NJU786550 NTQ786550 ODM786550 ONI786550 OXE786550 PHA786550 PQW786550 QAS786550 QKO786550 QUK786550 REG786550 ROC786550 RXY786550 SHU786550 SRQ786550 TBM786550 TLI786550 TVE786550 UFA786550 UOW786550 UYS786550 VIO786550 VSK786550 WCG786550 WMC786550 WVY786550 Q852086 JM852086 TI852086 ADE852086 ANA852086 AWW852086 BGS852086 BQO852086 CAK852086 CKG852086 CUC852086 DDY852086 DNU852086 DXQ852086 EHM852086 ERI852086 FBE852086 FLA852086 FUW852086 GES852086 GOO852086 GYK852086 HIG852086 HSC852086 IBY852086 ILU852086 IVQ852086 JFM852086 JPI852086 JZE852086 KJA852086 KSW852086 LCS852086 LMO852086 LWK852086 MGG852086 MQC852086 MZY852086 NJU852086 NTQ852086 ODM852086 ONI852086 OXE852086 PHA852086 PQW852086 QAS852086 QKO852086 QUK852086 REG852086 ROC852086 RXY852086 SHU852086 SRQ852086 TBM852086 TLI852086 TVE852086 UFA852086 UOW852086 UYS852086 VIO852086 VSK852086 WCG852086 WMC852086 WVY852086 Q917622 JM917622 TI917622 ADE917622 ANA917622 AWW917622 BGS917622 BQO917622 CAK917622 CKG917622 CUC917622 DDY917622 DNU917622 DXQ917622 EHM917622 ERI917622 FBE917622 FLA917622 FUW917622 GES917622 GOO917622 GYK917622 HIG917622 HSC917622 IBY917622 ILU917622 IVQ917622 JFM917622 JPI917622 JZE917622 KJA917622 KSW917622 LCS917622 LMO917622 LWK917622 MGG917622 MQC917622 MZY917622 NJU917622 NTQ917622 ODM917622 ONI917622 OXE917622 PHA917622 PQW917622 QAS917622 QKO917622 QUK917622 REG917622 ROC917622 RXY917622 SHU917622 SRQ917622 TBM917622 TLI917622 TVE917622 UFA917622 UOW917622 UYS917622 VIO917622 VSK917622 WCG917622 WMC917622 WVY917622 Q983158 JM983158 TI983158 ADE983158 ANA983158 AWW983158 BGS983158 BQO983158 CAK983158 CKG983158 CUC983158 DDY983158 DNU983158 DXQ983158 EHM983158 ERI983158 FBE983158 FLA983158 FUW983158 GES983158 GOO983158 GYK983158 HIG983158 HSC983158 IBY983158 ILU983158 IVQ983158 JFM983158 JPI983158 JZE983158 KJA983158 KSW983158 LCS983158 LMO983158 LWK983158 MGG983158 MQC983158 MZY983158 NJU983158 NTQ983158 ODM983158 ONI983158 OXE983158 PHA983158 PQW983158 QAS983158 QKO983158 QUK983158 REG983158 ROC983158 RXY983158 SHU983158 SRQ983158 TBM983158 TLI983158 TVE983158 UFA983158 UOW983158 UYS983158 VIO983158 VSK983158 WCG983158 WMC983158 WVY983158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2:U65482 JM65482:JQ65482 TI65482:TM65482 ADE65482:ADI65482 ANA65482:ANE65482 AWW65482:AXA65482 BGS65482:BGW65482 BQO65482:BQS65482 CAK65482:CAO65482 CKG65482:CKK65482 CUC65482:CUG65482 DDY65482:DEC65482 DNU65482:DNY65482 DXQ65482:DXU65482 EHM65482:EHQ65482 ERI65482:ERM65482 FBE65482:FBI65482 FLA65482:FLE65482 FUW65482:FVA65482 GES65482:GEW65482 GOO65482:GOS65482 GYK65482:GYO65482 HIG65482:HIK65482 HSC65482:HSG65482 IBY65482:ICC65482 ILU65482:ILY65482 IVQ65482:IVU65482 JFM65482:JFQ65482 JPI65482:JPM65482 JZE65482:JZI65482 KJA65482:KJE65482 KSW65482:KTA65482 LCS65482:LCW65482 LMO65482:LMS65482 LWK65482:LWO65482 MGG65482:MGK65482 MQC65482:MQG65482 MZY65482:NAC65482 NJU65482:NJY65482 NTQ65482:NTU65482 ODM65482:ODQ65482 ONI65482:ONM65482 OXE65482:OXI65482 PHA65482:PHE65482 PQW65482:PRA65482 QAS65482:QAW65482 QKO65482:QKS65482 QUK65482:QUO65482 REG65482:REK65482 ROC65482:ROG65482 RXY65482:RYC65482 SHU65482:SHY65482 SRQ65482:SRU65482 TBM65482:TBQ65482 TLI65482:TLM65482 TVE65482:TVI65482 UFA65482:UFE65482 UOW65482:UPA65482 UYS65482:UYW65482 VIO65482:VIS65482 VSK65482:VSO65482 WCG65482:WCK65482 WMC65482:WMG65482 WVY65482:WWC65482 Q131018:U131018 JM131018:JQ131018 TI131018:TM131018 ADE131018:ADI131018 ANA131018:ANE131018 AWW131018:AXA131018 BGS131018:BGW131018 BQO131018:BQS131018 CAK131018:CAO131018 CKG131018:CKK131018 CUC131018:CUG131018 DDY131018:DEC131018 DNU131018:DNY131018 DXQ131018:DXU131018 EHM131018:EHQ131018 ERI131018:ERM131018 FBE131018:FBI131018 FLA131018:FLE131018 FUW131018:FVA131018 GES131018:GEW131018 GOO131018:GOS131018 GYK131018:GYO131018 HIG131018:HIK131018 HSC131018:HSG131018 IBY131018:ICC131018 ILU131018:ILY131018 IVQ131018:IVU131018 JFM131018:JFQ131018 JPI131018:JPM131018 JZE131018:JZI131018 KJA131018:KJE131018 KSW131018:KTA131018 LCS131018:LCW131018 LMO131018:LMS131018 LWK131018:LWO131018 MGG131018:MGK131018 MQC131018:MQG131018 MZY131018:NAC131018 NJU131018:NJY131018 NTQ131018:NTU131018 ODM131018:ODQ131018 ONI131018:ONM131018 OXE131018:OXI131018 PHA131018:PHE131018 PQW131018:PRA131018 QAS131018:QAW131018 QKO131018:QKS131018 QUK131018:QUO131018 REG131018:REK131018 ROC131018:ROG131018 RXY131018:RYC131018 SHU131018:SHY131018 SRQ131018:SRU131018 TBM131018:TBQ131018 TLI131018:TLM131018 TVE131018:TVI131018 UFA131018:UFE131018 UOW131018:UPA131018 UYS131018:UYW131018 VIO131018:VIS131018 VSK131018:VSO131018 WCG131018:WCK131018 WMC131018:WMG131018 WVY131018:WWC131018 Q196554:U196554 JM196554:JQ196554 TI196554:TM196554 ADE196554:ADI196554 ANA196554:ANE196554 AWW196554:AXA196554 BGS196554:BGW196554 BQO196554:BQS196554 CAK196554:CAO196554 CKG196554:CKK196554 CUC196554:CUG196554 DDY196554:DEC196554 DNU196554:DNY196554 DXQ196554:DXU196554 EHM196554:EHQ196554 ERI196554:ERM196554 FBE196554:FBI196554 FLA196554:FLE196554 FUW196554:FVA196554 GES196554:GEW196554 GOO196554:GOS196554 GYK196554:GYO196554 HIG196554:HIK196554 HSC196554:HSG196554 IBY196554:ICC196554 ILU196554:ILY196554 IVQ196554:IVU196554 JFM196554:JFQ196554 JPI196554:JPM196554 JZE196554:JZI196554 KJA196554:KJE196554 KSW196554:KTA196554 LCS196554:LCW196554 LMO196554:LMS196554 LWK196554:LWO196554 MGG196554:MGK196554 MQC196554:MQG196554 MZY196554:NAC196554 NJU196554:NJY196554 NTQ196554:NTU196554 ODM196554:ODQ196554 ONI196554:ONM196554 OXE196554:OXI196554 PHA196554:PHE196554 PQW196554:PRA196554 QAS196554:QAW196554 QKO196554:QKS196554 QUK196554:QUO196554 REG196554:REK196554 ROC196554:ROG196554 RXY196554:RYC196554 SHU196554:SHY196554 SRQ196554:SRU196554 TBM196554:TBQ196554 TLI196554:TLM196554 TVE196554:TVI196554 UFA196554:UFE196554 UOW196554:UPA196554 UYS196554:UYW196554 VIO196554:VIS196554 VSK196554:VSO196554 WCG196554:WCK196554 WMC196554:WMG196554 WVY196554:WWC196554 Q262090:U262090 JM262090:JQ262090 TI262090:TM262090 ADE262090:ADI262090 ANA262090:ANE262090 AWW262090:AXA262090 BGS262090:BGW262090 BQO262090:BQS262090 CAK262090:CAO262090 CKG262090:CKK262090 CUC262090:CUG262090 DDY262090:DEC262090 DNU262090:DNY262090 DXQ262090:DXU262090 EHM262090:EHQ262090 ERI262090:ERM262090 FBE262090:FBI262090 FLA262090:FLE262090 FUW262090:FVA262090 GES262090:GEW262090 GOO262090:GOS262090 GYK262090:GYO262090 HIG262090:HIK262090 HSC262090:HSG262090 IBY262090:ICC262090 ILU262090:ILY262090 IVQ262090:IVU262090 JFM262090:JFQ262090 JPI262090:JPM262090 JZE262090:JZI262090 KJA262090:KJE262090 KSW262090:KTA262090 LCS262090:LCW262090 LMO262090:LMS262090 LWK262090:LWO262090 MGG262090:MGK262090 MQC262090:MQG262090 MZY262090:NAC262090 NJU262090:NJY262090 NTQ262090:NTU262090 ODM262090:ODQ262090 ONI262090:ONM262090 OXE262090:OXI262090 PHA262090:PHE262090 PQW262090:PRA262090 QAS262090:QAW262090 QKO262090:QKS262090 QUK262090:QUO262090 REG262090:REK262090 ROC262090:ROG262090 RXY262090:RYC262090 SHU262090:SHY262090 SRQ262090:SRU262090 TBM262090:TBQ262090 TLI262090:TLM262090 TVE262090:TVI262090 UFA262090:UFE262090 UOW262090:UPA262090 UYS262090:UYW262090 VIO262090:VIS262090 VSK262090:VSO262090 WCG262090:WCK262090 WMC262090:WMG262090 WVY262090:WWC262090 Q327626:U327626 JM327626:JQ327626 TI327626:TM327626 ADE327626:ADI327626 ANA327626:ANE327626 AWW327626:AXA327626 BGS327626:BGW327626 BQO327626:BQS327626 CAK327626:CAO327626 CKG327626:CKK327626 CUC327626:CUG327626 DDY327626:DEC327626 DNU327626:DNY327626 DXQ327626:DXU327626 EHM327626:EHQ327626 ERI327626:ERM327626 FBE327626:FBI327626 FLA327626:FLE327626 FUW327626:FVA327626 GES327626:GEW327626 GOO327626:GOS327626 GYK327626:GYO327626 HIG327626:HIK327626 HSC327626:HSG327626 IBY327626:ICC327626 ILU327626:ILY327626 IVQ327626:IVU327626 JFM327626:JFQ327626 JPI327626:JPM327626 JZE327626:JZI327626 KJA327626:KJE327626 KSW327626:KTA327626 LCS327626:LCW327626 LMO327626:LMS327626 LWK327626:LWO327626 MGG327626:MGK327626 MQC327626:MQG327626 MZY327626:NAC327626 NJU327626:NJY327626 NTQ327626:NTU327626 ODM327626:ODQ327626 ONI327626:ONM327626 OXE327626:OXI327626 PHA327626:PHE327626 PQW327626:PRA327626 QAS327626:QAW327626 QKO327626:QKS327626 QUK327626:QUO327626 REG327626:REK327626 ROC327626:ROG327626 RXY327626:RYC327626 SHU327626:SHY327626 SRQ327626:SRU327626 TBM327626:TBQ327626 TLI327626:TLM327626 TVE327626:TVI327626 UFA327626:UFE327626 UOW327626:UPA327626 UYS327626:UYW327626 VIO327626:VIS327626 VSK327626:VSO327626 WCG327626:WCK327626 WMC327626:WMG327626 WVY327626:WWC327626 Q393162:U393162 JM393162:JQ393162 TI393162:TM393162 ADE393162:ADI393162 ANA393162:ANE393162 AWW393162:AXA393162 BGS393162:BGW393162 BQO393162:BQS393162 CAK393162:CAO393162 CKG393162:CKK393162 CUC393162:CUG393162 DDY393162:DEC393162 DNU393162:DNY393162 DXQ393162:DXU393162 EHM393162:EHQ393162 ERI393162:ERM393162 FBE393162:FBI393162 FLA393162:FLE393162 FUW393162:FVA393162 GES393162:GEW393162 GOO393162:GOS393162 GYK393162:GYO393162 HIG393162:HIK393162 HSC393162:HSG393162 IBY393162:ICC393162 ILU393162:ILY393162 IVQ393162:IVU393162 JFM393162:JFQ393162 JPI393162:JPM393162 JZE393162:JZI393162 KJA393162:KJE393162 KSW393162:KTA393162 LCS393162:LCW393162 LMO393162:LMS393162 LWK393162:LWO393162 MGG393162:MGK393162 MQC393162:MQG393162 MZY393162:NAC393162 NJU393162:NJY393162 NTQ393162:NTU393162 ODM393162:ODQ393162 ONI393162:ONM393162 OXE393162:OXI393162 PHA393162:PHE393162 PQW393162:PRA393162 QAS393162:QAW393162 QKO393162:QKS393162 QUK393162:QUO393162 REG393162:REK393162 ROC393162:ROG393162 RXY393162:RYC393162 SHU393162:SHY393162 SRQ393162:SRU393162 TBM393162:TBQ393162 TLI393162:TLM393162 TVE393162:TVI393162 UFA393162:UFE393162 UOW393162:UPA393162 UYS393162:UYW393162 VIO393162:VIS393162 VSK393162:VSO393162 WCG393162:WCK393162 WMC393162:WMG393162 WVY393162:WWC393162 Q458698:U458698 JM458698:JQ458698 TI458698:TM458698 ADE458698:ADI458698 ANA458698:ANE458698 AWW458698:AXA458698 BGS458698:BGW458698 BQO458698:BQS458698 CAK458698:CAO458698 CKG458698:CKK458698 CUC458698:CUG458698 DDY458698:DEC458698 DNU458698:DNY458698 DXQ458698:DXU458698 EHM458698:EHQ458698 ERI458698:ERM458698 FBE458698:FBI458698 FLA458698:FLE458698 FUW458698:FVA458698 GES458698:GEW458698 GOO458698:GOS458698 GYK458698:GYO458698 HIG458698:HIK458698 HSC458698:HSG458698 IBY458698:ICC458698 ILU458698:ILY458698 IVQ458698:IVU458698 JFM458698:JFQ458698 JPI458698:JPM458698 JZE458698:JZI458698 KJA458698:KJE458698 KSW458698:KTA458698 LCS458698:LCW458698 LMO458698:LMS458698 LWK458698:LWO458698 MGG458698:MGK458698 MQC458698:MQG458698 MZY458698:NAC458698 NJU458698:NJY458698 NTQ458698:NTU458698 ODM458698:ODQ458698 ONI458698:ONM458698 OXE458698:OXI458698 PHA458698:PHE458698 PQW458698:PRA458698 QAS458698:QAW458698 QKO458698:QKS458698 QUK458698:QUO458698 REG458698:REK458698 ROC458698:ROG458698 RXY458698:RYC458698 SHU458698:SHY458698 SRQ458698:SRU458698 TBM458698:TBQ458698 TLI458698:TLM458698 TVE458698:TVI458698 UFA458698:UFE458698 UOW458698:UPA458698 UYS458698:UYW458698 VIO458698:VIS458698 VSK458698:VSO458698 WCG458698:WCK458698 WMC458698:WMG458698 WVY458698:WWC458698 Q524234:U524234 JM524234:JQ524234 TI524234:TM524234 ADE524234:ADI524234 ANA524234:ANE524234 AWW524234:AXA524234 BGS524234:BGW524234 BQO524234:BQS524234 CAK524234:CAO524234 CKG524234:CKK524234 CUC524234:CUG524234 DDY524234:DEC524234 DNU524234:DNY524234 DXQ524234:DXU524234 EHM524234:EHQ524234 ERI524234:ERM524234 FBE524234:FBI524234 FLA524234:FLE524234 FUW524234:FVA524234 GES524234:GEW524234 GOO524234:GOS524234 GYK524234:GYO524234 HIG524234:HIK524234 HSC524234:HSG524234 IBY524234:ICC524234 ILU524234:ILY524234 IVQ524234:IVU524234 JFM524234:JFQ524234 JPI524234:JPM524234 JZE524234:JZI524234 KJA524234:KJE524234 KSW524234:KTA524234 LCS524234:LCW524234 LMO524234:LMS524234 LWK524234:LWO524234 MGG524234:MGK524234 MQC524234:MQG524234 MZY524234:NAC524234 NJU524234:NJY524234 NTQ524234:NTU524234 ODM524234:ODQ524234 ONI524234:ONM524234 OXE524234:OXI524234 PHA524234:PHE524234 PQW524234:PRA524234 QAS524234:QAW524234 QKO524234:QKS524234 QUK524234:QUO524234 REG524234:REK524234 ROC524234:ROG524234 RXY524234:RYC524234 SHU524234:SHY524234 SRQ524234:SRU524234 TBM524234:TBQ524234 TLI524234:TLM524234 TVE524234:TVI524234 UFA524234:UFE524234 UOW524234:UPA524234 UYS524234:UYW524234 VIO524234:VIS524234 VSK524234:VSO524234 WCG524234:WCK524234 WMC524234:WMG524234 WVY524234:WWC524234 Q589770:U589770 JM589770:JQ589770 TI589770:TM589770 ADE589770:ADI589770 ANA589770:ANE589770 AWW589770:AXA589770 BGS589770:BGW589770 BQO589770:BQS589770 CAK589770:CAO589770 CKG589770:CKK589770 CUC589770:CUG589770 DDY589770:DEC589770 DNU589770:DNY589770 DXQ589770:DXU589770 EHM589770:EHQ589770 ERI589770:ERM589770 FBE589770:FBI589770 FLA589770:FLE589770 FUW589770:FVA589770 GES589770:GEW589770 GOO589770:GOS589770 GYK589770:GYO589770 HIG589770:HIK589770 HSC589770:HSG589770 IBY589770:ICC589770 ILU589770:ILY589770 IVQ589770:IVU589770 JFM589770:JFQ589770 JPI589770:JPM589770 JZE589770:JZI589770 KJA589770:KJE589770 KSW589770:KTA589770 LCS589770:LCW589770 LMO589770:LMS589770 LWK589770:LWO589770 MGG589770:MGK589770 MQC589770:MQG589770 MZY589770:NAC589770 NJU589770:NJY589770 NTQ589770:NTU589770 ODM589770:ODQ589770 ONI589770:ONM589770 OXE589770:OXI589770 PHA589770:PHE589770 PQW589770:PRA589770 QAS589770:QAW589770 QKO589770:QKS589770 QUK589770:QUO589770 REG589770:REK589770 ROC589770:ROG589770 RXY589770:RYC589770 SHU589770:SHY589770 SRQ589770:SRU589770 TBM589770:TBQ589770 TLI589770:TLM589770 TVE589770:TVI589770 UFA589770:UFE589770 UOW589770:UPA589770 UYS589770:UYW589770 VIO589770:VIS589770 VSK589770:VSO589770 WCG589770:WCK589770 WMC589770:WMG589770 WVY589770:WWC589770 Q655306:U655306 JM655306:JQ655306 TI655306:TM655306 ADE655306:ADI655306 ANA655306:ANE655306 AWW655306:AXA655306 BGS655306:BGW655306 BQO655306:BQS655306 CAK655306:CAO655306 CKG655306:CKK655306 CUC655306:CUG655306 DDY655306:DEC655306 DNU655306:DNY655306 DXQ655306:DXU655306 EHM655306:EHQ655306 ERI655306:ERM655306 FBE655306:FBI655306 FLA655306:FLE655306 FUW655306:FVA655306 GES655306:GEW655306 GOO655306:GOS655306 GYK655306:GYO655306 HIG655306:HIK655306 HSC655306:HSG655306 IBY655306:ICC655306 ILU655306:ILY655306 IVQ655306:IVU655306 JFM655306:JFQ655306 JPI655306:JPM655306 JZE655306:JZI655306 KJA655306:KJE655306 KSW655306:KTA655306 LCS655306:LCW655306 LMO655306:LMS655306 LWK655306:LWO655306 MGG655306:MGK655306 MQC655306:MQG655306 MZY655306:NAC655306 NJU655306:NJY655306 NTQ655306:NTU655306 ODM655306:ODQ655306 ONI655306:ONM655306 OXE655306:OXI655306 PHA655306:PHE655306 PQW655306:PRA655306 QAS655306:QAW655306 QKO655306:QKS655306 QUK655306:QUO655306 REG655306:REK655306 ROC655306:ROG655306 RXY655306:RYC655306 SHU655306:SHY655306 SRQ655306:SRU655306 TBM655306:TBQ655306 TLI655306:TLM655306 TVE655306:TVI655306 UFA655306:UFE655306 UOW655306:UPA655306 UYS655306:UYW655306 VIO655306:VIS655306 VSK655306:VSO655306 WCG655306:WCK655306 WMC655306:WMG655306 WVY655306:WWC655306 Q720842:U720842 JM720842:JQ720842 TI720842:TM720842 ADE720842:ADI720842 ANA720842:ANE720842 AWW720842:AXA720842 BGS720842:BGW720842 BQO720842:BQS720842 CAK720842:CAO720842 CKG720842:CKK720842 CUC720842:CUG720842 DDY720842:DEC720842 DNU720842:DNY720842 DXQ720842:DXU720842 EHM720842:EHQ720842 ERI720842:ERM720842 FBE720842:FBI720842 FLA720842:FLE720842 FUW720842:FVA720842 GES720842:GEW720842 GOO720842:GOS720842 GYK720842:GYO720842 HIG720842:HIK720842 HSC720842:HSG720842 IBY720842:ICC720842 ILU720842:ILY720842 IVQ720842:IVU720842 JFM720842:JFQ720842 JPI720842:JPM720842 JZE720842:JZI720842 KJA720842:KJE720842 KSW720842:KTA720842 LCS720842:LCW720842 LMO720842:LMS720842 LWK720842:LWO720842 MGG720842:MGK720842 MQC720842:MQG720842 MZY720842:NAC720842 NJU720842:NJY720842 NTQ720842:NTU720842 ODM720842:ODQ720842 ONI720842:ONM720842 OXE720842:OXI720842 PHA720842:PHE720842 PQW720842:PRA720842 QAS720842:QAW720842 QKO720842:QKS720842 QUK720842:QUO720842 REG720842:REK720842 ROC720842:ROG720842 RXY720842:RYC720842 SHU720842:SHY720842 SRQ720842:SRU720842 TBM720842:TBQ720842 TLI720842:TLM720842 TVE720842:TVI720842 UFA720842:UFE720842 UOW720842:UPA720842 UYS720842:UYW720842 VIO720842:VIS720842 VSK720842:VSO720842 WCG720842:WCK720842 WMC720842:WMG720842 WVY720842:WWC720842 Q786378:U786378 JM786378:JQ786378 TI786378:TM786378 ADE786378:ADI786378 ANA786378:ANE786378 AWW786378:AXA786378 BGS786378:BGW786378 BQO786378:BQS786378 CAK786378:CAO786378 CKG786378:CKK786378 CUC786378:CUG786378 DDY786378:DEC786378 DNU786378:DNY786378 DXQ786378:DXU786378 EHM786378:EHQ786378 ERI786378:ERM786378 FBE786378:FBI786378 FLA786378:FLE786378 FUW786378:FVA786378 GES786378:GEW786378 GOO786378:GOS786378 GYK786378:GYO786378 HIG786378:HIK786378 HSC786378:HSG786378 IBY786378:ICC786378 ILU786378:ILY786378 IVQ786378:IVU786378 JFM786378:JFQ786378 JPI786378:JPM786378 JZE786378:JZI786378 KJA786378:KJE786378 KSW786378:KTA786378 LCS786378:LCW786378 LMO786378:LMS786378 LWK786378:LWO786378 MGG786378:MGK786378 MQC786378:MQG786378 MZY786378:NAC786378 NJU786378:NJY786378 NTQ786378:NTU786378 ODM786378:ODQ786378 ONI786378:ONM786378 OXE786378:OXI786378 PHA786378:PHE786378 PQW786378:PRA786378 QAS786378:QAW786378 QKO786378:QKS786378 QUK786378:QUO786378 REG786378:REK786378 ROC786378:ROG786378 RXY786378:RYC786378 SHU786378:SHY786378 SRQ786378:SRU786378 TBM786378:TBQ786378 TLI786378:TLM786378 TVE786378:TVI786378 UFA786378:UFE786378 UOW786378:UPA786378 UYS786378:UYW786378 VIO786378:VIS786378 VSK786378:VSO786378 WCG786378:WCK786378 WMC786378:WMG786378 WVY786378:WWC786378 Q851914:U851914 JM851914:JQ851914 TI851914:TM851914 ADE851914:ADI851914 ANA851914:ANE851914 AWW851914:AXA851914 BGS851914:BGW851914 BQO851914:BQS851914 CAK851914:CAO851914 CKG851914:CKK851914 CUC851914:CUG851914 DDY851914:DEC851914 DNU851914:DNY851914 DXQ851914:DXU851914 EHM851914:EHQ851914 ERI851914:ERM851914 FBE851914:FBI851914 FLA851914:FLE851914 FUW851914:FVA851914 GES851914:GEW851914 GOO851914:GOS851914 GYK851914:GYO851914 HIG851914:HIK851914 HSC851914:HSG851914 IBY851914:ICC851914 ILU851914:ILY851914 IVQ851914:IVU851914 JFM851914:JFQ851914 JPI851914:JPM851914 JZE851914:JZI851914 KJA851914:KJE851914 KSW851914:KTA851914 LCS851914:LCW851914 LMO851914:LMS851914 LWK851914:LWO851914 MGG851914:MGK851914 MQC851914:MQG851914 MZY851914:NAC851914 NJU851914:NJY851914 NTQ851914:NTU851914 ODM851914:ODQ851914 ONI851914:ONM851914 OXE851914:OXI851914 PHA851914:PHE851914 PQW851914:PRA851914 QAS851914:QAW851914 QKO851914:QKS851914 QUK851914:QUO851914 REG851914:REK851914 ROC851914:ROG851914 RXY851914:RYC851914 SHU851914:SHY851914 SRQ851914:SRU851914 TBM851914:TBQ851914 TLI851914:TLM851914 TVE851914:TVI851914 UFA851914:UFE851914 UOW851914:UPA851914 UYS851914:UYW851914 VIO851914:VIS851914 VSK851914:VSO851914 WCG851914:WCK851914 WMC851914:WMG851914 WVY851914:WWC851914 Q917450:U917450 JM917450:JQ917450 TI917450:TM917450 ADE917450:ADI917450 ANA917450:ANE917450 AWW917450:AXA917450 BGS917450:BGW917450 BQO917450:BQS917450 CAK917450:CAO917450 CKG917450:CKK917450 CUC917450:CUG917450 DDY917450:DEC917450 DNU917450:DNY917450 DXQ917450:DXU917450 EHM917450:EHQ917450 ERI917450:ERM917450 FBE917450:FBI917450 FLA917450:FLE917450 FUW917450:FVA917450 GES917450:GEW917450 GOO917450:GOS917450 GYK917450:GYO917450 HIG917450:HIK917450 HSC917450:HSG917450 IBY917450:ICC917450 ILU917450:ILY917450 IVQ917450:IVU917450 JFM917450:JFQ917450 JPI917450:JPM917450 JZE917450:JZI917450 KJA917450:KJE917450 KSW917450:KTA917450 LCS917450:LCW917450 LMO917450:LMS917450 LWK917450:LWO917450 MGG917450:MGK917450 MQC917450:MQG917450 MZY917450:NAC917450 NJU917450:NJY917450 NTQ917450:NTU917450 ODM917450:ODQ917450 ONI917450:ONM917450 OXE917450:OXI917450 PHA917450:PHE917450 PQW917450:PRA917450 QAS917450:QAW917450 QKO917450:QKS917450 QUK917450:QUO917450 REG917450:REK917450 ROC917450:ROG917450 RXY917450:RYC917450 SHU917450:SHY917450 SRQ917450:SRU917450 TBM917450:TBQ917450 TLI917450:TLM917450 TVE917450:TVI917450 UFA917450:UFE917450 UOW917450:UPA917450 UYS917450:UYW917450 VIO917450:VIS917450 VSK917450:VSO917450 WCG917450:WCK917450 WMC917450:WMG917450 WVY917450:WWC917450 Q982986:U982986 JM982986:JQ982986 TI982986:TM982986 ADE982986:ADI982986 ANA982986:ANE982986 AWW982986:AXA982986 BGS982986:BGW982986 BQO982986:BQS982986 CAK982986:CAO982986 CKG982986:CKK982986 CUC982986:CUG982986 DDY982986:DEC982986 DNU982986:DNY982986 DXQ982986:DXU982986 EHM982986:EHQ982986 ERI982986:ERM982986 FBE982986:FBI982986 FLA982986:FLE982986 FUW982986:FVA982986 GES982986:GEW982986 GOO982986:GOS982986 GYK982986:GYO982986 HIG982986:HIK982986 HSC982986:HSG982986 IBY982986:ICC982986 ILU982986:ILY982986 IVQ982986:IVU982986 JFM982986:JFQ982986 JPI982986:JPM982986 JZE982986:JZI982986 KJA982986:KJE982986 KSW982986:KTA982986 LCS982986:LCW982986 LMO982986:LMS982986 LWK982986:LWO982986 MGG982986:MGK982986 MQC982986:MQG982986 MZY982986:NAC982986 NJU982986:NJY982986 NTQ982986:NTU982986 ODM982986:ODQ982986 ONI982986:ONM982986 OXE982986:OXI982986 PHA982986:PHE982986 PQW982986:PRA982986 QAS982986:QAW982986 QKO982986:QKS982986 QUK982986:QUO982986 REG982986:REK982986 ROC982986:ROG982986 RXY982986:RYC982986 SHU982986:SHY982986 SRQ982986:SRU982986 TBM982986:TBQ982986 TLI982986:TLM982986 TVE982986:TVI982986 UFA982986:UFE982986 UOW982986:UPA982986 UYS982986:UYW982986 VIO982986:VIS982986 VSK982986:VSO982986 WCG982986:WCK982986 WMC982986:WMG982986 WVY982986:WWC982986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2 JK65482 TG65482 ADC65482 AMY65482 AWU65482 BGQ65482 BQM65482 CAI65482 CKE65482 CUA65482 DDW65482 DNS65482 DXO65482 EHK65482 ERG65482 FBC65482 FKY65482 FUU65482 GEQ65482 GOM65482 GYI65482 HIE65482 HSA65482 IBW65482 ILS65482 IVO65482 JFK65482 JPG65482 JZC65482 KIY65482 KSU65482 LCQ65482 LMM65482 LWI65482 MGE65482 MQA65482 MZW65482 NJS65482 NTO65482 ODK65482 ONG65482 OXC65482 PGY65482 PQU65482 QAQ65482 QKM65482 QUI65482 REE65482 ROA65482 RXW65482 SHS65482 SRO65482 TBK65482 TLG65482 TVC65482 UEY65482 UOU65482 UYQ65482 VIM65482 VSI65482 WCE65482 WMA65482 WVW65482 O131018 JK131018 TG131018 ADC131018 AMY131018 AWU131018 BGQ131018 BQM131018 CAI131018 CKE131018 CUA131018 DDW131018 DNS131018 DXO131018 EHK131018 ERG131018 FBC131018 FKY131018 FUU131018 GEQ131018 GOM131018 GYI131018 HIE131018 HSA131018 IBW131018 ILS131018 IVO131018 JFK131018 JPG131018 JZC131018 KIY131018 KSU131018 LCQ131018 LMM131018 LWI131018 MGE131018 MQA131018 MZW131018 NJS131018 NTO131018 ODK131018 ONG131018 OXC131018 PGY131018 PQU131018 QAQ131018 QKM131018 QUI131018 REE131018 ROA131018 RXW131018 SHS131018 SRO131018 TBK131018 TLG131018 TVC131018 UEY131018 UOU131018 UYQ131018 VIM131018 VSI131018 WCE131018 WMA131018 WVW131018 O196554 JK196554 TG196554 ADC196554 AMY196554 AWU196554 BGQ196554 BQM196554 CAI196554 CKE196554 CUA196554 DDW196554 DNS196554 DXO196554 EHK196554 ERG196554 FBC196554 FKY196554 FUU196554 GEQ196554 GOM196554 GYI196554 HIE196554 HSA196554 IBW196554 ILS196554 IVO196554 JFK196554 JPG196554 JZC196554 KIY196554 KSU196554 LCQ196554 LMM196554 LWI196554 MGE196554 MQA196554 MZW196554 NJS196554 NTO196554 ODK196554 ONG196554 OXC196554 PGY196554 PQU196554 QAQ196554 QKM196554 QUI196554 REE196554 ROA196554 RXW196554 SHS196554 SRO196554 TBK196554 TLG196554 TVC196554 UEY196554 UOU196554 UYQ196554 VIM196554 VSI196554 WCE196554 WMA196554 WVW196554 O262090 JK262090 TG262090 ADC262090 AMY262090 AWU262090 BGQ262090 BQM262090 CAI262090 CKE262090 CUA262090 DDW262090 DNS262090 DXO262090 EHK262090 ERG262090 FBC262090 FKY262090 FUU262090 GEQ262090 GOM262090 GYI262090 HIE262090 HSA262090 IBW262090 ILS262090 IVO262090 JFK262090 JPG262090 JZC262090 KIY262090 KSU262090 LCQ262090 LMM262090 LWI262090 MGE262090 MQA262090 MZW262090 NJS262090 NTO262090 ODK262090 ONG262090 OXC262090 PGY262090 PQU262090 QAQ262090 QKM262090 QUI262090 REE262090 ROA262090 RXW262090 SHS262090 SRO262090 TBK262090 TLG262090 TVC262090 UEY262090 UOU262090 UYQ262090 VIM262090 VSI262090 WCE262090 WMA262090 WVW262090 O327626 JK327626 TG327626 ADC327626 AMY327626 AWU327626 BGQ327626 BQM327626 CAI327626 CKE327626 CUA327626 DDW327626 DNS327626 DXO327626 EHK327626 ERG327626 FBC327626 FKY327626 FUU327626 GEQ327626 GOM327626 GYI327626 HIE327626 HSA327626 IBW327626 ILS327626 IVO327626 JFK327626 JPG327626 JZC327626 KIY327626 KSU327626 LCQ327626 LMM327626 LWI327626 MGE327626 MQA327626 MZW327626 NJS327626 NTO327626 ODK327626 ONG327626 OXC327626 PGY327626 PQU327626 QAQ327626 QKM327626 QUI327626 REE327626 ROA327626 RXW327626 SHS327626 SRO327626 TBK327626 TLG327626 TVC327626 UEY327626 UOU327626 UYQ327626 VIM327626 VSI327626 WCE327626 WMA327626 WVW327626 O393162 JK393162 TG393162 ADC393162 AMY393162 AWU393162 BGQ393162 BQM393162 CAI393162 CKE393162 CUA393162 DDW393162 DNS393162 DXO393162 EHK393162 ERG393162 FBC393162 FKY393162 FUU393162 GEQ393162 GOM393162 GYI393162 HIE393162 HSA393162 IBW393162 ILS393162 IVO393162 JFK393162 JPG393162 JZC393162 KIY393162 KSU393162 LCQ393162 LMM393162 LWI393162 MGE393162 MQA393162 MZW393162 NJS393162 NTO393162 ODK393162 ONG393162 OXC393162 PGY393162 PQU393162 QAQ393162 QKM393162 QUI393162 REE393162 ROA393162 RXW393162 SHS393162 SRO393162 TBK393162 TLG393162 TVC393162 UEY393162 UOU393162 UYQ393162 VIM393162 VSI393162 WCE393162 WMA393162 WVW393162 O458698 JK458698 TG458698 ADC458698 AMY458698 AWU458698 BGQ458698 BQM458698 CAI458698 CKE458698 CUA458698 DDW458698 DNS458698 DXO458698 EHK458698 ERG458698 FBC458698 FKY458698 FUU458698 GEQ458698 GOM458698 GYI458698 HIE458698 HSA458698 IBW458698 ILS458698 IVO458698 JFK458698 JPG458698 JZC458698 KIY458698 KSU458698 LCQ458698 LMM458698 LWI458698 MGE458698 MQA458698 MZW458698 NJS458698 NTO458698 ODK458698 ONG458698 OXC458698 PGY458698 PQU458698 QAQ458698 QKM458698 QUI458698 REE458698 ROA458698 RXW458698 SHS458698 SRO458698 TBK458698 TLG458698 TVC458698 UEY458698 UOU458698 UYQ458698 VIM458698 VSI458698 WCE458698 WMA458698 WVW458698 O524234 JK524234 TG524234 ADC524234 AMY524234 AWU524234 BGQ524234 BQM524234 CAI524234 CKE524234 CUA524234 DDW524234 DNS524234 DXO524234 EHK524234 ERG524234 FBC524234 FKY524234 FUU524234 GEQ524234 GOM524234 GYI524234 HIE524234 HSA524234 IBW524234 ILS524234 IVO524234 JFK524234 JPG524234 JZC524234 KIY524234 KSU524234 LCQ524234 LMM524234 LWI524234 MGE524234 MQA524234 MZW524234 NJS524234 NTO524234 ODK524234 ONG524234 OXC524234 PGY524234 PQU524234 QAQ524234 QKM524234 QUI524234 REE524234 ROA524234 RXW524234 SHS524234 SRO524234 TBK524234 TLG524234 TVC524234 UEY524234 UOU524234 UYQ524234 VIM524234 VSI524234 WCE524234 WMA524234 WVW524234 O589770 JK589770 TG589770 ADC589770 AMY589770 AWU589770 BGQ589770 BQM589770 CAI589770 CKE589770 CUA589770 DDW589770 DNS589770 DXO589770 EHK589770 ERG589770 FBC589770 FKY589770 FUU589770 GEQ589770 GOM589770 GYI589770 HIE589770 HSA589770 IBW589770 ILS589770 IVO589770 JFK589770 JPG589770 JZC589770 KIY589770 KSU589770 LCQ589770 LMM589770 LWI589770 MGE589770 MQA589770 MZW589770 NJS589770 NTO589770 ODK589770 ONG589770 OXC589770 PGY589770 PQU589770 QAQ589770 QKM589770 QUI589770 REE589770 ROA589770 RXW589770 SHS589770 SRO589770 TBK589770 TLG589770 TVC589770 UEY589770 UOU589770 UYQ589770 VIM589770 VSI589770 WCE589770 WMA589770 WVW589770 O655306 JK655306 TG655306 ADC655306 AMY655306 AWU655306 BGQ655306 BQM655306 CAI655306 CKE655306 CUA655306 DDW655306 DNS655306 DXO655306 EHK655306 ERG655306 FBC655306 FKY655306 FUU655306 GEQ655306 GOM655306 GYI655306 HIE655306 HSA655306 IBW655306 ILS655306 IVO655306 JFK655306 JPG655306 JZC655306 KIY655306 KSU655306 LCQ655306 LMM655306 LWI655306 MGE655306 MQA655306 MZW655306 NJS655306 NTO655306 ODK655306 ONG655306 OXC655306 PGY655306 PQU655306 QAQ655306 QKM655306 QUI655306 REE655306 ROA655306 RXW655306 SHS655306 SRO655306 TBK655306 TLG655306 TVC655306 UEY655306 UOU655306 UYQ655306 VIM655306 VSI655306 WCE655306 WMA655306 WVW655306 O720842 JK720842 TG720842 ADC720842 AMY720842 AWU720842 BGQ720842 BQM720842 CAI720842 CKE720842 CUA720842 DDW720842 DNS720842 DXO720842 EHK720842 ERG720842 FBC720842 FKY720842 FUU720842 GEQ720842 GOM720842 GYI720842 HIE720842 HSA720842 IBW720842 ILS720842 IVO720842 JFK720842 JPG720842 JZC720842 KIY720842 KSU720842 LCQ720842 LMM720842 LWI720842 MGE720842 MQA720842 MZW720842 NJS720842 NTO720842 ODK720842 ONG720842 OXC720842 PGY720842 PQU720842 QAQ720842 QKM720842 QUI720842 REE720842 ROA720842 RXW720842 SHS720842 SRO720842 TBK720842 TLG720842 TVC720842 UEY720842 UOU720842 UYQ720842 VIM720842 VSI720842 WCE720842 WMA720842 WVW720842 O786378 JK786378 TG786378 ADC786378 AMY786378 AWU786378 BGQ786378 BQM786378 CAI786378 CKE786378 CUA786378 DDW786378 DNS786378 DXO786378 EHK786378 ERG786378 FBC786378 FKY786378 FUU786378 GEQ786378 GOM786378 GYI786378 HIE786378 HSA786378 IBW786378 ILS786378 IVO786378 JFK786378 JPG786378 JZC786378 KIY786378 KSU786378 LCQ786378 LMM786378 LWI786378 MGE786378 MQA786378 MZW786378 NJS786378 NTO786378 ODK786378 ONG786378 OXC786378 PGY786378 PQU786378 QAQ786378 QKM786378 QUI786378 REE786378 ROA786378 RXW786378 SHS786378 SRO786378 TBK786378 TLG786378 TVC786378 UEY786378 UOU786378 UYQ786378 VIM786378 VSI786378 WCE786378 WMA786378 WVW786378 O851914 JK851914 TG851914 ADC851914 AMY851914 AWU851914 BGQ851914 BQM851914 CAI851914 CKE851914 CUA851914 DDW851914 DNS851914 DXO851914 EHK851914 ERG851914 FBC851914 FKY851914 FUU851914 GEQ851914 GOM851914 GYI851914 HIE851914 HSA851914 IBW851914 ILS851914 IVO851914 JFK851914 JPG851914 JZC851914 KIY851914 KSU851914 LCQ851914 LMM851914 LWI851914 MGE851914 MQA851914 MZW851914 NJS851914 NTO851914 ODK851914 ONG851914 OXC851914 PGY851914 PQU851914 QAQ851914 QKM851914 QUI851914 REE851914 ROA851914 RXW851914 SHS851914 SRO851914 TBK851914 TLG851914 TVC851914 UEY851914 UOU851914 UYQ851914 VIM851914 VSI851914 WCE851914 WMA851914 WVW851914 O917450 JK917450 TG917450 ADC917450 AMY917450 AWU917450 BGQ917450 BQM917450 CAI917450 CKE917450 CUA917450 DDW917450 DNS917450 DXO917450 EHK917450 ERG917450 FBC917450 FKY917450 FUU917450 GEQ917450 GOM917450 GYI917450 HIE917450 HSA917450 IBW917450 ILS917450 IVO917450 JFK917450 JPG917450 JZC917450 KIY917450 KSU917450 LCQ917450 LMM917450 LWI917450 MGE917450 MQA917450 MZW917450 NJS917450 NTO917450 ODK917450 ONG917450 OXC917450 PGY917450 PQU917450 QAQ917450 QKM917450 QUI917450 REE917450 ROA917450 RXW917450 SHS917450 SRO917450 TBK917450 TLG917450 TVC917450 UEY917450 UOU917450 UYQ917450 VIM917450 VSI917450 WCE917450 WMA917450 WVW917450 O982986 JK982986 TG982986 ADC982986 AMY982986 AWU982986 BGQ982986 BQM982986 CAI982986 CKE982986 CUA982986 DDW982986 DNS982986 DXO982986 EHK982986 ERG982986 FBC982986 FKY982986 FUU982986 GEQ982986 GOM982986 GYI982986 HIE982986 HSA982986 IBW982986 ILS982986 IVO982986 JFK982986 JPG982986 JZC982986 KIY982986 KSU982986 LCQ982986 LMM982986 LWI982986 MGE982986 MQA982986 MZW982986 NJS982986 NTO982986 ODK982986 ONG982986 OXC982986 PGY982986 PQU982986 QAQ982986 QKM982986 QUI982986 REE982986 ROA982986 RXW982986 SHS982986 SRO982986 TBK982986 TLG982986 TVC982986 UEY982986 UOU982986 UYQ982986 VIM982986 VSI982986 WCE982986 WMA982986 WVW982986"/>
    <dataValidation type="list" allowBlank="1" showInputMessage="1" showErrorMessage="1" sqref="WVP983042:WVR983042 H65538:J65538 JD65538:JF65538 SZ65538:TB65538 ACV65538:ACX65538 AMR65538:AMT65538 AWN65538:AWP65538 BGJ65538:BGL65538 BQF65538:BQH65538 CAB65538:CAD65538 CJX65538:CJZ65538 CTT65538:CTV65538 DDP65538:DDR65538 DNL65538:DNN65538 DXH65538:DXJ65538 EHD65538:EHF65538 EQZ65538:ERB65538 FAV65538:FAX65538 FKR65538:FKT65538 FUN65538:FUP65538 GEJ65538:GEL65538 GOF65538:GOH65538 GYB65538:GYD65538 HHX65538:HHZ65538 HRT65538:HRV65538 IBP65538:IBR65538 ILL65538:ILN65538 IVH65538:IVJ65538 JFD65538:JFF65538 JOZ65538:JPB65538 JYV65538:JYX65538 KIR65538:KIT65538 KSN65538:KSP65538 LCJ65538:LCL65538 LMF65538:LMH65538 LWB65538:LWD65538 MFX65538:MFZ65538 MPT65538:MPV65538 MZP65538:MZR65538 NJL65538:NJN65538 NTH65538:NTJ65538 ODD65538:ODF65538 OMZ65538:ONB65538 OWV65538:OWX65538 PGR65538:PGT65538 PQN65538:PQP65538 QAJ65538:QAL65538 QKF65538:QKH65538 QUB65538:QUD65538 RDX65538:RDZ65538 RNT65538:RNV65538 RXP65538:RXR65538 SHL65538:SHN65538 SRH65538:SRJ65538 TBD65538:TBF65538 TKZ65538:TLB65538 TUV65538:TUX65538 UER65538:UET65538 UON65538:UOP65538 UYJ65538:UYL65538 VIF65538:VIH65538 VSB65538:VSD65538 WBX65538:WBZ65538 WLT65538:WLV65538 WVP65538:WVR65538 H131074:J131074 JD131074:JF131074 SZ131074:TB131074 ACV131074:ACX131074 AMR131074:AMT131074 AWN131074:AWP131074 BGJ131074:BGL131074 BQF131074:BQH131074 CAB131074:CAD131074 CJX131074:CJZ131074 CTT131074:CTV131074 DDP131074:DDR131074 DNL131074:DNN131074 DXH131074:DXJ131074 EHD131074:EHF131074 EQZ131074:ERB131074 FAV131074:FAX131074 FKR131074:FKT131074 FUN131074:FUP131074 GEJ131074:GEL131074 GOF131074:GOH131074 GYB131074:GYD131074 HHX131074:HHZ131074 HRT131074:HRV131074 IBP131074:IBR131074 ILL131074:ILN131074 IVH131074:IVJ131074 JFD131074:JFF131074 JOZ131074:JPB131074 JYV131074:JYX131074 KIR131074:KIT131074 KSN131074:KSP131074 LCJ131074:LCL131074 LMF131074:LMH131074 LWB131074:LWD131074 MFX131074:MFZ131074 MPT131074:MPV131074 MZP131074:MZR131074 NJL131074:NJN131074 NTH131074:NTJ131074 ODD131074:ODF131074 OMZ131074:ONB131074 OWV131074:OWX131074 PGR131074:PGT131074 PQN131074:PQP131074 QAJ131074:QAL131074 QKF131074:QKH131074 QUB131074:QUD131074 RDX131074:RDZ131074 RNT131074:RNV131074 RXP131074:RXR131074 SHL131074:SHN131074 SRH131074:SRJ131074 TBD131074:TBF131074 TKZ131074:TLB131074 TUV131074:TUX131074 UER131074:UET131074 UON131074:UOP131074 UYJ131074:UYL131074 VIF131074:VIH131074 VSB131074:VSD131074 WBX131074:WBZ131074 WLT131074:WLV131074 WVP131074:WVR131074 H196610:J196610 JD196610:JF196610 SZ196610:TB196610 ACV196610:ACX196610 AMR196610:AMT196610 AWN196610:AWP196610 BGJ196610:BGL196610 BQF196610:BQH196610 CAB196610:CAD196610 CJX196610:CJZ196610 CTT196610:CTV196610 DDP196610:DDR196610 DNL196610:DNN196610 DXH196610:DXJ196610 EHD196610:EHF196610 EQZ196610:ERB196610 FAV196610:FAX196610 FKR196610:FKT196610 FUN196610:FUP196610 GEJ196610:GEL196610 GOF196610:GOH196610 GYB196610:GYD196610 HHX196610:HHZ196610 HRT196610:HRV196610 IBP196610:IBR196610 ILL196610:ILN196610 IVH196610:IVJ196610 JFD196610:JFF196610 JOZ196610:JPB196610 JYV196610:JYX196610 KIR196610:KIT196610 KSN196610:KSP196610 LCJ196610:LCL196610 LMF196610:LMH196610 LWB196610:LWD196610 MFX196610:MFZ196610 MPT196610:MPV196610 MZP196610:MZR196610 NJL196610:NJN196610 NTH196610:NTJ196610 ODD196610:ODF196610 OMZ196610:ONB196610 OWV196610:OWX196610 PGR196610:PGT196610 PQN196610:PQP196610 QAJ196610:QAL196610 QKF196610:QKH196610 QUB196610:QUD196610 RDX196610:RDZ196610 RNT196610:RNV196610 RXP196610:RXR196610 SHL196610:SHN196610 SRH196610:SRJ196610 TBD196610:TBF196610 TKZ196610:TLB196610 TUV196610:TUX196610 UER196610:UET196610 UON196610:UOP196610 UYJ196610:UYL196610 VIF196610:VIH196610 VSB196610:VSD196610 WBX196610:WBZ196610 WLT196610:WLV196610 WVP196610:WVR196610 H262146:J262146 JD262146:JF262146 SZ262146:TB262146 ACV262146:ACX262146 AMR262146:AMT262146 AWN262146:AWP262146 BGJ262146:BGL262146 BQF262146:BQH262146 CAB262146:CAD262146 CJX262146:CJZ262146 CTT262146:CTV262146 DDP262146:DDR262146 DNL262146:DNN262146 DXH262146:DXJ262146 EHD262146:EHF262146 EQZ262146:ERB262146 FAV262146:FAX262146 FKR262146:FKT262146 FUN262146:FUP262146 GEJ262146:GEL262146 GOF262146:GOH262146 GYB262146:GYD262146 HHX262146:HHZ262146 HRT262146:HRV262146 IBP262146:IBR262146 ILL262146:ILN262146 IVH262146:IVJ262146 JFD262146:JFF262146 JOZ262146:JPB262146 JYV262146:JYX262146 KIR262146:KIT262146 KSN262146:KSP262146 LCJ262146:LCL262146 LMF262146:LMH262146 LWB262146:LWD262146 MFX262146:MFZ262146 MPT262146:MPV262146 MZP262146:MZR262146 NJL262146:NJN262146 NTH262146:NTJ262146 ODD262146:ODF262146 OMZ262146:ONB262146 OWV262146:OWX262146 PGR262146:PGT262146 PQN262146:PQP262146 QAJ262146:QAL262146 QKF262146:QKH262146 QUB262146:QUD262146 RDX262146:RDZ262146 RNT262146:RNV262146 RXP262146:RXR262146 SHL262146:SHN262146 SRH262146:SRJ262146 TBD262146:TBF262146 TKZ262146:TLB262146 TUV262146:TUX262146 UER262146:UET262146 UON262146:UOP262146 UYJ262146:UYL262146 VIF262146:VIH262146 VSB262146:VSD262146 WBX262146:WBZ262146 WLT262146:WLV262146 WVP262146:WVR262146 H327682:J327682 JD327682:JF327682 SZ327682:TB327682 ACV327682:ACX327682 AMR327682:AMT327682 AWN327682:AWP327682 BGJ327682:BGL327682 BQF327682:BQH327682 CAB327682:CAD327682 CJX327682:CJZ327682 CTT327682:CTV327682 DDP327682:DDR327682 DNL327682:DNN327682 DXH327682:DXJ327682 EHD327682:EHF327682 EQZ327682:ERB327682 FAV327682:FAX327682 FKR327682:FKT327682 FUN327682:FUP327682 GEJ327682:GEL327682 GOF327682:GOH327682 GYB327682:GYD327682 HHX327682:HHZ327682 HRT327682:HRV327682 IBP327682:IBR327682 ILL327682:ILN327682 IVH327682:IVJ327682 JFD327682:JFF327682 JOZ327682:JPB327682 JYV327682:JYX327682 KIR327682:KIT327682 KSN327682:KSP327682 LCJ327682:LCL327682 LMF327682:LMH327682 LWB327682:LWD327682 MFX327682:MFZ327682 MPT327682:MPV327682 MZP327682:MZR327682 NJL327682:NJN327682 NTH327682:NTJ327682 ODD327682:ODF327682 OMZ327682:ONB327682 OWV327682:OWX327682 PGR327682:PGT327682 PQN327682:PQP327682 QAJ327682:QAL327682 QKF327682:QKH327682 QUB327682:QUD327682 RDX327682:RDZ327682 RNT327682:RNV327682 RXP327682:RXR327682 SHL327682:SHN327682 SRH327682:SRJ327682 TBD327682:TBF327682 TKZ327682:TLB327682 TUV327682:TUX327682 UER327682:UET327682 UON327682:UOP327682 UYJ327682:UYL327682 VIF327682:VIH327682 VSB327682:VSD327682 WBX327682:WBZ327682 WLT327682:WLV327682 WVP327682:WVR327682 H393218:J393218 JD393218:JF393218 SZ393218:TB393218 ACV393218:ACX393218 AMR393218:AMT393218 AWN393218:AWP393218 BGJ393218:BGL393218 BQF393218:BQH393218 CAB393218:CAD393218 CJX393218:CJZ393218 CTT393218:CTV393218 DDP393218:DDR393218 DNL393218:DNN393218 DXH393218:DXJ393218 EHD393218:EHF393218 EQZ393218:ERB393218 FAV393218:FAX393218 FKR393218:FKT393218 FUN393218:FUP393218 GEJ393218:GEL393218 GOF393218:GOH393218 GYB393218:GYD393218 HHX393218:HHZ393218 HRT393218:HRV393218 IBP393218:IBR393218 ILL393218:ILN393218 IVH393218:IVJ393218 JFD393218:JFF393218 JOZ393218:JPB393218 JYV393218:JYX393218 KIR393218:KIT393218 KSN393218:KSP393218 LCJ393218:LCL393218 LMF393218:LMH393218 LWB393218:LWD393218 MFX393218:MFZ393218 MPT393218:MPV393218 MZP393218:MZR393218 NJL393218:NJN393218 NTH393218:NTJ393218 ODD393218:ODF393218 OMZ393218:ONB393218 OWV393218:OWX393218 PGR393218:PGT393218 PQN393218:PQP393218 QAJ393218:QAL393218 QKF393218:QKH393218 QUB393218:QUD393218 RDX393218:RDZ393218 RNT393218:RNV393218 RXP393218:RXR393218 SHL393218:SHN393218 SRH393218:SRJ393218 TBD393218:TBF393218 TKZ393218:TLB393218 TUV393218:TUX393218 UER393218:UET393218 UON393218:UOP393218 UYJ393218:UYL393218 VIF393218:VIH393218 VSB393218:VSD393218 WBX393218:WBZ393218 WLT393218:WLV393218 WVP393218:WVR393218 H458754:J458754 JD458754:JF458754 SZ458754:TB458754 ACV458754:ACX458754 AMR458754:AMT458754 AWN458754:AWP458754 BGJ458754:BGL458754 BQF458754:BQH458754 CAB458754:CAD458754 CJX458754:CJZ458754 CTT458754:CTV458754 DDP458754:DDR458754 DNL458754:DNN458754 DXH458754:DXJ458754 EHD458754:EHF458754 EQZ458754:ERB458754 FAV458754:FAX458754 FKR458754:FKT458754 FUN458754:FUP458754 GEJ458754:GEL458754 GOF458754:GOH458754 GYB458754:GYD458754 HHX458754:HHZ458754 HRT458754:HRV458754 IBP458754:IBR458754 ILL458754:ILN458754 IVH458754:IVJ458754 JFD458754:JFF458754 JOZ458754:JPB458754 JYV458754:JYX458754 KIR458754:KIT458754 KSN458754:KSP458754 LCJ458754:LCL458754 LMF458754:LMH458754 LWB458754:LWD458754 MFX458754:MFZ458754 MPT458754:MPV458754 MZP458754:MZR458754 NJL458754:NJN458754 NTH458754:NTJ458754 ODD458754:ODF458754 OMZ458754:ONB458754 OWV458754:OWX458754 PGR458754:PGT458754 PQN458754:PQP458754 QAJ458754:QAL458754 QKF458754:QKH458754 QUB458754:QUD458754 RDX458754:RDZ458754 RNT458754:RNV458754 RXP458754:RXR458754 SHL458754:SHN458754 SRH458754:SRJ458754 TBD458754:TBF458754 TKZ458754:TLB458754 TUV458754:TUX458754 UER458754:UET458754 UON458754:UOP458754 UYJ458754:UYL458754 VIF458754:VIH458754 VSB458754:VSD458754 WBX458754:WBZ458754 WLT458754:WLV458754 WVP458754:WVR458754 H524290:J524290 JD524290:JF524290 SZ524290:TB524290 ACV524290:ACX524290 AMR524290:AMT524290 AWN524290:AWP524290 BGJ524290:BGL524290 BQF524290:BQH524290 CAB524290:CAD524290 CJX524290:CJZ524290 CTT524290:CTV524290 DDP524290:DDR524290 DNL524290:DNN524290 DXH524290:DXJ524290 EHD524290:EHF524290 EQZ524290:ERB524290 FAV524290:FAX524290 FKR524290:FKT524290 FUN524290:FUP524290 GEJ524290:GEL524290 GOF524290:GOH524290 GYB524290:GYD524290 HHX524290:HHZ524290 HRT524290:HRV524290 IBP524290:IBR524290 ILL524290:ILN524290 IVH524290:IVJ524290 JFD524290:JFF524290 JOZ524290:JPB524290 JYV524290:JYX524290 KIR524290:KIT524290 KSN524290:KSP524290 LCJ524290:LCL524290 LMF524290:LMH524290 LWB524290:LWD524290 MFX524290:MFZ524290 MPT524290:MPV524290 MZP524290:MZR524290 NJL524290:NJN524290 NTH524290:NTJ524290 ODD524290:ODF524290 OMZ524290:ONB524290 OWV524290:OWX524290 PGR524290:PGT524290 PQN524290:PQP524290 QAJ524290:QAL524290 QKF524290:QKH524290 QUB524290:QUD524290 RDX524290:RDZ524290 RNT524290:RNV524290 RXP524290:RXR524290 SHL524290:SHN524290 SRH524290:SRJ524290 TBD524290:TBF524290 TKZ524290:TLB524290 TUV524290:TUX524290 UER524290:UET524290 UON524290:UOP524290 UYJ524290:UYL524290 VIF524290:VIH524290 VSB524290:VSD524290 WBX524290:WBZ524290 WLT524290:WLV524290 WVP524290:WVR524290 H589826:J589826 JD589826:JF589826 SZ589826:TB589826 ACV589826:ACX589826 AMR589826:AMT589826 AWN589826:AWP589826 BGJ589826:BGL589826 BQF589826:BQH589826 CAB589826:CAD589826 CJX589826:CJZ589826 CTT589826:CTV589826 DDP589826:DDR589826 DNL589826:DNN589826 DXH589826:DXJ589826 EHD589826:EHF589826 EQZ589826:ERB589826 FAV589826:FAX589826 FKR589826:FKT589826 FUN589826:FUP589826 GEJ589826:GEL589826 GOF589826:GOH589826 GYB589826:GYD589826 HHX589826:HHZ589826 HRT589826:HRV589826 IBP589826:IBR589826 ILL589826:ILN589826 IVH589826:IVJ589826 JFD589826:JFF589826 JOZ589826:JPB589826 JYV589826:JYX589826 KIR589826:KIT589826 KSN589826:KSP589826 LCJ589826:LCL589826 LMF589826:LMH589826 LWB589826:LWD589826 MFX589826:MFZ589826 MPT589826:MPV589826 MZP589826:MZR589826 NJL589826:NJN589826 NTH589826:NTJ589826 ODD589826:ODF589826 OMZ589826:ONB589826 OWV589826:OWX589826 PGR589826:PGT589826 PQN589826:PQP589826 QAJ589826:QAL589826 QKF589826:QKH589826 QUB589826:QUD589826 RDX589826:RDZ589826 RNT589826:RNV589826 RXP589826:RXR589826 SHL589826:SHN589826 SRH589826:SRJ589826 TBD589826:TBF589826 TKZ589826:TLB589826 TUV589826:TUX589826 UER589826:UET589826 UON589826:UOP589826 UYJ589826:UYL589826 VIF589826:VIH589826 VSB589826:VSD589826 WBX589826:WBZ589826 WLT589826:WLV589826 WVP589826:WVR589826 H655362:J655362 JD655362:JF655362 SZ655362:TB655362 ACV655362:ACX655362 AMR655362:AMT655362 AWN655362:AWP655362 BGJ655362:BGL655362 BQF655362:BQH655362 CAB655362:CAD655362 CJX655362:CJZ655362 CTT655362:CTV655362 DDP655362:DDR655362 DNL655362:DNN655362 DXH655362:DXJ655362 EHD655362:EHF655362 EQZ655362:ERB655362 FAV655362:FAX655362 FKR655362:FKT655362 FUN655362:FUP655362 GEJ655362:GEL655362 GOF655362:GOH655362 GYB655362:GYD655362 HHX655362:HHZ655362 HRT655362:HRV655362 IBP655362:IBR655362 ILL655362:ILN655362 IVH655362:IVJ655362 JFD655362:JFF655362 JOZ655362:JPB655362 JYV655362:JYX655362 KIR655362:KIT655362 KSN655362:KSP655362 LCJ655362:LCL655362 LMF655362:LMH655362 LWB655362:LWD655362 MFX655362:MFZ655362 MPT655362:MPV655362 MZP655362:MZR655362 NJL655362:NJN655362 NTH655362:NTJ655362 ODD655362:ODF655362 OMZ655362:ONB655362 OWV655362:OWX655362 PGR655362:PGT655362 PQN655362:PQP655362 QAJ655362:QAL655362 QKF655362:QKH655362 QUB655362:QUD655362 RDX655362:RDZ655362 RNT655362:RNV655362 RXP655362:RXR655362 SHL655362:SHN655362 SRH655362:SRJ655362 TBD655362:TBF655362 TKZ655362:TLB655362 TUV655362:TUX655362 UER655362:UET655362 UON655362:UOP655362 UYJ655362:UYL655362 VIF655362:VIH655362 VSB655362:VSD655362 WBX655362:WBZ655362 WLT655362:WLV655362 WVP655362:WVR655362 H720898:J720898 JD720898:JF720898 SZ720898:TB720898 ACV720898:ACX720898 AMR720898:AMT720898 AWN720898:AWP720898 BGJ720898:BGL720898 BQF720898:BQH720898 CAB720898:CAD720898 CJX720898:CJZ720898 CTT720898:CTV720898 DDP720898:DDR720898 DNL720898:DNN720898 DXH720898:DXJ720898 EHD720898:EHF720898 EQZ720898:ERB720898 FAV720898:FAX720898 FKR720898:FKT720898 FUN720898:FUP720898 GEJ720898:GEL720898 GOF720898:GOH720898 GYB720898:GYD720898 HHX720898:HHZ720898 HRT720898:HRV720898 IBP720898:IBR720898 ILL720898:ILN720898 IVH720898:IVJ720898 JFD720898:JFF720898 JOZ720898:JPB720898 JYV720898:JYX720898 KIR720898:KIT720898 KSN720898:KSP720898 LCJ720898:LCL720898 LMF720898:LMH720898 LWB720898:LWD720898 MFX720898:MFZ720898 MPT720898:MPV720898 MZP720898:MZR720898 NJL720898:NJN720898 NTH720898:NTJ720898 ODD720898:ODF720898 OMZ720898:ONB720898 OWV720898:OWX720898 PGR720898:PGT720898 PQN720898:PQP720898 QAJ720898:QAL720898 QKF720898:QKH720898 QUB720898:QUD720898 RDX720898:RDZ720898 RNT720898:RNV720898 RXP720898:RXR720898 SHL720898:SHN720898 SRH720898:SRJ720898 TBD720898:TBF720898 TKZ720898:TLB720898 TUV720898:TUX720898 UER720898:UET720898 UON720898:UOP720898 UYJ720898:UYL720898 VIF720898:VIH720898 VSB720898:VSD720898 WBX720898:WBZ720898 WLT720898:WLV720898 WVP720898:WVR720898 H786434:J786434 JD786434:JF786434 SZ786434:TB786434 ACV786434:ACX786434 AMR786434:AMT786434 AWN786434:AWP786434 BGJ786434:BGL786434 BQF786434:BQH786434 CAB786434:CAD786434 CJX786434:CJZ786434 CTT786434:CTV786434 DDP786434:DDR786434 DNL786434:DNN786434 DXH786434:DXJ786434 EHD786434:EHF786434 EQZ786434:ERB786434 FAV786434:FAX786434 FKR786434:FKT786434 FUN786434:FUP786434 GEJ786434:GEL786434 GOF786434:GOH786434 GYB786434:GYD786434 HHX786434:HHZ786434 HRT786434:HRV786434 IBP786434:IBR786434 ILL786434:ILN786434 IVH786434:IVJ786434 JFD786434:JFF786434 JOZ786434:JPB786434 JYV786434:JYX786434 KIR786434:KIT786434 KSN786434:KSP786434 LCJ786434:LCL786434 LMF786434:LMH786434 LWB786434:LWD786434 MFX786434:MFZ786434 MPT786434:MPV786434 MZP786434:MZR786434 NJL786434:NJN786434 NTH786434:NTJ786434 ODD786434:ODF786434 OMZ786434:ONB786434 OWV786434:OWX786434 PGR786434:PGT786434 PQN786434:PQP786434 QAJ786434:QAL786434 QKF786434:QKH786434 QUB786434:QUD786434 RDX786434:RDZ786434 RNT786434:RNV786434 RXP786434:RXR786434 SHL786434:SHN786434 SRH786434:SRJ786434 TBD786434:TBF786434 TKZ786434:TLB786434 TUV786434:TUX786434 UER786434:UET786434 UON786434:UOP786434 UYJ786434:UYL786434 VIF786434:VIH786434 VSB786434:VSD786434 WBX786434:WBZ786434 WLT786434:WLV786434 WVP786434:WVR786434 H851970:J851970 JD851970:JF851970 SZ851970:TB851970 ACV851970:ACX851970 AMR851970:AMT851970 AWN851970:AWP851970 BGJ851970:BGL851970 BQF851970:BQH851970 CAB851970:CAD851970 CJX851970:CJZ851970 CTT851970:CTV851970 DDP851970:DDR851970 DNL851970:DNN851970 DXH851970:DXJ851970 EHD851970:EHF851970 EQZ851970:ERB851970 FAV851970:FAX851970 FKR851970:FKT851970 FUN851970:FUP851970 GEJ851970:GEL851970 GOF851970:GOH851970 GYB851970:GYD851970 HHX851970:HHZ851970 HRT851970:HRV851970 IBP851970:IBR851970 ILL851970:ILN851970 IVH851970:IVJ851970 JFD851970:JFF851970 JOZ851970:JPB851970 JYV851970:JYX851970 KIR851970:KIT851970 KSN851970:KSP851970 LCJ851970:LCL851970 LMF851970:LMH851970 LWB851970:LWD851970 MFX851970:MFZ851970 MPT851970:MPV851970 MZP851970:MZR851970 NJL851970:NJN851970 NTH851970:NTJ851970 ODD851970:ODF851970 OMZ851970:ONB851970 OWV851970:OWX851970 PGR851970:PGT851970 PQN851970:PQP851970 QAJ851970:QAL851970 QKF851970:QKH851970 QUB851970:QUD851970 RDX851970:RDZ851970 RNT851970:RNV851970 RXP851970:RXR851970 SHL851970:SHN851970 SRH851970:SRJ851970 TBD851970:TBF851970 TKZ851970:TLB851970 TUV851970:TUX851970 UER851970:UET851970 UON851970:UOP851970 UYJ851970:UYL851970 VIF851970:VIH851970 VSB851970:VSD851970 WBX851970:WBZ851970 WLT851970:WLV851970 WVP851970:WVR851970 H917506:J917506 JD917506:JF917506 SZ917506:TB917506 ACV917506:ACX917506 AMR917506:AMT917506 AWN917506:AWP917506 BGJ917506:BGL917506 BQF917506:BQH917506 CAB917506:CAD917506 CJX917506:CJZ917506 CTT917506:CTV917506 DDP917506:DDR917506 DNL917506:DNN917506 DXH917506:DXJ917506 EHD917506:EHF917506 EQZ917506:ERB917506 FAV917506:FAX917506 FKR917506:FKT917506 FUN917506:FUP917506 GEJ917506:GEL917506 GOF917506:GOH917506 GYB917506:GYD917506 HHX917506:HHZ917506 HRT917506:HRV917506 IBP917506:IBR917506 ILL917506:ILN917506 IVH917506:IVJ917506 JFD917506:JFF917506 JOZ917506:JPB917506 JYV917506:JYX917506 KIR917506:KIT917506 KSN917506:KSP917506 LCJ917506:LCL917506 LMF917506:LMH917506 LWB917506:LWD917506 MFX917506:MFZ917506 MPT917506:MPV917506 MZP917506:MZR917506 NJL917506:NJN917506 NTH917506:NTJ917506 ODD917506:ODF917506 OMZ917506:ONB917506 OWV917506:OWX917506 PGR917506:PGT917506 PQN917506:PQP917506 QAJ917506:QAL917506 QKF917506:QKH917506 QUB917506:QUD917506 RDX917506:RDZ917506 RNT917506:RNV917506 RXP917506:RXR917506 SHL917506:SHN917506 SRH917506:SRJ917506 TBD917506:TBF917506 TKZ917506:TLB917506 TUV917506:TUX917506 UER917506:UET917506 UON917506:UOP917506 UYJ917506:UYL917506 VIF917506:VIH917506 VSB917506:VSD917506 WBX917506:WBZ917506 WLT917506:WLV917506 WVP917506:WVR917506 H983042:J983042 JD983042:JF983042 SZ983042:TB983042 ACV983042:ACX983042 AMR983042:AMT983042 AWN983042:AWP983042 BGJ983042:BGL983042 BQF983042:BQH983042 CAB983042:CAD983042 CJX983042:CJZ983042 CTT983042:CTV983042 DDP983042:DDR983042 DNL983042:DNN983042 DXH983042:DXJ983042 EHD983042:EHF983042 EQZ983042:ERB983042 FAV983042:FAX983042 FKR983042:FKT983042 FUN983042:FUP983042 GEJ983042:GEL983042 GOF983042:GOH983042 GYB983042:GYD983042 HHX983042:HHZ983042 HRT983042:HRV983042 IBP983042:IBR983042 ILL983042:ILN983042 IVH983042:IVJ983042 JFD983042:JFF983042 JOZ983042:JPB983042 JYV983042:JYX983042 KIR983042:KIT983042 KSN983042:KSP983042 LCJ983042:LCL983042 LMF983042:LMH983042 LWB983042:LWD983042 MFX983042:MFZ983042 MPT983042:MPV983042 MZP983042:MZR983042 NJL983042:NJN983042 NTH983042:NTJ983042 ODD983042:ODF983042 OMZ983042:ONB983042 OWV983042:OWX983042 PGR983042:PGT983042 PQN983042:PQP983042 QAJ983042:QAL983042 QKF983042:QKH983042 QUB983042:QUD983042 RDX983042:RDZ983042 RNT983042:RNV983042 RXP983042:RXR983042 SHL983042:SHN983042 SRH983042:SRJ983042 TBD983042:TBF983042 TKZ983042:TLB983042 TUV983042:TUX983042 UER983042:UET983042 UON983042:UOP983042 UYJ983042:UYL983042 VIF983042:VIH983042 VSB983042:VSD983042 WBX983042:WBZ983042 WLT983042:WLV983042">
      <formula1>#REF!</formula1>
    </dataValidation>
    <dataValidation type="list" allowBlank="1" showInputMessage="1" showErrorMessage="1" sqref="WVX983027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3 JL65523 TH65523 ADD65523 AMZ65523 AWV65523 BGR65523 BQN65523 CAJ65523 CKF65523 CUB65523 DDX65523 DNT65523 DXP65523 EHL65523 ERH65523 FBD65523 FKZ65523 FUV65523 GER65523 GON65523 GYJ65523 HIF65523 HSB65523 IBX65523 ILT65523 IVP65523 JFL65523 JPH65523 JZD65523 KIZ65523 KSV65523 LCR65523 LMN65523 LWJ65523 MGF65523 MQB65523 MZX65523 NJT65523 NTP65523 ODL65523 ONH65523 OXD65523 PGZ65523 PQV65523 QAR65523 QKN65523 QUJ65523 REF65523 ROB65523 RXX65523 SHT65523 SRP65523 TBL65523 TLH65523 TVD65523 UEZ65523 UOV65523 UYR65523 VIN65523 VSJ65523 WCF65523 WMB65523 WVX65523 P131059 JL131059 TH131059 ADD131059 AMZ131059 AWV131059 BGR131059 BQN131059 CAJ131059 CKF131059 CUB131059 DDX131059 DNT131059 DXP131059 EHL131059 ERH131059 FBD131059 FKZ131059 FUV131059 GER131059 GON131059 GYJ131059 HIF131059 HSB131059 IBX131059 ILT131059 IVP131059 JFL131059 JPH131059 JZD131059 KIZ131059 KSV131059 LCR131059 LMN131059 LWJ131059 MGF131059 MQB131059 MZX131059 NJT131059 NTP131059 ODL131059 ONH131059 OXD131059 PGZ131059 PQV131059 QAR131059 QKN131059 QUJ131059 REF131059 ROB131059 RXX131059 SHT131059 SRP131059 TBL131059 TLH131059 TVD131059 UEZ131059 UOV131059 UYR131059 VIN131059 VSJ131059 WCF131059 WMB131059 WVX131059 P196595 JL196595 TH196595 ADD196595 AMZ196595 AWV196595 BGR196595 BQN196595 CAJ196595 CKF196595 CUB196595 DDX196595 DNT196595 DXP196595 EHL196595 ERH196595 FBD196595 FKZ196595 FUV196595 GER196595 GON196595 GYJ196595 HIF196595 HSB196595 IBX196595 ILT196595 IVP196595 JFL196595 JPH196595 JZD196595 KIZ196595 KSV196595 LCR196595 LMN196595 LWJ196595 MGF196595 MQB196595 MZX196595 NJT196595 NTP196595 ODL196595 ONH196595 OXD196595 PGZ196595 PQV196595 QAR196595 QKN196595 QUJ196595 REF196595 ROB196595 RXX196595 SHT196595 SRP196595 TBL196595 TLH196595 TVD196595 UEZ196595 UOV196595 UYR196595 VIN196595 VSJ196595 WCF196595 WMB196595 WVX196595 P262131 JL262131 TH262131 ADD262131 AMZ262131 AWV262131 BGR262131 BQN262131 CAJ262131 CKF262131 CUB262131 DDX262131 DNT262131 DXP262131 EHL262131 ERH262131 FBD262131 FKZ262131 FUV262131 GER262131 GON262131 GYJ262131 HIF262131 HSB262131 IBX262131 ILT262131 IVP262131 JFL262131 JPH262131 JZD262131 KIZ262131 KSV262131 LCR262131 LMN262131 LWJ262131 MGF262131 MQB262131 MZX262131 NJT262131 NTP262131 ODL262131 ONH262131 OXD262131 PGZ262131 PQV262131 QAR262131 QKN262131 QUJ262131 REF262131 ROB262131 RXX262131 SHT262131 SRP262131 TBL262131 TLH262131 TVD262131 UEZ262131 UOV262131 UYR262131 VIN262131 VSJ262131 WCF262131 WMB262131 WVX262131 P327667 JL327667 TH327667 ADD327667 AMZ327667 AWV327667 BGR327667 BQN327667 CAJ327667 CKF327667 CUB327667 DDX327667 DNT327667 DXP327667 EHL327667 ERH327667 FBD327667 FKZ327667 FUV327667 GER327667 GON327667 GYJ327667 HIF327667 HSB327667 IBX327667 ILT327667 IVP327667 JFL327667 JPH327667 JZD327667 KIZ327667 KSV327667 LCR327667 LMN327667 LWJ327667 MGF327667 MQB327667 MZX327667 NJT327667 NTP327667 ODL327667 ONH327667 OXD327667 PGZ327667 PQV327667 QAR327667 QKN327667 QUJ327667 REF327667 ROB327667 RXX327667 SHT327667 SRP327667 TBL327667 TLH327667 TVD327667 UEZ327667 UOV327667 UYR327667 VIN327667 VSJ327667 WCF327667 WMB327667 WVX327667 P393203 JL393203 TH393203 ADD393203 AMZ393203 AWV393203 BGR393203 BQN393203 CAJ393203 CKF393203 CUB393203 DDX393203 DNT393203 DXP393203 EHL393203 ERH393203 FBD393203 FKZ393203 FUV393203 GER393203 GON393203 GYJ393203 HIF393203 HSB393203 IBX393203 ILT393203 IVP393203 JFL393203 JPH393203 JZD393203 KIZ393203 KSV393203 LCR393203 LMN393203 LWJ393203 MGF393203 MQB393203 MZX393203 NJT393203 NTP393203 ODL393203 ONH393203 OXD393203 PGZ393203 PQV393203 QAR393203 QKN393203 QUJ393203 REF393203 ROB393203 RXX393203 SHT393203 SRP393203 TBL393203 TLH393203 TVD393203 UEZ393203 UOV393203 UYR393203 VIN393203 VSJ393203 WCF393203 WMB393203 WVX393203 P458739 JL458739 TH458739 ADD458739 AMZ458739 AWV458739 BGR458739 BQN458739 CAJ458739 CKF458739 CUB458739 DDX458739 DNT458739 DXP458739 EHL458739 ERH458739 FBD458739 FKZ458739 FUV458739 GER458739 GON458739 GYJ458739 HIF458739 HSB458739 IBX458739 ILT458739 IVP458739 JFL458739 JPH458739 JZD458739 KIZ458739 KSV458739 LCR458739 LMN458739 LWJ458739 MGF458739 MQB458739 MZX458739 NJT458739 NTP458739 ODL458739 ONH458739 OXD458739 PGZ458739 PQV458739 QAR458739 QKN458739 QUJ458739 REF458739 ROB458739 RXX458739 SHT458739 SRP458739 TBL458739 TLH458739 TVD458739 UEZ458739 UOV458739 UYR458739 VIN458739 VSJ458739 WCF458739 WMB458739 WVX458739 P524275 JL524275 TH524275 ADD524275 AMZ524275 AWV524275 BGR524275 BQN524275 CAJ524275 CKF524275 CUB524275 DDX524275 DNT524275 DXP524275 EHL524275 ERH524275 FBD524275 FKZ524275 FUV524275 GER524275 GON524275 GYJ524275 HIF524275 HSB524275 IBX524275 ILT524275 IVP524275 JFL524275 JPH524275 JZD524275 KIZ524275 KSV524275 LCR524275 LMN524275 LWJ524275 MGF524275 MQB524275 MZX524275 NJT524275 NTP524275 ODL524275 ONH524275 OXD524275 PGZ524275 PQV524275 QAR524275 QKN524275 QUJ524275 REF524275 ROB524275 RXX524275 SHT524275 SRP524275 TBL524275 TLH524275 TVD524275 UEZ524275 UOV524275 UYR524275 VIN524275 VSJ524275 WCF524275 WMB524275 WVX524275 P589811 JL589811 TH589811 ADD589811 AMZ589811 AWV589811 BGR589811 BQN589811 CAJ589811 CKF589811 CUB589811 DDX589811 DNT589811 DXP589811 EHL589811 ERH589811 FBD589811 FKZ589811 FUV589811 GER589811 GON589811 GYJ589811 HIF589811 HSB589811 IBX589811 ILT589811 IVP589811 JFL589811 JPH589811 JZD589811 KIZ589811 KSV589811 LCR589811 LMN589811 LWJ589811 MGF589811 MQB589811 MZX589811 NJT589811 NTP589811 ODL589811 ONH589811 OXD589811 PGZ589811 PQV589811 QAR589811 QKN589811 QUJ589811 REF589811 ROB589811 RXX589811 SHT589811 SRP589811 TBL589811 TLH589811 TVD589811 UEZ589811 UOV589811 UYR589811 VIN589811 VSJ589811 WCF589811 WMB589811 WVX589811 P655347 JL655347 TH655347 ADD655347 AMZ655347 AWV655347 BGR655347 BQN655347 CAJ655347 CKF655347 CUB655347 DDX655347 DNT655347 DXP655347 EHL655347 ERH655347 FBD655347 FKZ655347 FUV655347 GER655347 GON655347 GYJ655347 HIF655347 HSB655347 IBX655347 ILT655347 IVP655347 JFL655347 JPH655347 JZD655347 KIZ655347 KSV655347 LCR655347 LMN655347 LWJ655347 MGF655347 MQB655347 MZX655347 NJT655347 NTP655347 ODL655347 ONH655347 OXD655347 PGZ655347 PQV655347 QAR655347 QKN655347 QUJ655347 REF655347 ROB655347 RXX655347 SHT655347 SRP655347 TBL655347 TLH655347 TVD655347 UEZ655347 UOV655347 UYR655347 VIN655347 VSJ655347 WCF655347 WMB655347 WVX655347 P720883 JL720883 TH720883 ADD720883 AMZ720883 AWV720883 BGR720883 BQN720883 CAJ720883 CKF720883 CUB720883 DDX720883 DNT720883 DXP720883 EHL720883 ERH720883 FBD720883 FKZ720883 FUV720883 GER720883 GON720883 GYJ720883 HIF720883 HSB720883 IBX720883 ILT720883 IVP720883 JFL720883 JPH720883 JZD720883 KIZ720883 KSV720883 LCR720883 LMN720883 LWJ720883 MGF720883 MQB720883 MZX720883 NJT720883 NTP720883 ODL720883 ONH720883 OXD720883 PGZ720883 PQV720883 QAR720883 QKN720883 QUJ720883 REF720883 ROB720883 RXX720883 SHT720883 SRP720883 TBL720883 TLH720883 TVD720883 UEZ720883 UOV720883 UYR720883 VIN720883 VSJ720883 WCF720883 WMB720883 WVX720883 P786419 JL786419 TH786419 ADD786419 AMZ786419 AWV786419 BGR786419 BQN786419 CAJ786419 CKF786419 CUB786419 DDX786419 DNT786419 DXP786419 EHL786419 ERH786419 FBD786419 FKZ786419 FUV786419 GER786419 GON786419 GYJ786419 HIF786419 HSB786419 IBX786419 ILT786419 IVP786419 JFL786419 JPH786419 JZD786419 KIZ786419 KSV786419 LCR786419 LMN786419 LWJ786419 MGF786419 MQB786419 MZX786419 NJT786419 NTP786419 ODL786419 ONH786419 OXD786419 PGZ786419 PQV786419 QAR786419 QKN786419 QUJ786419 REF786419 ROB786419 RXX786419 SHT786419 SRP786419 TBL786419 TLH786419 TVD786419 UEZ786419 UOV786419 UYR786419 VIN786419 VSJ786419 WCF786419 WMB786419 WVX786419 P851955 JL851955 TH851955 ADD851955 AMZ851955 AWV851955 BGR851955 BQN851955 CAJ851955 CKF851955 CUB851955 DDX851955 DNT851955 DXP851955 EHL851955 ERH851955 FBD851955 FKZ851955 FUV851955 GER851955 GON851955 GYJ851955 HIF851955 HSB851955 IBX851955 ILT851955 IVP851955 JFL851955 JPH851955 JZD851955 KIZ851955 KSV851955 LCR851955 LMN851955 LWJ851955 MGF851955 MQB851955 MZX851955 NJT851955 NTP851955 ODL851955 ONH851955 OXD851955 PGZ851955 PQV851955 QAR851955 QKN851955 QUJ851955 REF851955 ROB851955 RXX851955 SHT851955 SRP851955 TBL851955 TLH851955 TVD851955 UEZ851955 UOV851955 UYR851955 VIN851955 VSJ851955 WCF851955 WMB851955 WVX851955 P917491 JL917491 TH917491 ADD917491 AMZ917491 AWV917491 BGR917491 BQN917491 CAJ917491 CKF917491 CUB917491 DDX917491 DNT917491 DXP917491 EHL917491 ERH917491 FBD917491 FKZ917491 FUV917491 GER917491 GON917491 GYJ917491 HIF917491 HSB917491 IBX917491 ILT917491 IVP917491 JFL917491 JPH917491 JZD917491 KIZ917491 KSV917491 LCR917491 LMN917491 LWJ917491 MGF917491 MQB917491 MZX917491 NJT917491 NTP917491 ODL917491 ONH917491 OXD917491 PGZ917491 PQV917491 QAR917491 QKN917491 QUJ917491 REF917491 ROB917491 RXX917491 SHT917491 SRP917491 TBL917491 TLH917491 TVD917491 UEZ917491 UOV917491 UYR917491 VIN917491 VSJ917491 WCF917491 WMB917491 WVX917491 P983027 JL983027 TH983027 ADD983027 AMZ983027 AWV983027 BGR983027 BQN983027 CAJ983027 CKF983027 CUB983027 DDX983027 DNT983027 DXP983027 EHL983027 ERH983027 FBD983027 FKZ983027 FUV983027 GER983027 GON983027 GYJ983027 HIF983027 HSB983027 IBX983027 ILT983027 IVP983027 JFL983027 JPH983027 JZD983027 KIZ983027 KSV983027 LCR983027 LMN983027 LWJ983027 MGF983027 MQB983027 MZX983027 NJT983027 NTP983027 ODL983027 ONH983027 OXD983027 PGZ983027 PQV983027 QAR983027 QKN983027 QUJ983027 REF983027 ROB983027 RXX983027 SHT983027 SRP983027 TBL983027 TLH983027 TVD983027 UEZ983027 UOV983027 UYR983027 VIN983027 VSJ983027 WCF983027 WMB983027 P51">
      <formula1>#REF!</formula1>
    </dataValidation>
    <dataValidation type="list" errorStyle="warning" allowBlank="1" showInputMessage="1" showErrorMessage="1" sqref="WVR982986:WVV982986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2:N65482 JF65482:JJ65482 TB65482:TF65482 ACX65482:ADB65482 AMT65482:AMX65482 AWP65482:AWT65482 BGL65482:BGP65482 BQH65482:BQL65482 CAD65482:CAH65482 CJZ65482:CKD65482 CTV65482:CTZ65482 DDR65482:DDV65482 DNN65482:DNR65482 DXJ65482:DXN65482 EHF65482:EHJ65482 ERB65482:ERF65482 FAX65482:FBB65482 FKT65482:FKX65482 FUP65482:FUT65482 GEL65482:GEP65482 GOH65482:GOL65482 GYD65482:GYH65482 HHZ65482:HID65482 HRV65482:HRZ65482 IBR65482:IBV65482 ILN65482:ILR65482 IVJ65482:IVN65482 JFF65482:JFJ65482 JPB65482:JPF65482 JYX65482:JZB65482 KIT65482:KIX65482 KSP65482:KST65482 LCL65482:LCP65482 LMH65482:LML65482 LWD65482:LWH65482 MFZ65482:MGD65482 MPV65482:MPZ65482 MZR65482:MZV65482 NJN65482:NJR65482 NTJ65482:NTN65482 ODF65482:ODJ65482 ONB65482:ONF65482 OWX65482:OXB65482 PGT65482:PGX65482 PQP65482:PQT65482 QAL65482:QAP65482 QKH65482:QKL65482 QUD65482:QUH65482 RDZ65482:RED65482 RNV65482:RNZ65482 RXR65482:RXV65482 SHN65482:SHR65482 SRJ65482:SRN65482 TBF65482:TBJ65482 TLB65482:TLF65482 TUX65482:TVB65482 UET65482:UEX65482 UOP65482:UOT65482 UYL65482:UYP65482 VIH65482:VIL65482 VSD65482:VSH65482 WBZ65482:WCD65482 WLV65482:WLZ65482 WVR65482:WVV65482 J131018:N131018 JF131018:JJ131018 TB131018:TF131018 ACX131018:ADB131018 AMT131018:AMX131018 AWP131018:AWT131018 BGL131018:BGP131018 BQH131018:BQL131018 CAD131018:CAH131018 CJZ131018:CKD131018 CTV131018:CTZ131018 DDR131018:DDV131018 DNN131018:DNR131018 DXJ131018:DXN131018 EHF131018:EHJ131018 ERB131018:ERF131018 FAX131018:FBB131018 FKT131018:FKX131018 FUP131018:FUT131018 GEL131018:GEP131018 GOH131018:GOL131018 GYD131018:GYH131018 HHZ131018:HID131018 HRV131018:HRZ131018 IBR131018:IBV131018 ILN131018:ILR131018 IVJ131018:IVN131018 JFF131018:JFJ131018 JPB131018:JPF131018 JYX131018:JZB131018 KIT131018:KIX131018 KSP131018:KST131018 LCL131018:LCP131018 LMH131018:LML131018 LWD131018:LWH131018 MFZ131018:MGD131018 MPV131018:MPZ131018 MZR131018:MZV131018 NJN131018:NJR131018 NTJ131018:NTN131018 ODF131018:ODJ131018 ONB131018:ONF131018 OWX131018:OXB131018 PGT131018:PGX131018 PQP131018:PQT131018 QAL131018:QAP131018 QKH131018:QKL131018 QUD131018:QUH131018 RDZ131018:RED131018 RNV131018:RNZ131018 RXR131018:RXV131018 SHN131018:SHR131018 SRJ131018:SRN131018 TBF131018:TBJ131018 TLB131018:TLF131018 TUX131018:TVB131018 UET131018:UEX131018 UOP131018:UOT131018 UYL131018:UYP131018 VIH131018:VIL131018 VSD131018:VSH131018 WBZ131018:WCD131018 WLV131018:WLZ131018 WVR131018:WVV131018 J196554:N196554 JF196554:JJ196554 TB196554:TF196554 ACX196554:ADB196554 AMT196554:AMX196554 AWP196554:AWT196554 BGL196554:BGP196554 BQH196554:BQL196554 CAD196554:CAH196554 CJZ196554:CKD196554 CTV196554:CTZ196554 DDR196554:DDV196554 DNN196554:DNR196554 DXJ196554:DXN196554 EHF196554:EHJ196554 ERB196554:ERF196554 FAX196554:FBB196554 FKT196554:FKX196554 FUP196554:FUT196554 GEL196554:GEP196554 GOH196554:GOL196554 GYD196554:GYH196554 HHZ196554:HID196554 HRV196554:HRZ196554 IBR196554:IBV196554 ILN196554:ILR196554 IVJ196554:IVN196554 JFF196554:JFJ196554 JPB196554:JPF196554 JYX196554:JZB196554 KIT196554:KIX196554 KSP196554:KST196554 LCL196554:LCP196554 LMH196554:LML196554 LWD196554:LWH196554 MFZ196554:MGD196554 MPV196554:MPZ196554 MZR196554:MZV196554 NJN196554:NJR196554 NTJ196554:NTN196554 ODF196554:ODJ196554 ONB196554:ONF196554 OWX196554:OXB196554 PGT196554:PGX196554 PQP196554:PQT196554 QAL196554:QAP196554 QKH196554:QKL196554 QUD196554:QUH196554 RDZ196554:RED196554 RNV196554:RNZ196554 RXR196554:RXV196554 SHN196554:SHR196554 SRJ196554:SRN196554 TBF196554:TBJ196554 TLB196554:TLF196554 TUX196554:TVB196554 UET196554:UEX196554 UOP196554:UOT196554 UYL196554:UYP196554 VIH196554:VIL196554 VSD196554:VSH196554 WBZ196554:WCD196554 WLV196554:WLZ196554 WVR196554:WVV196554 J262090:N262090 JF262090:JJ262090 TB262090:TF262090 ACX262090:ADB262090 AMT262090:AMX262090 AWP262090:AWT262090 BGL262090:BGP262090 BQH262090:BQL262090 CAD262090:CAH262090 CJZ262090:CKD262090 CTV262090:CTZ262090 DDR262090:DDV262090 DNN262090:DNR262090 DXJ262090:DXN262090 EHF262090:EHJ262090 ERB262090:ERF262090 FAX262090:FBB262090 FKT262090:FKX262090 FUP262090:FUT262090 GEL262090:GEP262090 GOH262090:GOL262090 GYD262090:GYH262090 HHZ262090:HID262090 HRV262090:HRZ262090 IBR262090:IBV262090 ILN262090:ILR262090 IVJ262090:IVN262090 JFF262090:JFJ262090 JPB262090:JPF262090 JYX262090:JZB262090 KIT262090:KIX262090 KSP262090:KST262090 LCL262090:LCP262090 LMH262090:LML262090 LWD262090:LWH262090 MFZ262090:MGD262090 MPV262090:MPZ262090 MZR262090:MZV262090 NJN262090:NJR262090 NTJ262090:NTN262090 ODF262090:ODJ262090 ONB262090:ONF262090 OWX262090:OXB262090 PGT262090:PGX262090 PQP262090:PQT262090 QAL262090:QAP262090 QKH262090:QKL262090 QUD262090:QUH262090 RDZ262090:RED262090 RNV262090:RNZ262090 RXR262090:RXV262090 SHN262090:SHR262090 SRJ262090:SRN262090 TBF262090:TBJ262090 TLB262090:TLF262090 TUX262090:TVB262090 UET262090:UEX262090 UOP262090:UOT262090 UYL262090:UYP262090 VIH262090:VIL262090 VSD262090:VSH262090 WBZ262090:WCD262090 WLV262090:WLZ262090 WVR262090:WVV262090 J327626:N327626 JF327626:JJ327626 TB327626:TF327626 ACX327626:ADB327626 AMT327626:AMX327626 AWP327626:AWT327626 BGL327626:BGP327626 BQH327626:BQL327626 CAD327626:CAH327626 CJZ327626:CKD327626 CTV327626:CTZ327626 DDR327626:DDV327626 DNN327626:DNR327626 DXJ327626:DXN327626 EHF327626:EHJ327626 ERB327626:ERF327626 FAX327626:FBB327626 FKT327626:FKX327626 FUP327626:FUT327626 GEL327626:GEP327626 GOH327626:GOL327626 GYD327626:GYH327626 HHZ327626:HID327626 HRV327626:HRZ327626 IBR327626:IBV327626 ILN327626:ILR327626 IVJ327626:IVN327626 JFF327626:JFJ327626 JPB327626:JPF327626 JYX327626:JZB327626 KIT327626:KIX327626 KSP327626:KST327626 LCL327626:LCP327626 LMH327626:LML327626 LWD327626:LWH327626 MFZ327626:MGD327626 MPV327626:MPZ327626 MZR327626:MZV327626 NJN327626:NJR327626 NTJ327626:NTN327626 ODF327626:ODJ327626 ONB327626:ONF327626 OWX327626:OXB327626 PGT327626:PGX327626 PQP327626:PQT327626 QAL327626:QAP327626 QKH327626:QKL327626 QUD327626:QUH327626 RDZ327626:RED327626 RNV327626:RNZ327626 RXR327626:RXV327626 SHN327626:SHR327626 SRJ327626:SRN327626 TBF327626:TBJ327626 TLB327626:TLF327626 TUX327626:TVB327626 UET327626:UEX327626 UOP327626:UOT327626 UYL327626:UYP327626 VIH327626:VIL327626 VSD327626:VSH327626 WBZ327626:WCD327626 WLV327626:WLZ327626 WVR327626:WVV327626 J393162:N393162 JF393162:JJ393162 TB393162:TF393162 ACX393162:ADB393162 AMT393162:AMX393162 AWP393162:AWT393162 BGL393162:BGP393162 BQH393162:BQL393162 CAD393162:CAH393162 CJZ393162:CKD393162 CTV393162:CTZ393162 DDR393162:DDV393162 DNN393162:DNR393162 DXJ393162:DXN393162 EHF393162:EHJ393162 ERB393162:ERF393162 FAX393162:FBB393162 FKT393162:FKX393162 FUP393162:FUT393162 GEL393162:GEP393162 GOH393162:GOL393162 GYD393162:GYH393162 HHZ393162:HID393162 HRV393162:HRZ393162 IBR393162:IBV393162 ILN393162:ILR393162 IVJ393162:IVN393162 JFF393162:JFJ393162 JPB393162:JPF393162 JYX393162:JZB393162 KIT393162:KIX393162 KSP393162:KST393162 LCL393162:LCP393162 LMH393162:LML393162 LWD393162:LWH393162 MFZ393162:MGD393162 MPV393162:MPZ393162 MZR393162:MZV393162 NJN393162:NJR393162 NTJ393162:NTN393162 ODF393162:ODJ393162 ONB393162:ONF393162 OWX393162:OXB393162 PGT393162:PGX393162 PQP393162:PQT393162 QAL393162:QAP393162 QKH393162:QKL393162 QUD393162:QUH393162 RDZ393162:RED393162 RNV393162:RNZ393162 RXR393162:RXV393162 SHN393162:SHR393162 SRJ393162:SRN393162 TBF393162:TBJ393162 TLB393162:TLF393162 TUX393162:TVB393162 UET393162:UEX393162 UOP393162:UOT393162 UYL393162:UYP393162 VIH393162:VIL393162 VSD393162:VSH393162 WBZ393162:WCD393162 WLV393162:WLZ393162 WVR393162:WVV393162 J458698:N458698 JF458698:JJ458698 TB458698:TF458698 ACX458698:ADB458698 AMT458698:AMX458698 AWP458698:AWT458698 BGL458698:BGP458698 BQH458698:BQL458698 CAD458698:CAH458698 CJZ458698:CKD458698 CTV458698:CTZ458698 DDR458698:DDV458698 DNN458698:DNR458698 DXJ458698:DXN458698 EHF458698:EHJ458698 ERB458698:ERF458698 FAX458698:FBB458698 FKT458698:FKX458698 FUP458698:FUT458698 GEL458698:GEP458698 GOH458698:GOL458698 GYD458698:GYH458698 HHZ458698:HID458698 HRV458698:HRZ458698 IBR458698:IBV458698 ILN458698:ILR458698 IVJ458698:IVN458698 JFF458698:JFJ458698 JPB458698:JPF458698 JYX458698:JZB458698 KIT458698:KIX458698 KSP458698:KST458698 LCL458698:LCP458698 LMH458698:LML458698 LWD458698:LWH458698 MFZ458698:MGD458698 MPV458698:MPZ458698 MZR458698:MZV458698 NJN458698:NJR458698 NTJ458698:NTN458698 ODF458698:ODJ458698 ONB458698:ONF458698 OWX458698:OXB458698 PGT458698:PGX458698 PQP458698:PQT458698 QAL458698:QAP458698 QKH458698:QKL458698 QUD458698:QUH458698 RDZ458698:RED458698 RNV458698:RNZ458698 RXR458698:RXV458698 SHN458698:SHR458698 SRJ458698:SRN458698 TBF458698:TBJ458698 TLB458698:TLF458698 TUX458698:TVB458698 UET458698:UEX458698 UOP458698:UOT458698 UYL458698:UYP458698 VIH458698:VIL458698 VSD458698:VSH458698 WBZ458698:WCD458698 WLV458698:WLZ458698 WVR458698:WVV458698 J524234:N524234 JF524234:JJ524234 TB524234:TF524234 ACX524234:ADB524234 AMT524234:AMX524234 AWP524234:AWT524234 BGL524234:BGP524234 BQH524234:BQL524234 CAD524234:CAH524234 CJZ524234:CKD524234 CTV524234:CTZ524234 DDR524234:DDV524234 DNN524234:DNR524234 DXJ524234:DXN524234 EHF524234:EHJ524234 ERB524234:ERF524234 FAX524234:FBB524234 FKT524234:FKX524234 FUP524234:FUT524234 GEL524234:GEP524234 GOH524234:GOL524234 GYD524234:GYH524234 HHZ524234:HID524234 HRV524234:HRZ524234 IBR524234:IBV524234 ILN524234:ILR524234 IVJ524234:IVN524234 JFF524234:JFJ524234 JPB524234:JPF524234 JYX524234:JZB524234 KIT524234:KIX524234 KSP524234:KST524234 LCL524234:LCP524234 LMH524234:LML524234 LWD524234:LWH524234 MFZ524234:MGD524234 MPV524234:MPZ524234 MZR524234:MZV524234 NJN524234:NJR524234 NTJ524234:NTN524234 ODF524234:ODJ524234 ONB524234:ONF524234 OWX524234:OXB524234 PGT524234:PGX524234 PQP524234:PQT524234 QAL524234:QAP524234 QKH524234:QKL524234 QUD524234:QUH524234 RDZ524234:RED524234 RNV524234:RNZ524234 RXR524234:RXV524234 SHN524234:SHR524234 SRJ524234:SRN524234 TBF524234:TBJ524234 TLB524234:TLF524234 TUX524234:TVB524234 UET524234:UEX524234 UOP524234:UOT524234 UYL524234:UYP524234 VIH524234:VIL524234 VSD524234:VSH524234 WBZ524234:WCD524234 WLV524234:WLZ524234 WVR524234:WVV524234 J589770:N589770 JF589770:JJ589770 TB589770:TF589770 ACX589770:ADB589770 AMT589770:AMX589770 AWP589770:AWT589770 BGL589770:BGP589770 BQH589770:BQL589770 CAD589770:CAH589770 CJZ589770:CKD589770 CTV589770:CTZ589770 DDR589770:DDV589770 DNN589770:DNR589770 DXJ589770:DXN589770 EHF589770:EHJ589770 ERB589770:ERF589770 FAX589770:FBB589770 FKT589770:FKX589770 FUP589770:FUT589770 GEL589770:GEP589770 GOH589770:GOL589770 GYD589770:GYH589770 HHZ589770:HID589770 HRV589770:HRZ589770 IBR589770:IBV589770 ILN589770:ILR589770 IVJ589770:IVN589770 JFF589770:JFJ589770 JPB589770:JPF589770 JYX589770:JZB589770 KIT589770:KIX589770 KSP589770:KST589770 LCL589770:LCP589770 LMH589770:LML589770 LWD589770:LWH589770 MFZ589770:MGD589770 MPV589770:MPZ589770 MZR589770:MZV589770 NJN589770:NJR589770 NTJ589770:NTN589770 ODF589770:ODJ589770 ONB589770:ONF589770 OWX589770:OXB589770 PGT589770:PGX589770 PQP589770:PQT589770 QAL589770:QAP589770 QKH589770:QKL589770 QUD589770:QUH589770 RDZ589770:RED589770 RNV589770:RNZ589770 RXR589770:RXV589770 SHN589770:SHR589770 SRJ589770:SRN589770 TBF589770:TBJ589770 TLB589770:TLF589770 TUX589770:TVB589770 UET589770:UEX589770 UOP589770:UOT589770 UYL589770:UYP589770 VIH589770:VIL589770 VSD589770:VSH589770 WBZ589770:WCD589770 WLV589770:WLZ589770 WVR589770:WVV589770 J655306:N655306 JF655306:JJ655306 TB655306:TF655306 ACX655306:ADB655306 AMT655306:AMX655306 AWP655306:AWT655306 BGL655306:BGP655306 BQH655306:BQL655306 CAD655306:CAH655306 CJZ655306:CKD655306 CTV655306:CTZ655306 DDR655306:DDV655306 DNN655306:DNR655306 DXJ655306:DXN655306 EHF655306:EHJ655306 ERB655306:ERF655306 FAX655306:FBB655306 FKT655306:FKX655306 FUP655306:FUT655306 GEL655306:GEP655306 GOH655306:GOL655306 GYD655306:GYH655306 HHZ655306:HID655306 HRV655306:HRZ655306 IBR655306:IBV655306 ILN655306:ILR655306 IVJ655306:IVN655306 JFF655306:JFJ655306 JPB655306:JPF655306 JYX655306:JZB655306 KIT655306:KIX655306 KSP655306:KST655306 LCL655306:LCP655306 LMH655306:LML655306 LWD655306:LWH655306 MFZ655306:MGD655306 MPV655306:MPZ655306 MZR655306:MZV655306 NJN655306:NJR655306 NTJ655306:NTN655306 ODF655306:ODJ655306 ONB655306:ONF655306 OWX655306:OXB655306 PGT655306:PGX655306 PQP655306:PQT655306 QAL655306:QAP655306 QKH655306:QKL655306 QUD655306:QUH655306 RDZ655306:RED655306 RNV655306:RNZ655306 RXR655306:RXV655306 SHN655306:SHR655306 SRJ655306:SRN655306 TBF655306:TBJ655306 TLB655306:TLF655306 TUX655306:TVB655306 UET655306:UEX655306 UOP655306:UOT655306 UYL655306:UYP655306 VIH655306:VIL655306 VSD655306:VSH655306 WBZ655306:WCD655306 WLV655306:WLZ655306 WVR655306:WVV655306 J720842:N720842 JF720842:JJ720842 TB720842:TF720842 ACX720842:ADB720842 AMT720842:AMX720842 AWP720842:AWT720842 BGL720842:BGP720842 BQH720842:BQL720842 CAD720842:CAH720842 CJZ720842:CKD720842 CTV720842:CTZ720842 DDR720842:DDV720842 DNN720842:DNR720842 DXJ720842:DXN720842 EHF720842:EHJ720842 ERB720842:ERF720842 FAX720842:FBB720842 FKT720842:FKX720842 FUP720842:FUT720842 GEL720842:GEP720842 GOH720842:GOL720842 GYD720842:GYH720842 HHZ720842:HID720842 HRV720842:HRZ720842 IBR720842:IBV720842 ILN720842:ILR720842 IVJ720842:IVN720842 JFF720842:JFJ720842 JPB720842:JPF720842 JYX720842:JZB720842 KIT720842:KIX720842 KSP720842:KST720842 LCL720842:LCP720842 LMH720842:LML720842 LWD720842:LWH720842 MFZ720842:MGD720842 MPV720842:MPZ720842 MZR720842:MZV720842 NJN720842:NJR720842 NTJ720842:NTN720842 ODF720842:ODJ720842 ONB720842:ONF720842 OWX720842:OXB720842 PGT720842:PGX720842 PQP720842:PQT720842 QAL720842:QAP720842 QKH720842:QKL720842 QUD720842:QUH720842 RDZ720842:RED720842 RNV720842:RNZ720842 RXR720842:RXV720842 SHN720842:SHR720842 SRJ720842:SRN720842 TBF720842:TBJ720842 TLB720842:TLF720842 TUX720842:TVB720842 UET720842:UEX720842 UOP720842:UOT720842 UYL720842:UYP720842 VIH720842:VIL720842 VSD720842:VSH720842 WBZ720842:WCD720842 WLV720842:WLZ720842 WVR720842:WVV720842 J786378:N786378 JF786378:JJ786378 TB786378:TF786378 ACX786378:ADB786378 AMT786378:AMX786378 AWP786378:AWT786378 BGL786378:BGP786378 BQH786378:BQL786378 CAD786378:CAH786378 CJZ786378:CKD786378 CTV786378:CTZ786378 DDR786378:DDV786378 DNN786378:DNR786378 DXJ786378:DXN786378 EHF786378:EHJ786378 ERB786378:ERF786378 FAX786378:FBB786378 FKT786378:FKX786378 FUP786378:FUT786378 GEL786378:GEP786378 GOH786378:GOL786378 GYD786378:GYH786378 HHZ786378:HID786378 HRV786378:HRZ786378 IBR786378:IBV786378 ILN786378:ILR786378 IVJ786378:IVN786378 JFF786378:JFJ786378 JPB786378:JPF786378 JYX786378:JZB786378 KIT786378:KIX786378 KSP786378:KST786378 LCL786378:LCP786378 LMH786378:LML786378 LWD786378:LWH786378 MFZ786378:MGD786378 MPV786378:MPZ786378 MZR786378:MZV786378 NJN786378:NJR786378 NTJ786378:NTN786378 ODF786378:ODJ786378 ONB786378:ONF786378 OWX786378:OXB786378 PGT786378:PGX786378 PQP786378:PQT786378 QAL786378:QAP786378 QKH786378:QKL786378 QUD786378:QUH786378 RDZ786378:RED786378 RNV786378:RNZ786378 RXR786378:RXV786378 SHN786378:SHR786378 SRJ786378:SRN786378 TBF786378:TBJ786378 TLB786378:TLF786378 TUX786378:TVB786378 UET786378:UEX786378 UOP786378:UOT786378 UYL786378:UYP786378 VIH786378:VIL786378 VSD786378:VSH786378 WBZ786378:WCD786378 WLV786378:WLZ786378 WVR786378:WVV786378 J851914:N851914 JF851914:JJ851914 TB851914:TF851914 ACX851914:ADB851914 AMT851914:AMX851914 AWP851914:AWT851914 BGL851914:BGP851914 BQH851914:BQL851914 CAD851914:CAH851914 CJZ851914:CKD851914 CTV851914:CTZ851914 DDR851914:DDV851914 DNN851914:DNR851914 DXJ851914:DXN851914 EHF851914:EHJ851914 ERB851914:ERF851914 FAX851914:FBB851914 FKT851914:FKX851914 FUP851914:FUT851914 GEL851914:GEP851914 GOH851914:GOL851914 GYD851914:GYH851914 HHZ851914:HID851914 HRV851914:HRZ851914 IBR851914:IBV851914 ILN851914:ILR851914 IVJ851914:IVN851914 JFF851914:JFJ851914 JPB851914:JPF851914 JYX851914:JZB851914 KIT851914:KIX851914 KSP851914:KST851914 LCL851914:LCP851914 LMH851914:LML851914 LWD851914:LWH851914 MFZ851914:MGD851914 MPV851914:MPZ851914 MZR851914:MZV851914 NJN851914:NJR851914 NTJ851914:NTN851914 ODF851914:ODJ851914 ONB851914:ONF851914 OWX851914:OXB851914 PGT851914:PGX851914 PQP851914:PQT851914 QAL851914:QAP851914 QKH851914:QKL851914 QUD851914:QUH851914 RDZ851914:RED851914 RNV851914:RNZ851914 RXR851914:RXV851914 SHN851914:SHR851914 SRJ851914:SRN851914 TBF851914:TBJ851914 TLB851914:TLF851914 TUX851914:TVB851914 UET851914:UEX851914 UOP851914:UOT851914 UYL851914:UYP851914 VIH851914:VIL851914 VSD851914:VSH851914 WBZ851914:WCD851914 WLV851914:WLZ851914 WVR851914:WVV851914 J917450:N917450 JF917450:JJ917450 TB917450:TF917450 ACX917450:ADB917450 AMT917450:AMX917450 AWP917450:AWT917450 BGL917450:BGP917450 BQH917450:BQL917450 CAD917450:CAH917450 CJZ917450:CKD917450 CTV917450:CTZ917450 DDR917450:DDV917450 DNN917450:DNR917450 DXJ917450:DXN917450 EHF917450:EHJ917450 ERB917450:ERF917450 FAX917450:FBB917450 FKT917450:FKX917450 FUP917450:FUT917450 GEL917450:GEP917450 GOH917450:GOL917450 GYD917450:GYH917450 HHZ917450:HID917450 HRV917450:HRZ917450 IBR917450:IBV917450 ILN917450:ILR917450 IVJ917450:IVN917450 JFF917450:JFJ917450 JPB917450:JPF917450 JYX917450:JZB917450 KIT917450:KIX917450 KSP917450:KST917450 LCL917450:LCP917450 LMH917450:LML917450 LWD917450:LWH917450 MFZ917450:MGD917450 MPV917450:MPZ917450 MZR917450:MZV917450 NJN917450:NJR917450 NTJ917450:NTN917450 ODF917450:ODJ917450 ONB917450:ONF917450 OWX917450:OXB917450 PGT917450:PGX917450 PQP917450:PQT917450 QAL917450:QAP917450 QKH917450:QKL917450 QUD917450:QUH917450 RDZ917450:RED917450 RNV917450:RNZ917450 RXR917450:RXV917450 SHN917450:SHR917450 SRJ917450:SRN917450 TBF917450:TBJ917450 TLB917450:TLF917450 TUX917450:TVB917450 UET917450:UEX917450 UOP917450:UOT917450 UYL917450:UYP917450 VIH917450:VIL917450 VSD917450:VSH917450 WBZ917450:WCD917450 WLV917450:WLZ917450 WVR917450:WVV917450 J982986:N982986 JF982986:JJ982986 TB982986:TF982986 ACX982986:ADB982986 AMT982986:AMX982986 AWP982986:AWT982986 BGL982986:BGP982986 BQH982986:BQL982986 CAD982986:CAH982986 CJZ982986:CKD982986 CTV982986:CTZ982986 DDR982986:DDV982986 DNN982986:DNR982986 DXJ982986:DXN982986 EHF982986:EHJ982986 ERB982986:ERF982986 FAX982986:FBB982986 FKT982986:FKX982986 FUP982986:FUT982986 GEL982986:GEP982986 GOH982986:GOL982986 GYD982986:GYH982986 HHZ982986:HID982986 HRV982986:HRZ982986 IBR982986:IBV982986 ILN982986:ILR982986 IVJ982986:IVN982986 JFF982986:JFJ982986 JPB982986:JPF982986 JYX982986:JZB982986 KIT982986:KIX982986 KSP982986:KST982986 LCL982986:LCP982986 LMH982986:LML982986 LWD982986:LWH982986 MFZ982986:MGD982986 MPV982986:MPZ982986 MZR982986:MZV982986 NJN982986:NJR982986 NTJ982986:NTN982986 ODF982986:ODJ982986 ONB982986:ONF982986 OWX982986:OXB982986 PGT982986:PGX982986 PQP982986:PQT982986 QAL982986:QAP982986 QKH982986:QKL982986 QUD982986:QUH982986 RDZ982986:RED982986 RNV982986:RNZ982986 RXR982986:RXV982986 SHN982986:SHR982986 SRJ982986:SRN982986 TBF982986:TBJ982986 TLB982986:TLF982986 TUX982986:TVB982986 UET982986:UEX982986 UOP982986:UOT982986 UYL982986:UYP982986 VIH982986:VIL982986 VSD982986:VSH982986 WBZ982986:WCD982986 WLV982986:WLZ982986 J11:N11">
      <formula1>#REF!</formula1>
    </dataValidation>
    <dataValidation type="list" allowBlank="1" showInputMessage="1" showErrorMessage="1" sqref="WVR982991:WVS982991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7:K65487 JF65487:JG65487 TB65487:TC65487 ACX65487:ACY65487 AMT65487:AMU65487 AWP65487:AWQ65487 BGL65487:BGM65487 BQH65487:BQI65487 CAD65487:CAE65487 CJZ65487:CKA65487 CTV65487:CTW65487 DDR65487:DDS65487 DNN65487:DNO65487 DXJ65487:DXK65487 EHF65487:EHG65487 ERB65487:ERC65487 FAX65487:FAY65487 FKT65487:FKU65487 FUP65487:FUQ65487 GEL65487:GEM65487 GOH65487:GOI65487 GYD65487:GYE65487 HHZ65487:HIA65487 HRV65487:HRW65487 IBR65487:IBS65487 ILN65487:ILO65487 IVJ65487:IVK65487 JFF65487:JFG65487 JPB65487:JPC65487 JYX65487:JYY65487 KIT65487:KIU65487 KSP65487:KSQ65487 LCL65487:LCM65487 LMH65487:LMI65487 LWD65487:LWE65487 MFZ65487:MGA65487 MPV65487:MPW65487 MZR65487:MZS65487 NJN65487:NJO65487 NTJ65487:NTK65487 ODF65487:ODG65487 ONB65487:ONC65487 OWX65487:OWY65487 PGT65487:PGU65487 PQP65487:PQQ65487 QAL65487:QAM65487 QKH65487:QKI65487 QUD65487:QUE65487 RDZ65487:REA65487 RNV65487:RNW65487 RXR65487:RXS65487 SHN65487:SHO65487 SRJ65487:SRK65487 TBF65487:TBG65487 TLB65487:TLC65487 TUX65487:TUY65487 UET65487:UEU65487 UOP65487:UOQ65487 UYL65487:UYM65487 VIH65487:VII65487 VSD65487:VSE65487 WBZ65487:WCA65487 WLV65487:WLW65487 WVR65487:WVS65487 J131023:K131023 JF131023:JG131023 TB131023:TC131023 ACX131023:ACY131023 AMT131023:AMU131023 AWP131023:AWQ131023 BGL131023:BGM131023 BQH131023:BQI131023 CAD131023:CAE131023 CJZ131023:CKA131023 CTV131023:CTW131023 DDR131023:DDS131023 DNN131023:DNO131023 DXJ131023:DXK131023 EHF131023:EHG131023 ERB131023:ERC131023 FAX131023:FAY131023 FKT131023:FKU131023 FUP131023:FUQ131023 GEL131023:GEM131023 GOH131023:GOI131023 GYD131023:GYE131023 HHZ131023:HIA131023 HRV131023:HRW131023 IBR131023:IBS131023 ILN131023:ILO131023 IVJ131023:IVK131023 JFF131023:JFG131023 JPB131023:JPC131023 JYX131023:JYY131023 KIT131023:KIU131023 KSP131023:KSQ131023 LCL131023:LCM131023 LMH131023:LMI131023 LWD131023:LWE131023 MFZ131023:MGA131023 MPV131023:MPW131023 MZR131023:MZS131023 NJN131023:NJO131023 NTJ131023:NTK131023 ODF131023:ODG131023 ONB131023:ONC131023 OWX131023:OWY131023 PGT131023:PGU131023 PQP131023:PQQ131023 QAL131023:QAM131023 QKH131023:QKI131023 QUD131023:QUE131023 RDZ131023:REA131023 RNV131023:RNW131023 RXR131023:RXS131023 SHN131023:SHO131023 SRJ131023:SRK131023 TBF131023:TBG131023 TLB131023:TLC131023 TUX131023:TUY131023 UET131023:UEU131023 UOP131023:UOQ131023 UYL131023:UYM131023 VIH131023:VII131023 VSD131023:VSE131023 WBZ131023:WCA131023 WLV131023:WLW131023 WVR131023:WVS131023 J196559:K196559 JF196559:JG196559 TB196559:TC196559 ACX196559:ACY196559 AMT196559:AMU196559 AWP196559:AWQ196559 BGL196559:BGM196559 BQH196559:BQI196559 CAD196559:CAE196559 CJZ196559:CKA196559 CTV196559:CTW196559 DDR196559:DDS196559 DNN196559:DNO196559 DXJ196559:DXK196559 EHF196559:EHG196559 ERB196559:ERC196559 FAX196559:FAY196559 FKT196559:FKU196559 FUP196559:FUQ196559 GEL196559:GEM196559 GOH196559:GOI196559 GYD196559:GYE196559 HHZ196559:HIA196559 HRV196559:HRW196559 IBR196559:IBS196559 ILN196559:ILO196559 IVJ196559:IVK196559 JFF196559:JFG196559 JPB196559:JPC196559 JYX196559:JYY196559 KIT196559:KIU196559 KSP196559:KSQ196559 LCL196559:LCM196559 LMH196559:LMI196559 LWD196559:LWE196559 MFZ196559:MGA196559 MPV196559:MPW196559 MZR196559:MZS196559 NJN196559:NJO196559 NTJ196559:NTK196559 ODF196559:ODG196559 ONB196559:ONC196559 OWX196559:OWY196559 PGT196559:PGU196559 PQP196559:PQQ196559 QAL196559:QAM196559 QKH196559:QKI196559 QUD196559:QUE196559 RDZ196559:REA196559 RNV196559:RNW196559 RXR196559:RXS196559 SHN196559:SHO196559 SRJ196559:SRK196559 TBF196559:TBG196559 TLB196559:TLC196559 TUX196559:TUY196559 UET196559:UEU196559 UOP196559:UOQ196559 UYL196559:UYM196559 VIH196559:VII196559 VSD196559:VSE196559 WBZ196559:WCA196559 WLV196559:WLW196559 WVR196559:WVS196559 J262095:K262095 JF262095:JG262095 TB262095:TC262095 ACX262095:ACY262095 AMT262095:AMU262095 AWP262095:AWQ262095 BGL262095:BGM262095 BQH262095:BQI262095 CAD262095:CAE262095 CJZ262095:CKA262095 CTV262095:CTW262095 DDR262095:DDS262095 DNN262095:DNO262095 DXJ262095:DXK262095 EHF262095:EHG262095 ERB262095:ERC262095 FAX262095:FAY262095 FKT262095:FKU262095 FUP262095:FUQ262095 GEL262095:GEM262095 GOH262095:GOI262095 GYD262095:GYE262095 HHZ262095:HIA262095 HRV262095:HRW262095 IBR262095:IBS262095 ILN262095:ILO262095 IVJ262095:IVK262095 JFF262095:JFG262095 JPB262095:JPC262095 JYX262095:JYY262095 KIT262095:KIU262095 KSP262095:KSQ262095 LCL262095:LCM262095 LMH262095:LMI262095 LWD262095:LWE262095 MFZ262095:MGA262095 MPV262095:MPW262095 MZR262095:MZS262095 NJN262095:NJO262095 NTJ262095:NTK262095 ODF262095:ODG262095 ONB262095:ONC262095 OWX262095:OWY262095 PGT262095:PGU262095 PQP262095:PQQ262095 QAL262095:QAM262095 QKH262095:QKI262095 QUD262095:QUE262095 RDZ262095:REA262095 RNV262095:RNW262095 RXR262095:RXS262095 SHN262095:SHO262095 SRJ262095:SRK262095 TBF262095:TBG262095 TLB262095:TLC262095 TUX262095:TUY262095 UET262095:UEU262095 UOP262095:UOQ262095 UYL262095:UYM262095 VIH262095:VII262095 VSD262095:VSE262095 WBZ262095:WCA262095 WLV262095:WLW262095 WVR262095:WVS262095 J327631:K327631 JF327631:JG327631 TB327631:TC327631 ACX327631:ACY327631 AMT327631:AMU327631 AWP327631:AWQ327631 BGL327631:BGM327631 BQH327631:BQI327631 CAD327631:CAE327631 CJZ327631:CKA327631 CTV327631:CTW327631 DDR327631:DDS327631 DNN327631:DNO327631 DXJ327631:DXK327631 EHF327631:EHG327631 ERB327631:ERC327631 FAX327631:FAY327631 FKT327631:FKU327631 FUP327631:FUQ327631 GEL327631:GEM327631 GOH327631:GOI327631 GYD327631:GYE327631 HHZ327631:HIA327631 HRV327631:HRW327631 IBR327631:IBS327631 ILN327631:ILO327631 IVJ327631:IVK327631 JFF327631:JFG327631 JPB327631:JPC327631 JYX327631:JYY327631 KIT327631:KIU327631 KSP327631:KSQ327631 LCL327631:LCM327631 LMH327631:LMI327631 LWD327631:LWE327631 MFZ327631:MGA327631 MPV327631:MPW327631 MZR327631:MZS327631 NJN327631:NJO327631 NTJ327631:NTK327631 ODF327631:ODG327631 ONB327631:ONC327631 OWX327631:OWY327631 PGT327631:PGU327631 PQP327631:PQQ327631 QAL327631:QAM327631 QKH327631:QKI327631 QUD327631:QUE327631 RDZ327631:REA327631 RNV327631:RNW327631 RXR327631:RXS327631 SHN327631:SHO327631 SRJ327631:SRK327631 TBF327631:TBG327631 TLB327631:TLC327631 TUX327631:TUY327631 UET327631:UEU327631 UOP327631:UOQ327631 UYL327631:UYM327631 VIH327631:VII327631 VSD327631:VSE327631 WBZ327631:WCA327631 WLV327631:WLW327631 WVR327631:WVS327631 J393167:K393167 JF393167:JG393167 TB393167:TC393167 ACX393167:ACY393167 AMT393167:AMU393167 AWP393167:AWQ393167 BGL393167:BGM393167 BQH393167:BQI393167 CAD393167:CAE393167 CJZ393167:CKA393167 CTV393167:CTW393167 DDR393167:DDS393167 DNN393167:DNO393167 DXJ393167:DXK393167 EHF393167:EHG393167 ERB393167:ERC393167 FAX393167:FAY393167 FKT393167:FKU393167 FUP393167:FUQ393167 GEL393167:GEM393167 GOH393167:GOI393167 GYD393167:GYE393167 HHZ393167:HIA393167 HRV393167:HRW393167 IBR393167:IBS393167 ILN393167:ILO393167 IVJ393167:IVK393167 JFF393167:JFG393167 JPB393167:JPC393167 JYX393167:JYY393167 KIT393167:KIU393167 KSP393167:KSQ393167 LCL393167:LCM393167 LMH393167:LMI393167 LWD393167:LWE393167 MFZ393167:MGA393167 MPV393167:MPW393167 MZR393167:MZS393167 NJN393167:NJO393167 NTJ393167:NTK393167 ODF393167:ODG393167 ONB393167:ONC393167 OWX393167:OWY393167 PGT393167:PGU393167 PQP393167:PQQ393167 QAL393167:QAM393167 QKH393167:QKI393167 QUD393167:QUE393167 RDZ393167:REA393167 RNV393167:RNW393167 RXR393167:RXS393167 SHN393167:SHO393167 SRJ393167:SRK393167 TBF393167:TBG393167 TLB393167:TLC393167 TUX393167:TUY393167 UET393167:UEU393167 UOP393167:UOQ393167 UYL393167:UYM393167 VIH393167:VII393167 VSD393167:VSE393167 WBZ393167:WCA393167 WLV393167:WLW393167 WVR393167:WVS393167 J458703:K458703 JF458703:JG458703 TB458703:TC458703 ACX458703:ACY458703 AMT458703:AMU458703 AWP458703:AWQ458703 BGL458703:BGM458703 BQH458703:BQI458703 CAD458703:CAE458703 CJZ458703:CKA458703 CTV458703:CTW458703 DDR458703:DDS458703 DNN458703:DNO458703 DXJ458703:DXK458703 EHF458703:EHG458703 ERB458703:ERC458703 FAX458703:FAY458703 FKT458703:FKU458703 FUP458703:FUQ458703 GEL458703:GEM458703 GOH458703:GOI458703 GYD458703:GYE458703 HHZ458703:HIA458703 HRV458703:HRW458703 IBR458703:IBS458703 ILN458703:ILO458703 IVJ458703:IVK458703 JFF458703:JFG458703 JPB458703:JPC458703 JYX458703:JYY458703 KIT458703:KIU458703 KSP458703:KSQ458703 LCL458703:LCM458703 LMH458703:LMI458703 LWD458703:LWE458703 MFZ458703:MGA458703 MPV458703:MPW458703 MZR458703:MZS458703 NJN458703:NJO458703 NTJ458703:NTK458703 ODF458703:ODG458703 ONB458703:ONC458703 OWX458703:OWY458703 PGT458703:PGU458703 PQP458703:PQQ458703 QAL458703:QAM458703 QKH458703:QKI458703 QUD458703:QUE458703 RDZ458703:REA458703 RNV458703:RNW458703 RXR458703:RXS458703 SHN458703:SHO458703 SRJ458703:SRK458703 TBF458703:TBG458703 TLB458703:TLC458703 TUX458703:TUY458703 UET458703:UEU458703 UOP458703:UOQ458703 UYL458703:UYM458703 VIH458703:VII458703 VSD458703:VSE458703 WBZ458703:WCA458703 WLV458703:WLW458703 WVR458703:WVS458703 J524239:K524239 JF524239:JG524239 TB524239:TC524239 ACX524239:ACY524239 AMT524239:AMU524239 AWP524239:AWQ524239 BGL524239:BGM524239 BQH524239:BQI524239 CAD524239:CAE524239 CJZ524239:CKA524239 CTV524239:CTW524239 DDR524239:DDS524239 DNN524239:DNO524239 DXJ524239:DXK524239 EHF524239:EHG524239 ERB524239:ERC524239 FAX524239:FAY524239 FKT524239:FKU524239 FUP524239:FUQ524239 GEL524239:GEM524239 GOH524239:GOI524239 GYD524239:GYE524239 HHZ524239:HIA524239 HRV524239:HRW524239 IBR524239:IBS524239 ILN524239:ILO524239 IVJ524239:IVK524239 JFF524239:JFG524239 JPB524239:JPC524239 JYX524239:JYY524239 KIT524239:KIU524239 KSP524239:KSQ524239 LCL524239:LCM524239 LMH524239:LMI524239 LWD524239:LWE524239 MFZ524239:MGA524239 MPV524239:MPW524239 MZR524239:MZS524239 NJN524239:NJO524239 NTJ524239:NTK524239 ODF524239:ODG524239 ONB524239:ONC524239 OWX524239:OWY524239 PGT524239:PGU524239 PQP524239:PQQ524239 QAL524239:QAM524239 QKH524239:QKI524239 QUD524239:QUE524239 RDZ524239:REA524239 RNV524239:RNW524239 RXR524239:RXS524239 SHN524239:SHO524239 SRJ524239:SRK524239 TBF524239:TBG524239 TLB524239:TLC524239 TUX524239:TUY524239 UET524239:UEU524239 UOP524239:UOQ524239 UYL524239:UYM524239 VIH524239:VII524239 VSD524239:VSE524239 WBZ524239:WCA524239 WLV524239:WLW524239 WVR524239:WVS524239 J589775:K589775 JF589775:JG589775 TB589775:TC589775 ACX589775:ACY589775 AMT589775:AMU589775 AWP589775:AWQ589775 BGL589775:BGM589775 BQH589775:BQI589775 CAD589775:CAE589775 CJZ589775:CKA589775 CTV589775:CTW589775 DDR589775:DDS589775 DNN589775:DNO589775 DXJ589775:DXK589775 EHF589775:EHG589775 ERB589775:ERC589775 FAX589775:FAY589775 FKT589775:FKU589775 FUP589775:FUQ589775 GEL589775:GEM589775 GOH589775:GOI589775 GYD589775:GYE589775 HHZ589775:HIA589775 HRV589775:HRW589775 IBR589775:IBS589775 ILN589775:ILO589775 IVJ589775:IVK589775 JFF589775:JFG589775 JPB589775:JPC589775 JYX589775:JYY589775 KIT589775:KIU589775 KSP589775:KSQ589775 LCL589775:LCM589775 LMH589775:LMI589775 LWD589775:LWE589775 MFZ589775:MGA589775 MPV589775:MPW589775 MZR589775:MZS589775 NJN589775:NJO589775 NTJ589775:NTK589775 ODF589775:ODG589775 ONB589775:ONC589775 OWX589775:OWY589775 PGT589775:PGU589775 PQP589775:PQQ589775 QAL589775:QAM589775 QKH589775:QKI589775 QUD589775:QUE589775 RDZ589775:REA589775 RNV589775:RNW589775 RXR589775:RXS589775 SHN589775:SHO589775 SRJ589775:SRK589775 TBF589775:TBG589775 TLB589775:TLC589775 TUX589775:TUY589775 UET589775:UEU589775 UOP589775:UOQ589775 UYL589775:UYM589775 VIH589775:VII589775 VSD589775:VSE589775 WBZ589775:WCA589775 WLV589775:WLW589775 WVR589775:WVS589775 J655311:K655311 JF655311:JG655311 TB655311:TC655311 ACX655311:ACY655311 AMT655311:AMU655311 AWP655311:AWQ655311 BGL655311:BGM655311 BQH655311:BQI655311 CAD655311:CAE655311 CJZ655311:CKA655311 CTV655311:CTW655311 DDR655311:DDS655311 DNN655311:DNO655311 DXJ655311:DXK655311 EHF655311:EHG655311 ERB655311:ERC655311 FAX655311:FAY655311 FKT655311:FKU655311 FUP655311:FUQ655311 GEL655311:GEM655311 GOH655311:GOI655311 GYD655311:GYE655311 HHZ655311:HIA655311 HRV655311:HRW655311 IBR655311:IBS655311 ILN655311:ILO655311 IVJ655311:IVK655311 JFF655311:JFG655311 JPB655311:JPC655311 JYX655311:JYY655311 KIT655311:KIU655311 KSP655311:KSQ655311 LCL655311:LCM655311 LMH655311:LMI655311 LWD655311:LWE655311 MFZ655311:MGA655311 MPV655311:MPW655311 MZR655311:MZS655311 NJN655311:NJO655311 NTJ655311:NTK655311 ODF655311:ODG655311 ONB655311:ONC655311 OWX655311:OWY655311 PGT655311:PGU655311 PQP655311:PQQ655311 QAL655311:QAM655311 QKH655311:QKI655311 QUD655311:QUE655311 RDZ655311:REA655311 RNV655311:RNW655311 RXR655311:RXS655311 SHN655311:SHO655311 SRJ655311:SRK655311 TBF655311:TBG655311 TLB655311:TLC655311 TUX655311:TUY655311 UET655311:UEU655311 UOP655311:UOQ655311 UYL655311:UYM655311 VIH655311:VII655311 VSD655311:VSE655311 WBZ655311:WCA655311 WLV655311:WLW655311 WVR655311:WVS655311 J720847:K720847 JF720847:JG720847 TB720847:TC720847 ACX720847:ACY720847 AMT720847:AMU720847 AWP720847:AWQ720847 BGL720847:BGM720847 BQH720847:BQI720847 CAD720847:CAE720847 CJZ720847:CKA720847 CTV720847:CTW720847 DDR720847:DDS720847 DNN720847:DNO720847 DXJ720847:DXK720847 EHF720847:EHG720847 ERB720847:ERC720847 FAX720847:FAY720847 FKT720847:FKU720847 FUP720847:FUQ720847 GEL720847:GEM720847 GOH720847:GOI720847 GYD720847:GYE720847 HHZ720847:HIA720847 HRV720847:HRW720847 IBR720847:IBS720847 ILN720847:ILO720847 IVJ720847:IVK720847 JFF720847:JFG720847 JPB720847:JPC720847 JYX720847:JYY720847 KIT720847:KIU720847 KSP720847:KSQ720847 LCL720847:LCM720847 LMH720847:LMI720847 LWD720847:LWE720847 MFZ720847:MGA720847 MPV720847:MPW720847 MZR720847:MZS720847 NJN720847:NJO720847 NTJ720847:NTK720847 ODF720847:ODG720847 ONB720847:ONC720847 OWX720847:OWY720847 PGT720847:PGU720847 PQP720847:PQQ720847 QAL720847:QAM720847 QKH720847:QKI720847 QUD720847:QUE720847 RDZ720847:REA720847 RNV720847:RNW720847 RXR720847:RXS720847 SHN720847:SHO720847 SRJ720847:SRK720847 TBF720847:TBG720847 TLB720847:TLC720847 TUX720847:TUY720847 UET720847:UEU720847 UOP720847:UOQ720847 UYL720847:UYM720847 VIH720847:VII720847 VSD720847:VSE720847 WBZ720847:WCA720847 WLV720847:WLW720847 WVR720847:WVS720847 J786383:K786383 JF786383:JG786383 TB786383:TC786383 ACX786383:ACY786383 AMT786383:AMU786383 AWP786383:AWQ786383 BGL786383:BGM786383 BQH786383:BQI786383 CAD786383:CAE786383 CJZ786383:CKA786383 CTV786383:CTW786383 DDR786383:DDS786383 DNN786383:DNO786383 DXJ786383:DXK786383 EHF786383:EHG786383 ERB786383:ERC786383 FAX786383:FAY786383 FKT786383:FKU786383 FUP786383:FUQ786383 GEL786383:GEM786383 GOH786383:GOI786383 GYD786383:GYE786383 HHZ786383:HIA786383 HRV786383:HRW786383 IBR786383:IBS786383 ILN786383:ILO786383 IVJ786383:IVK786383 JFF786383:JFG786383 JPB786383:JPC786383 JYX786383:JYY786383 KIT786383:KIU786383 KSP786383:KSQ786383 LCL786383:LCM786383 LMH786383:LMI786383 LWD786383:LWE786383 MFZ786383:MGA786383 MPV786383:MPW786383 MZR786383:MZS786383 NJN786383:NJO786383 NTJ786383:NTK786383 ODF786383:ODG786383 ONB786383:ONC786383 OWX786383:OWY786383 PGT786383:PGU786383 PQP786383:PQQ786383 QAL786383:QAM786383 QKH786383:QKI786383 QUD786383:QUE786383 RDZ786383:REA786383 RNV786383:RNW786383 RXR786383:RXS786383 SHN786383:SHO786383 SRJ786383:SRK786383 TBF786383:TBG786383 TLB786383:TLC786383 TUX786383:TUY786383 UET786383:UEU786383 UOP786383:UOQ786383 UYL786383:UYM786383 VIH786383:VII786383 VSD786383:VSE786383 WBZ786383:WCA786383 WLV786383:WLW786383 WVR786383:WVS786383 J851919:K851919 JF851919:JG851919 TB851919:TC851919 ACX851919:ACY851919 AMT851919:AMU851919 AWP851919:AWQ851919 BGL851919:BGM851919 BQH851919:BQI851919 CAD851919:CAE851919 CJZ851919:CKA851919 CTV851919:CTW851919 DDR851919:DDS851919 DNN851919:DNO851919 DXJ851919:DXK851919 EHF851919:EHG851919 ERB851919:ERC851919 FAX851919:FAY851919 FKT851919:FKU851919 FUP851919:FUQ851919 GEL851919:GEM851919 GOH851919:GOI851919 GYD851919:GYE851919 HHZ851919:HIA851919 HRV851919:HRW851919 IBR851919:IBS851919 ILN851919:ILO851919 IVJ851919:IVK851919 JFF851919:JFG851919 JPB851919:JPC851919 JYX851919:JYY851919 KIT851919:KIU851919 KSP851919:KSQ851919 LCL851919:LCM851919 LMH851919:LMI851919 LWD851919:LWE851919 MFZ851919:MGA851919 MPV851919:MPW851919 MZR851919:MZS851919 NJN851919:NJO851919 NTJ851919:NTK851919 ODF851919:ODG851919 ONB851919:ONC851919 OWX851919:OWY851919 PGT851919:PGU851919 PQP851919:PQQ851919 QAL851919:QAM851919 QKH851919:QKI851919 QUD851919:QUE851919 RDZ851919:REA851919 RNV851919:RNW851919 RXR851919:RXS851919 SHN851919:SHO851919 SRJ851919:SRK851919 TBF851919:TBG851919 TLB851919:TLC851919 TUX851919:TUY851919 UET851919:UEU851919 UOP851919:UOQ851919 UYL851919:UYM851919 VIH851919:VII851919 VSD851919:VSE851919 WBZ851919:WCA851919 WLV851919:WLW851919 WVR851919:WVS851919 J917455:K917455 JF917455:JG917455 TB917455:TC917455 ACX917455:ACY917455 AMT917455:AMU917455 AWP917455:AWQ917455 BGL917455:BGM917455 BQH917455:BQI917455 CAD917455:CAE917455 CJZ917455:CKA917455 CTV917455:CTW917455 DDR917455:DDS917455 DNN917455:DNO917455 DXJ917455:DXK917455 EHF917455:EHG917455 ERB917455:ERC917455 FAX917455:FAY917455 FKT917455:FKU917455 FUP917455:FUQ917455 GEL917455:GEM917455 GOH917455:GOI917455 GYD917455:GYE917455 HHZ917455:HIA917455 HRV917455:HRW917455 IBR917455:IBS917455 ILN917455:ILO917455 IVJ917455:IVK917455 JFF917455:JFG917455 JPB917455:JPC917455 JYX917455:JYY917455 KIT917455:KIU917455 KSP917455:KSQ917455 LCL917455:LCM917455 LMH917455:LMI917455 LWD917455:LWE917455 MFZ917455:MGA917455 MPV917455:MPW917455 MZR917455:MZS917455 NJN917455:NJO917455 NTJ917455:NTK917455 ODF917455:ODG917455 ONB917455:ONC917455 OWX917455:OWY917455 PGT917455:PGU917455 PQP917455:PQQ917455 QAL917455:QAM917455 QKH917455:QKI917455 QUD917455:QUE917455 RDZ917455:REA917455 RNV917455:RNW917455 RXR917455:RXS917455 SHN917455:SHO917455 SRJ917455:SRK917455 TBF917455:TBG917455 TLB917455:TLC917455 TUX917455:TUY917455 UET917455:UEU917455 UOP917455:UOQ917455 UYL917455:UYM917455 VIH917455:VII917455 VSD917455:VSE917455 WBZ917455:WCA917455 WLV917455:WLW917455 WVR917455:WVS917455 J982991:K982991 JF982991:JG982991 TB982991:TC982991 ACX982991:ACY982991 AMT982991:AMU982991 AWP982991:AWQ982991 BGL982991:BGM982991 BQH982991:BQI982991 CAD982991:CAE982991 CJZ982991:CKA982991 CTV982991:CTW982991 DDR982991:DDS982991 DNN982991:DNO982991 DXJ982991:DXK982991 EHF982991:EHG982991 ERB982991:ERC982991 FAX982991:FAY982991 FKT982991:FKU982991 FUP982991:FUQ982991 GEL982991:GEM982991 GOH982991:GOI982991 GYD982991:GYE982991 HHZ982991:HIA982991 HRV982991:HRW982991 IBR982991:IBS982991 ILN982991:ILO982991 IVJ982991:IVK982991 JFF982991:JFG982991 JPB982991:JPC982991 JYX982991:JYY982991 KIT982991:KIU982991 KSP982991:KSQ982991 LCL982991:LCM982991 LMH982991:LMI982991 LWD982991:LWE982991 MFZ982991:MGA982991 MPV982991:MPW982991 MZR982991:MZS982991 NJN982991:NJO982991 NTJ982991:NTK982991 ODF982991:ODG982991 ONB982991:ONC982991 OWX982991:OWY982991 PGT982991:PGU982991 PQP982991:PQQ982991 QAL982991:QAM982991 QKH982991:QKI982991 QUD982991:QUE982991 RDZ982991:REA982991 RNV982991:RNW982991 RXR982991:RXS982991 SHN982991:SHO982991 SRJ982991:SRK982991 TBF982991:TBG982991 TLB982991:TLC982991 TUX982991:TUY982991 UET982991:UEU982991 UOP982991:UOQ982991 UYL982991:UYM982991 VIH982991:VII982991 VSD982991:VSE982991 WBZ982991:WCA982991 WLV982991:WLW982991 J16:K16">
      <formula1>#REF!</formula1>
    </dataValidation>
    <dataValidation type="list" allowBlank="1" showInputMessage="1" showErrorMessage="1" sqref="WVY982990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6 JM65486 TI65486 ADE65486 ANA65486 AWW65486 BGS65486 BQO65486 CAK65486 CKG65486 CUC65486 DDY65486 DNU65486 DXQ65486 EHM65486 ERI65486 FBE65486 FLA65486 FUW65486 GES65486 GOO65486 GYK65486 HIG65486 HSC65486 IBY65486 ILU65486 IVQ65486 JFM65486 JPI65486 JZE65486 KJA65486 KSW65486 LCS65486 LMO65486 LWK65486 MGG65486 MQC65486 MZY65486 NJU65486 NTQ65486 ODM65486 ONI65486 OXE65486 PHA65486 PQW65486 QAS65486 QKO65486 QUK65486 REG65486 ROC65486 RXY65486 SHU65486 SRQ65486 TBM65486 TLI65486 TVE65486 UFA65486 UOW65486 UYS65486 VIO65486 VSK65486 WCG65486 WMC65486 WVY65486 Q131022 JM131022 TI131022 ADE131022 ANA131022 AWW131022 BGS131022 BQO131022 CAK131022 CKG131022 CUC131022 DDY131022 DNU131022 DXQ131022 EHM131022 ERI131022 FBE131022 FLA131022 FUW131022 GES131022 GOO131022 GYK131022 HIG131022 HSC131022 IBY131022 ILU131022 IVQ131022 JFM131022 JPI131022 JZE131022 KJA131022 KSW131022 LCS131022 LMO131022 LWK131022 MGG131022 MQC131022 MZY131022 NJU131022 NTQ131022 ODM131022 ONI131022 OXE131022 PHA131022 PQW131022 QAS131022 QKO131022 QUK131022 REG131022 ROC131022 RXY131022 SHU131022 SRQ131022 TBM131022 TLI131022 TVE131022 UFA131022 UOW131022 UYS131022 VIO131022 VSK131022 WCG131022 WMC131022 WVY131022 Q196558 JM196558 TI196558 ADE196558 ANA196558 AWW196558 BGS196558 BQO196558 CAK196558 CKG196558 CUC196558 DDY196558 DNU196558 DXQ196558 EHM196558 ERI196558 FBE196558 FLA196558 FUW196558 GES196558 GOO196558 GYK196558 HIG196558 HSC196558 IBY196558 ILU196558 IVQ196558 JFM196558 JPI196558 JZE196558 KJA196558 KSW196558 LCS196558 LMO196558 LWK196558 MGG196558 MQC196558 MZY196558 NJU196558 NTQ196558 ODM196558 ONI196558 OXE196558 PHA196558 PQW196558 QAS196558 QKO196558 QUK196558 REG196558 ROC196558 RXY196558 SHU196558 SRQ196558 TBM196558 TLI196558 TVE196558 UFA196558 UOW196558 UYS196558 VIO196558 VSK196558 WCG196558 WMC196558 WVY196558 Q262094 JM262094 TI262094 ADE262094 ANA262094 AWW262094 BGS262094 BQO262094 CAK262094 CKG262094 CUC262094 DDY262094 DNU262094 DXQ262094 EHM262094 ERI262094 FBE262094 FLA262094 FUW262094 GES262094 GOO262094 GYK262094 HIG262094 HSC262094 IBY262094 ILU262094 IVQ262094 JFM262094 JPI262094 JZE262094 KJA262094 KSW262094 LCS262094 LMO262094 LWK262094 MGG262094 MQC262094 MZY262094 NJU262094 NTQ262094 ODM262094 ONI262094 OXE262094 PHA262094 PQW262094 QAS262094 QKO262094 QUK262094 REG262094 ROC262094 RXY262094 SHU262094 SRQ262094 TBM262094 TLI262094 TVE262094 UFA262094 UOW262094 UYS262094 VIO262094 VSK262094 WCG262094 WMC262094 WVY262094 Q327630 JM327630 TI327630 ADE327630 ANA327630 AWW327630 BGS327630 BQO327630 CAK327630 CKG327630 CUC327630 DDY327630 DNU327630 DXQ327630 EHM327630 ERI327630 FBE327630 FLA327630 FUW327630 GES327630 GOO327630 GYK327630 HIG327630 HSC327630 IBY327630 ILU327630 IVQ327630 JFM327630 JPI327630 JZE327630 KJA327630 KSW327630 LCS327630 LMO327630 LWK327630 MGG327630 MQC327630 MZY327630 NJU327630 NTQ327630 ODM327630 ONI327630 OXE327630 PHA327630 PQW327630 QAS327630 QKO327630 QUK327630 REG327630 ROC327630 RXY327630 SHU327630 SRQ327630 TBM327630 TLI327630 TVE327630 UFA327630 UOW327630 UYS327630 VIO327630 VSK327630 WCG327630 WMC327630 WVY327630 Q393166 JM393166 TI393166 ADE393166 ANA393166 AWW393166 BGS393166 BQO393166 CAK393166 CKG393166 CUC393166 DDY393166 DNU393166 DXQ393166 EHM393166 ERI393166 FBE393166 FLA393166 FUW393166 GES393166 GOO393166 GYK393166 HIG393166 HSC393166 IBY393166 ILU393166 IVQ393166 JFM393166 JPI393166 JZE393166 KJA393166 KSW393166 LCS393166 LMO393166 LWK393166 MGG393166 MQC393166 MZY393166 NJU393166 NTQ393166 ODM393166 ONI393166 OXE393166 PHA393166 PQW393166 QAS393166 QKO393166 QUK393166 REG393166 ROC393166 RXY393166 SHU393166 SRQ393166 TBM393166 TLI393166 TVE393166 UFA393166 UOW393166 UYS393166 VIO393166 VSK393166 WCG393166 WMC393166 WVY393166 Q458702 JM458702 TI458702 ADE458702 ANA458702 AWW458702 BGS458702 BQO458702 CAK458702 CKG458702 CUC458702 DDY458702 DNU458702 DXQ458702 EHM458702 ERI458702 FBE458702 FLA458702 FUW458702 GES458702 GOO458702 GYK458702 HIG458702 HSC458702 IBY458702 ILU458702 IVQ458702 JFM458702 JPI458702 JZE458702 KJA458702 KSW458702 LCS458702 LMO458702 LWK458702 MGG458702 MQC458702 MZY458702 NJU458702 NTQ458702 ODM458702 ONI458702 OXE458702 PHA458702 PQW458702 QAS458702 QKO458702 QUK458702 REG458702 ROC458702 RXY458702 SHU458702 SRQ458702 TBM458702 TLI458702 TVE458702 UFA458702 UOW458702 UYS458702 VIO458702 VSK458702 WCG458702 WMC458702 WVY458702 Q524238 JM524238 TI524238 ADE524238 ANA524238 AWW524238 BGS524238 BQO524238 CAK524238 CKG524238 CUC524238 DDY524238 DNU524238 DXQ524238 EHM524238 ERI524238 FBE524238 FLA524238 FUW524238 GES524238 GOO524238 GYK524238 HIG524238 HSC524238 IBY524238 ILU524238 IVQ524238 JFM524238 JPI524238 JZE524238 KJA524238 KSW524238 LCS524238 LMO524238 LWK524238 MGG524238 MQC524238 MZY524238 NJU524238 NTQ524238 ODM524238 ONI524238 OXE524238 PHA524238 PQW524238 QAS524238 QKO524238 QUK524238 REG524238 ROC524238 RXY524238 SHU524238 SRQ524238 TBM524238 TLI524238 TVE524238 UFA524238 UOW524238 UYS524238 VIO524238 VSK524238 WCG524238 WMC524238 WVY524238 Q589774 JM589774 TI589774 ADE589774 ANA589774 AWW589774 BGS589774 BQO589774 CAK589774 CKG589774 CUC589774 DDY589774 DNU589774 DXQ589774 EHM589774 ERI589774 FBE589774 FLA589774 FUW589774 GES589774 GOO589774 GYK589774 HIG589774 HSC589774 IBY589774 ILU589774 IVQ589774 JFM589774 JPI589774 JZE589774 KJA589774 KSW589774 LCS589774 LMO589774 LWK589774 MGG589774 MQC589774 MZY589774 NJU589774 NTQ589774 ODM589774 ONI589774 OXE589774 PHA589774 PQW589774 QAS589774 QKO589774 QUK589774 REG589774 ROC589774 RXY589774 SHU589774 SRQ589774 TBM589774 TLI589774 TVE589774 UFA589774 UOW589774 UYS589774 VIO589774 VSK589774 WCG589774 WMC589774 WVY589774 Q655310 JM655310 TI655310 ADE655310 ANA655310 AWW655310 BGS655310 BQO655310 CAK655310 CKG655310 CUC655310 DDY655310 DNU655310 DXQ655310 EHM655310 ERI655310 FBE655310 FLA655310 FUW655310 GES655310 GOO655310 GYK655310 HIG655310 HSC655310 IBY655310 ILU655310 IVQ655310 JFM655310 JPI655310 JZE655310 KJA655310 KSW655310 LCS655310 LMO655310 LWK655310 MGG655310 MQC655310 MZY655310 NJU655310 NTQ655310 ODM655310 ONI655310 OXE655310 PHA655310 PQW655310 QAS655310 QKO655310 QUK655310 REG655310 ROC655310 RXY655310 SHU655310 SRQ655310 TBM655310 TLI655310 TVE655310 UFA655310 UOW655310 UYS655310 VIO655310 VSK655310 WCG655310 WMC655310 WVY655310 Q720846 JM720846 TI720846 ADE720846 ANA720846 AWW720846 BGS720846 BQO720846 CAK720846 CKG720846 CUC720846 DDY720846 DNU720846 DXQ720846 EHM720846 ERI720846 FBE720846 FLA720846 FUW720846 GES720846 GOO720846 GYK720846 HIG720846 HSC720846 IBY720846 ILU720846 IVQ720846 JFM720846 JPI720846 JZE720846 KJA720846 KSW720846 LCS720846 LMO720846 LWK720846 MGG720846 MQC720846 MZY720846 NJU720846 NTQ720846 ODM720846 ONI720846 OXE720846 PHA720846 PQW720846 QAS720846 QKO720846 QUK720846 REG720846 ROC720846 RXY720846 SHU720846 SRQ720846 TBM720846 TLI720846 TVE720846 UFA720846 UOW720846 UYS720846 VIO720846 VSK720846 WCG720846 WMC720846 WVY720846 Q786382 JM786382 TI786382 ADE786382 ANA786382 AWW786382 BGS786382 BQO786382 CAK786382 CKG786382 CUC786382 DDY786382 DNU786382 DXQ786382 EHM786382 ERI786382 FBE786382 FLA786382 FUW786382 GES786382 GOO786382 GYK786382 HIG786382 HSC786382 IBY786382 ILU786382 IVQ786382 JFM786382 JPI786382 JZE786382 KJA786382 KSW786382 LCS786382 LMO786382 LWK786382 MGG786382 MQC786382 MZY786382 NJU786382 NTQ786382 ODM786382 ONI786382 OXE786382 PHA786382 PQW786382 QAS786382 QKO786382 QUK786382 REG786382 ROC786382 RXY786382 SHU786382 SRQ786382 TBM786382 TLI786382 TVE786382 UFA786382 UOW786382 UYS786382 VIO786382 VSK786382 WCG786382 WMC786382 WVY786382 Q851918 JM851918 TI851918 ADE851918 ANA851918 AWW851918 BGS851918 BQO851918 CAK851918 CKG851918 CUC851918 DDY851918 DNU851918 DXQ851918 EHM851918 ERI851918 FBE851918 FLA851918 FUW851918 GES851918 GOO851918 GYK851918 HIG851918 HSC851918 IBY851918 ILU851918 IVQ851918 JFM851918 JPI851918 JZE851918 KJA851918 KSW851918 LCS851918 LMO851918 LWK851918 MGG851918 MQC851918 MZY851918 NJU851918 NTQ851918 ODM851918 ONI851918 OXE851918 PHA851918 PQW851918 QAS851918 QKO851918 QUK851918 REG851918 ROC851918 RXY851918 SHU851918 SRQ851918 TBM851918 TLI851918 TVE851918 UFA851918 UOW851918 UYS851918 VIO851918 VSK851918 WCG851918 WMC851918 WVY851918 Q917454 JM917454 TI917454 ADE917454 ANA917454 AWW917454 BGS917454 BQO917454 CAK917454 CKG917454 CUC917454 DDY917454 DNU917454 DXQ917454 EHM917454 ERI917454 FBE917454 FLA917454 FUW917454 GES917454 GOO917454 GYK917454 HIG917454 HSC917454 IBY917454 ILU917454 IVQ917454 JFM917454 JPI917454 JZE917454 KJA917454 KSW917454 LCS917454 LMO917454 LWK917454 MGG917454 MQC917454 MZY917454 NJU917454 NTQ917454 ODM917454 ONI917454 OXE917454 PHA917454 PQW917454 QAS917454 QKO917454 QUK917454 REG917454 ROC917454 RXY917454 SHU917454 SRQ917454 TBM917454 TLI917454 TVE917454 UFA917454 UOW917454 UYS917454 VIO917454 VSK917454 WCG917454 WMC917454 WVY917454 Q982990 JM982990 TI982990 ADE982990 ANA982990 AWW982990 BGS982990 BQO982990 CAK982990 CKG982990 CUC982990 DDY982990 DNU982990 DXQ982990 EHM982990 ERI982990 FBE982990 FLA982990 FUW982990 GES982990 GOO982990 GYK982990 HIG982990 HSC982990 IBY982990 ILU982990 IVQ982990 JFM982990 JPI982990 JZE982990 KJA982990 KSW982990 LCS982990 LMO982990 LWK982990 MGG982990 MQC982990 MZY982990 NJU982990 NTQ982990 ODM982990 ONI982990 OXE982990 PHA982990 PQW982990 QAS982990 QKO982990 QUK982990 REG982990 ROC982990 RXY982990 SHU982990 SRQ982990 TBM982990 TLI982990 TVE982990 UFA982990 UOW982990 UYS982990 VIO982990 VSK982990 WCG982990 WMC982990 Q15">
      <formula1>#REF!</formula1>
    </dataValidation>
    <dataValidation type="list" allowBlank="1" showInputMessage="1" showErrorMessage="1" sqref="WVL982994:WVN982994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90:F65490 IZ65490:JB65490 SV65490:SX65490 ACR65490:ACT65490 AMN65490:AMP65490 AWJ65490:AWL65490 BGF65490:BGH65490 BQB65490:BQD65490 BZX65490:BZZ65490 CJT65490:CJV65490 CTP65490:CTR65490 DDL65490:DDN65490 DNH65490:DNJ65490 DXD65490:DXF65490 EGZ65490:EHB65490 EQV65490:EQX65490 FAR65490:FAT65490 FKN65490:FKP65490 FUJ65490:FUL65490 GEF65490:GEH65490 GOB65490:GOD65490 GXX65490:GXZ65490 HHT65490:HHV65490 HRP65490:HRR65490 IBL65490:IBN65490 ILH65490:ILJ65490 IVD65490:IVF65490 JEZ65490:JFB65490 JOV65490:JOX65490 JYR65490:JYT65490 KIN65490:KIP65490 KSJ65490:KSL65490 LCF65490:LCH65490 LMB65490:LMD65490 LVX65490:LVZ65490 MFT65490:MFV65490 MPP65490:MPR65490 MZL65490:MZN65490 NJH65490:NJJ65490 NTD65490:NTF65490 OCZ65490:ODB65490 OMV65490:OMX65490 OWR65490:OWT65490 PGN65490:PGP65490 PQJ65490:PQL65490 QAF65490:QAH65490 QKB65490:QKD65490 QTX65490:QTZ65490 RDT65490:RDV65490 RNP65490:RNR65490 RXL65490:RXN65490 SHH65490:SHJ65490 SRD65490:SRF65490 TAZ65490:TBB65490 TKV65490:TKX65490 TUR65490:TUT65490 UEN65490:UEP65490 UOJ65490:UOL65490 UYF65490:UYH65490 VIB65490:VID65490 VRX65490:VRZ65490 WBT65490:WBV65490 WLP65490:WLR65490 WVL65490:WVN65490 D131026:F131026 IZ131026:JB131026 SV131026:SX131026 ACR131026:ACT131026 AMN131026:AMP131026 AWJ131026:AWL131026 BGF131026:BGH131026 BQB131026:BQD131026 BZX131026:BZZ131026 CJT131026:CJV131026 CTP131026:CTR131026 DDL131026:DDN131026 DNH131026:DNJ131026 DXD131026:DXF131026 EGZ131026:EHB131026 EQV131026:EQX131026 FAR131026:FAT131026 FKN131026:FKP131026 FUJ131026:FUL131026 GEF131026:GEH131026 GOB131026:GOD131026 GXX131026:GXZ131026 HHT131026:HHV131026 HRP131026:HRR131026 IBL131026:IBN131026 ILH131026:ILJ131026 IVD131026:IVF131026 JEZ131026:JFB131026 JOV131026:JOX131026 JYR131026:JYT131026 KIN131026:KIP131026 KSJ131026:KSL131026 LCF131026:LCH131026 LMB131026:LMD131026 LVX131026:LVZ131026 MFT131026:MFV131026 MPP131026:MPR131026 MZL131026:MZN131026 NJH131026:NJJ131026 NTD131026:NTF131026 OCZ131026:ODB131026 OMV131026:OMX131026 OWR131026:OWT131026 PGN131026:PGP131026 PQJ131026:PQL131026 QAF131026:QAH131026 QKB131026:QKD131026 QTX131026:QTZ131026 RDT131026:RDV131026 RNP131026:RNR131026 RXL131026:RXN131026 SHH131026:SHJ131026 SRD131026:SRF131026 TAZ131026:TBB131026 TKV131026:TKX131026 TUR131026:TUT131026 UEN131026:UEP131026 UOJ131026:UOL131026 UYF131026:UYH131026 VIB131026:VID131026 VRX131026:VRZ131026 WBT131026:WBV131026 WLP131026:WLR131026 WVL131026:WVN131026 D196562:F196562 IZ196562:JB196562 SV196562:SX196562 ACR196562:ACT196562 AMN196562:AMP196562 AWJ196562:AWL196562 BGF196562:BGH196562 BQB196562:BQD196562 BZX196562:BZZ196562 CJT196562:CJV196562 CTP196562:CTR196562 DDL196562:DDN196562 DNH196562:DNJ196562 DXD196562:DXF196562 EGZ196562:EHB196562 EQV196562:EQX196562 FAR196562:FAT196562 FKN196562:FKP196562 FUJ196562:FUL196562 GEF196562:GEH196562 GOB196562:GOD196562 GXX196562:GXZ196562 HHT196562:HHV196562 HRP196562:HRR196562 IBL196562:IBN196562 ILH196562:ILJ196562 IVD196562:IVF196562 JEZ196562:JFB196562 JOV196562:JOX196562 JYR196562:JYT196562 KIN196562:KIP196562 KSJ196562:KSL196562 LCF196562:LCH196562 LMB196562:LMD196562 LVX196562:LVZ196562 MFT196562:MFV196562 MPP196562:MPR196562 MZL196562:MZN196562 NJH196562:NJJ196562 NTD196562:NTF196562 OCZ196562:ODB196562 OMV196562:OMX196562 OWR196562:OWT196562 PGN196562:PGP196562 PQJ196562:PQL196562 QAF196562:QAH196562 QKB196562:QKD196562 QTX196562:QTZ196562 RDT196562:RDV196562 RNP196562:RNR196562 RXL196562:RXN196562 SHH196562:SHJ196562 SRD196562:SRF196562 TAZ196562:TBB196562 TKV196562:TKX196562 TUR196562:TUT196562 UEN196562:UEP196562 UOJ196562:UOL196562 UYF196562:UYH196562 VIB196562:VID196562 VRX196562:VRZ196562 WBT196562:WBV196562 WLP196562:WLR196562 WVL196562:WVN196562 D262098:F262098 IZ262098:JB262098 SV262098:SX262098 ACR262098:ACT262098 AMN262098:AMP262098 AWJ262098:AWL262098 BGF262098:BGH262098 BQB262098:BQD262098 BZX262098:BZZ262098 CJT262098:CJV262098 CTP262098:CTR262098 DDL262098:DDN262098 DNH262098:DNJ262098 DXD262098:DXF262098 EGZ262098:EHB262098 EQV262098:EQX262098 FAR262098:FAT262098 FKN262098:FKP262098 FUJ262098:FUL262098 GEF262098:GEH262098 GOB262098:GOD262098 GXX262098:GXZ262098 HHT262098:HHV262098 HRP262098:HRR262098 IBL262098:IBN262098 ILH262098:ILJ262098 IVD262098:IVF262098 JEZ262098:JFB262098 JOV262098:JOX262098 JYR262098:JYT262098 KIN262098:KIP262098 KSJ262098:KSL262098 LCF262098:LCH262098 LMB262098:LMD262098 LVX262098:LVZ262098 MFT262098:MFV262098 MPP262098:MPR262098 MZL262098:MZN262098 NJH262098:NJJ262098 NTD262098:NTF262098 OCZ262098:ODB262098 OMV262098:OMX262098 OWR262098:OWT262098 PGN262098:PGP262098 PQJ262098:PQL262098 QAF262098:QAH262098 QKB262098:QKD262098 QTX262098:QTZ262098 RDT262098:RDV262098 RNP262098:RNR262098 RXL262098:RXN262098 SHH262098:SHJ262098 SRD262098:SRF262098 TAZ262098:TBB262098 TKV262098:TKX262098 TUR262098:TUT262098 UEN262098:UEP262098 UOJ262098:UOL262098 UYF262098:UYH262098 VIB262098:VID262098 VRX262098:VRZ262098 WBT262098:WBV262098 WLP262098:WLR262098 WVL262098:WVN262098 D327634:F327634 IZ327634:JB327634 SV327634:SX327634 ACR327634:ACT327634 AMN327634:AMP327634 AWJ327634:AWL327634 BGF327634:BGH327634 BQB327634:BQD327634 BZX327634:BZZ327634 CJT327634:CJV327634 CTP327634:CTR327634 DDL327634:DDN327634 DNH327634:DNJ327634 DXD327634:DXF327634 EGZ327634:EHB327634 EQV327634:EQX327634 FAR327634:FAT327634 FKN327634:FKP327634 FUJ327634:FUL327634 GEF327634:GEH327634 GOB327634:GOD327634 GXX327634:GXZ327634 HHT327634:HHV327634 HRP327634:HRR327634 IBL327634:IBN327634 ILH327634:ILJ327634 IVD327634:IVF327634 JEZ327634:JFB327634 JOV327634:JOX327634 JYR327634:JYT327634 KIN327634:KIP327634 KSJ327634:KSL327634 LCF327634:LCH327634 LMB327634:LMD327634 LVX327634:LVZ327634 MFT327634:MFV327634 MPP327634:MPR327634 MZL327634:MZN327634 NJH327634:NJJ327634 NTD327634:NTF327634 OCZ327634:ODB327634 OMV327634:OMX327634 OWR327634:OWT327634 PGN327634:PGP327634 PQJ327634:PQL327634 QAF327634:QAH327634 QKB327634:QKD327634 QTX327634:QTZ327634 RDT327634:RDV327634 RNP327634:RNR327634 RXL327634:RXN327634 SHH327634:SHJ327634 SRD327634:SRF327634 TAZ327634:TBB327634 TKV327634:TKX327634 TUR327634:TUT327634 UEN327634:UEP327634 UOJ327634:UOL327634 UYF327634:UYH327634 VIB327634:VID327634 VRX327634:VRZ327634 WBT327634:WBV327634 WLP327634:WLR327634 WVL327634:WVN327634 D393170:F393170 IZ393170:JB393170 SV393170:SX393170 ACR393170:ACT393170 AMN393170:AMP393170 AWJ393170:AWL393170 BGF393170:BGH393170 BQB393170:BQD393170 BZX393170:BZZ393170 CJT393170:CJV393170 CTP393170:CTR393170 DDL393170:DDN393170 DNH393170:DNJ393170 DXD393170:DXF393170 EGZ393170:EHB393170 EQV393170:EQX393170 FAR393170:FAT393170 FKN393170:FKP393170 FUJ393170:FUL393170 GEF393170:GEH393170 GOB393170:GOD393170 GXX393170:GXZ393170 HHT393170:HHV393170 HRP393170:HRR393170 IBL393170:IBN393170 ILH393170:ILJ393170 IVD393170:IVF393170 JEZ393170:JFB393170 JOV393170:JOX393170 JYR393170:JYT393170 KIN393170:KIP393170 KSJ393170:KSL393170 LCF393170:LCH393170 LMB393170:LMD393170 LVX393170:LVZ393170 MFT393170:MFV393170 MPP393170:MPR393170 MZL393170:MZN393170 NJH393170:NJJ393170 NTD393170:NTF393170 OCZ393170:ODB393170 OMV393170:OMX393170 OWR393170:OWT393170 PGN393170:PGP393170 PQJ393170:PQL393170 QAF393170:QAH393170 QKB393170:QKD393170 QTX393170:QTZ393170 RDT393170:RDV393170 RNP393170:RNR393170 RXL393170:RXN393170 SHH393170:SHJ393170 SRD393170:SRF393170 TAZ393170:TBB393170 TKV393170:TKX393170 TUR393170:TUT393170 UEN393170:UEP393170 UOJ393170:UOL393170 UYF393170:UYH393170 VIB393170:VID393170 VRX393170:VRZ393170 WBT393170:WBV393170 WLP393170:WLR393170 WVL393170:WVN393170 D458706:F458706 IZ458706:JB458706 SV458706:SX458706 ACR458706:ACT458706 AMN458706:AMP458706 AWJ458706:AWL458706 BGF458706:BGH458706 BQB458706:BQD458706 BZX458706:BZZ458706 CJT458706:CJV458706 CTP458706:CTR458706 DDL458706:DDN458706 DNH458706:DNJ458706 DXD458706:DXF458706 EGZ458706:EHB458706 EQV458706:EQX458706 FAR458706:FAT458706 FKN458706:FKP458706 FUJ458706:FUL458706 GEF458706:GEH458706 GOB458706:GOD458706 GXX458706:GXZ458706 HHT458706:HHV458706 HRP458706:HRR458706 IBL458706:IBN458706 ILH458706:ILJ458706 IVD458706:IVF458706 JEZ458706:JFB458706 JOV458706:JOX458706 JYR458706:JYT458706 KIN458706:KIP458706 KSJ458706:KSL458706 LCF458706:LCH458706 LMB458706:LMD458706 LVX458706:LVZ458706 MFT458706:MFV458706 MPP458706:MPR458706 MZL458706:MZN458706 NJH458706:NJJ458706 NTD458706:NTF458706 OCZ458706:ODB458706 OMV458706:OMX458706 OWR458706:OWT458706 PGN458706:PGP458706 PQJ458706:PQL458706 QAF458706:QAH458706 QKB458706:QKD458706 QTX458706:QTZ458706 RDT458706:RDV458706 RNP458706:RNR458706 RXL458706:RXN458706 SHH458706:SHJ458706 SRD458706:SRF458706 TAZ458706:TBB458706 TKV458706:TKX458706 TUR458706:TUT458706 UEN458706:UEP458706 UOJ458706:UOL458706 UYF458706:UYH458706 VIB458706:VID458706 VRX458706:VRZ458706 WBT458706:WBV458706 WLP458706:WLR458706 WVL458706:WVN458706 D524242:F524242 IZ524242:JB524242 SV524242:SX524242 ACR524242:ACT524242 AMN524242:AMP524242 AWJ524242:AWL524242 BGF524242:BGH524242 BQB524242:BQD524242 BZX524242:BZZ524242 CJT524242:CJV524242 CTP524242:CTR524242 DDL524242:DDN524242 DNH524242:DNJ524242 DXD524242:DXF524242 EGZ524242:EHB524242 EQV524242:EQX524242 FAR524242:FAT524242 FKN524242:FKP524242 FUJ524242:FUL524242 GEF524242:GEH524242 GOB524242:GOD524242 GXX524242:GXZ524242 HHT524242:HHV524242 HRP524242:HRR524242 IBL524242:IBN524242 ILH524242:ILJ524242 IVD524242:IVF524242 JEZ524242:JFB524242 JOV524242:JOX524242 JYR524242:JYT524242 KIN524242:KIP524242 KSJ524242:KSL524242 LCF524242:LCH524242 LMB524242:LMD524242 LVX524242:LVZ524242 MFT524242:MFV524242 MPP524242:MPR524242 MZL524242:MZN524242 NJH524242:NJJ524242 NTD524242:NTF524242 OCZ524242:ODB524242 OMV524242:OMX524242 OWR524242:OWT524242 PGN524242:PGP524242 PQJ524242:PQL524242 QAF524242:QAH524242 QKB524242:QKD524242 QTX524242:QTZ524242 RDT524242:RDV524242 RNP524242:RNR524242 RXL524242:RXN524242 SHH524242:SHJ524242 SRD524242:SRF524242 TAZ524242:TBB524242 TKV524242:TKX524242 TUR524242:TUT524242 UEN524242:UEP524242 UOJ524242:UOL524242 UYF524242:UYH524242 VIB524242:VID524242 VRX524242:VRZ524242 WBT524242:WBV524242 WLP524242:WLR524242 WVL524242:WVN524242 D589778:F589778 IZ589778:JB589778 SV589778:SX589778 ACR589778:ACT589778 AMN589778:AMP589778 AWJ589778:AWL589778 BGF589778:BGH589778 BQB589778:BQD589778 BZX589778:BZZ589778 CJT589778:CJV589778 CTP589778:CTR589778 DDL589778:DDN589778 DNH589778:DNJ589778 DXD589778:DXF589778 EGZ589778:EHB589778 EQV589778:EQX589778 FAR589778:FAT589778 FKN589778:FKP589778 FUJ589778:FUL589778 GEF589778:GEH589778 GOB589778:GOD589778 GXX589778:GXZ589778 HHT589778:HHV589778 HRP589778:HRR589778 IBL589778:IBN589778 ILH589778:ILJ589778 IVD589778:IVF589778 JEZ589778:JFB589778 JOV589778:JOX589778 JYR589778:JYT589778 KIN589778:KIP589778 KSJ589778:KSL589778 LCF589778:LCH589778 LMB589778:LMD589778 LVX589778:LVZ589778 MFT589778:MFV589778 MPP589778:MPR589778 MZL589778:MZN589778 NJH589778:NJJ589778 NTD589778:NTF589778 OCZ589778:ODB589778 OMV589778:OMX589778 OWR589778:OWT589778 PGN589778:PGP589778 PQJ589778:PQL589778 QAF589778:QAH589778 QKB589778:QKD589778 QTX589778:QTZ589778 RDT589778:RDV589778 RNP589778:RNR589778 RXL589778:RXN589778 SHH589778:SHJ589778 SRD589778:SRF589778 TAZ589778:TBB589778 TKV589778:TKX589778 TUR589778:TUT589778 UEN589778:UEP589778 UOJ589778:UOL589778 UYF589778:UYH589778 VIB589778:VID589778 VRX589778:VRZ589778 WBT589778:WBV589778 WLP589778:WLR589778 WVL589778:WVN589778 D655314:F655314 IZ655314:JB655314 SV655314:SX655314 ACR655314:ACT655314 AMN655314:AMP655314 AWJ655314:AWL655314 BGF655314:BGH655314 BQB655314:BQD655314 BZX655314:BZZ655314 CJT655314:CJV655314 CTP655314:CTR655314 DDL655314:DDN655314 DNH655314:DNJ655314 DXD655314:DXF655314 EGZ655314:EHB655314 EQV655314:EQX655314 FAR655314:FAT655314 FKN655314:FKP655314 FUJ655314:FUL655314 GEF655314:GEH655314 GOB655314:GOD655314 GXX655314:GXZ655314 HHT655314:HHV655314 HRP655314:HRR655314 IBL655314:IBN655314 ILH655314:ILJ655314 IVD655314:IVF655314 JEZ655314:JFB655314 JOV655314:JOX655314 JYR655314:JYT655314 KIN655314:KIP655314 KSJ655314:KSL655314 LCF655314:LCH655314 LMB655314:LMD655314 LVX655314:LVZ655314 MFT655314:MFV655314 MPP655314:MPR655314 MZL655314:MZN655314 NJH655314:NJJ655314 NTD655314:NTF655314 OCZ655314:ODB655314 OMV655314:OMX655314 OWR655314:OWT655314 PGN655314:PGP655314 PQJ655314:PQL655314 QAF655314:QAH655314 QKB655314:QKD655314 QTX655314:QTZ655314 RDT655314:RDV655314 RNP655314:RNR655314 RXL655314:RXN655314 SHH655314:SHJ655314 SRD655314:SRF655314 TAZ655314:TBB655314 TKV655314:TKX655314 TUR655314:TUT655314 UEN655314:UEP655314 UOJ655314:UOL655314 UYF655314:UYH655314 VIB655314:VID655314 VRX655314:VRZ655314 WBT655314:WBV655314 WLP655314:WLR655314 WVL655314:WVN655314 D720850:F720850 IZ720850:JB720850 SV720850:SX720850 ACR720850:ACT720850 AMN720850:AMP720850 AWJ720850:AWL720850 BGF720850:BGH720850 BQB720850:BQD720850 BZX720850:BZZ720850 CJT720850:CJV720850 CTP720850:CTR720850 DDL720850:DDN720850 DNH720850:DNJ720850 DXD720850:DXF720850 EGZ720850:EHB720850 EQV720850:EQX720850 FAR720850:FAT720850 FKN720850:FKP720850 FUJ720850:FUL720850 GEF720850:GEH720850 GOB720850:GOD720850 GXX720850:GXZ720850 HHT720850:HHV720850 HRP720850:HRR720850 IBL720850:IBN720850 ILH720850:ILJ720850 IVD720850:IVF720850 JEZ720850:JFB720850 JOV720850:JOX720850 JYR720850:JYT720850 KIN720850:KIP720850 KSJ720850:KSL720850 LCF720850:LCH720850 LMB720850:LMD720850 LVX720850:LVZ720850 MFT720850:MFV720850 MPP720850:MPR720850 MZL720850:MZN720850 NJH720850:NJJ720850 NTD720850:NTF720850 OCZ720850:ODB720850 OMV720850:OMX720850 OWR720850:OWT720850 PGN720850:PGP720850 PQJ720850:PQL720850 QAF720850:QAH720850 QKB720850:QKD720850 QTX720850:QTZ720850 RDT720850:RDV720850 RNP720850:RNR720850 RXL720850:RXN720850 SHH720850:SHJ720850 SRD720850:SRF720850 TAZ720850:TBB720850 TKV720850:TKX720850 TUR720850:TUT720850 UEN720850:UEP720850 UOJ720850:UOL720850 UYF720850:UYH720850 VIB720850:VID720850 VRX720850:VRZ720850 WBT720850:WBV720850 WLP720850:WLR720850 WVL720850:WVN720850 D786386:F786386 IZ786386:JB786386 SV786386:SX786386 ACR786386:ACT786386 AMN786386:AMP786386 AWJ786386:AWL786386 BGF786386:BGH786386 BQB786386:BQD786386 BZX786386:BZZ786386 CJT786386:CJV786386 CTP786386:CTR786386 DDL786386:DDN786386 DNH786386:DNJ786386 DXD786386:DXF786386 EGZ786386:EHB786386 EQV786386:EQX786386 FAR786386:FAT786386 FKN786386:FKP786386 FUJ786386:FUL786386 GEF786386:GEH786386 GOB786386:GOD786386 GXX786386:GXZ786386 HHT786386:HHV786386 HRP786386:HRR786386 IBL786386:IBN786386 ILH786386:ILJ786386 IVD786386:IVF786386 JEZ786386:JFB786386 JOV786386:JOX786386 JYR786386:JYT786386 KIN786386:KIP786386 KSJ786386:KSL786386 LCF786386:LCH786386 LMB786386:LMD786386 LVX786386:LVZ786386 MFT786386:MFV786386 MPP786386:MPR786386 MZL786386:MZN786386 NJH786386:NJJ786386 NTD786386:NTF786386 OCZ786386:ODB786386 OMV786386:OMX786386 OWR786386:OWT786386 PGN786386:PGP786386 PQJ786386:PQL786386 QAF786386:QAH786386 QKB786386:QKD786386 QTX786386:QTZ786386 RDT786386:RDV786386 RNP786386:RNR786386 RXL786386:RXN786386 SHH786386:SHJ786386 SRD786386:SRF786386 TAZ786386:TBB786386 TKV786386:TKX786386 TUR786386:TUT786386 UEN786386:UEP786386 UOJ786386:UOL786386 UYF786386:UYH786386 VIB786386:VID786386 VRX786386:VRZ786386 WBT786386:WBV786386 WLP786386:WLR786386 WVL786386:WVN786386 D851922:F851922 IZ851922:JB851922 SV851922:SX851922 ACR851922:ACT851922 AMN851922:AMP851922 AWJ851922:AWL851922 BGF851922:BGH851922 BQB851922:BQD851922 BZX851922:BZZ851922 CJT851922:CJV851922 CTP851922:CTR851922 DDL851922:DDN851922 DNH851922:DNJ851922 DXD851922:DXF851922 EGZ851922:EHB851922 EQV851922:EQX851922 FAR851922:FAT851922 FKN851922:FKP851922 FUJ851922:FUL851922 GEF851922:GEH851922 GOB851922:GOD851922 GXX851922:GXZ851922 HHT851922:HHV851922 HRP851922:HRR851922 IBL851922:IBN851922 ILH851922:ILJ851922 IVD851922:IVF851922 JEZ851922:JFB851922 JOV851922:JOX851922 JYR851922:JYT851922 KIN851922:KIP851922 KSJ851922:KSL851922 LCF851922:LCH851922 LMB851922:LMD851922 LVX851922:LVZ851922 MFT851922:MFV851922 MPP851922:MPR851922 MZL851922:MZN851922 NJH851922:NJJ851922 NTD851922:NTF851922 OCZ851922:ODB851922 OMV851922:OMX851922 OWR851922:OWT851922 PGN851922:PGP851922 PQJ851922:PQL851922 QAF851922:QAH851922 QKB851922:QKD851922 QTX851922:QTZ851922 RDT851922:RDV851922 RNP851922:RNR851922 RXL851922:RXN851922 SHH851922:SHJ851922 SRD851922:SRF851922 TAZ851922:TBB851922 TKV851922:TKX851922 TUR851922:TUT851922 UEN851922:UEP851922 UOJ851922:UOL851922 UYF851922:UYH851922 VIB851922:VID851922 VRX851922:VRZ851922 WBT851922:WBV851922 WLP851922:WLR851922 WVL851922:WVN851922 D917458:F917458 IZ917458:JB917458 SV917458:SX917458 ACR917458:ACT917458 AMN917458:AMP917458 AWJ917458:AWL917458 BGF917458:BGH917458 BQB917458:BQD917458 BZX917458:BZZ917458 CJT917458:CJV917458 CTP917458:CTR917458 DDL917458:DDN917458 DNH917458:DNJ917458 DXD917458:DXF917458 EGZ917458:EHB917458 EQV917458:EQX917458 FAR917458:FAT917458 FKN917458:FKP917458 FUJ917458:FUL917458 GEF917458:GEH917458 GOB917458:GOD917458 GXX917458:GXZ917458 HHT917458:HHV917458 HRP917458:HRR917458 IBL917458:IBN917458 ILH917458:ILJ917458 IVD917458:IVF917458 JEZ917458:JFB917458 JOV917458:JOX917458 JYR917458:JYT917458 KIN917458:KIP917458 KSJ917458:KSL917458 LCF917458:LCH917458 LMB917458:LMD917458 LVX917458:LVZ917458 MFT917458:MFV917458 MPP917458:MPR917458 MZL917458:MZN917458 NJH917458:NJJ917458 NTD917458:NTF917458 OCZ917458:ODB917458 OMV917458:OMX917458 OWR917458:OWT917458 PGN917458:PGP917458 PQJ917458:PQL917458 QAF917458:QAH917458 QKB917458:QKD917458 QTX917458:QTZ917458 RDT917458:RDV917458 RNP917458:RNR917458 RXL917458:RXN917458 SHH917458:SHJ917458 SRD917458:SRF917458 TAZ917458:TBB917458 TKV917458:TKX917458 TUR917458:TUT917458 UEN917458:UEP917458 UOJ917458:UOL917458 UYF917458:UYH917458 VIB917458:VID917458 VRX917458:VRZ917458 WBT917458:WBV917458 WLP917458:WLR917458 WVL917458:WVN917458 D982994:F982994 IZ982994:JB982994 SV982994:SX982994 ACR982994:ACT982994 AMN982994:AMP982994 AWJ982994:AWL982994 BGF982994:BGH982994 BQB982994:BQD982994 BZX982994:BZZ982994 CJT982994:CJV982994 CTP982994:CTR982994 DDL982994:DDN982994 DNH982994:DNJ982994 DXD982994:DXF982994 EGZ982994:EHB982994 EQV982994:EQX982994 FAR982994:FAT982994 FKN982994:FKP982994 FUJ982994:FUL982994 GEF982994:GEH982994 GOB982994:GOD982994 GXX982994:GXZ982994 HHT982994:HHV982994 HRP982994:HRR982994 IBL982994:IBN982994 ILH982994:ILJ982994 IVD982994:IVF982994 JEZ982994:JFB982994 JOV982994:JOX982994 JYR982994:JYT982994 KIN982994:KIP982994 KSJ982994:KSL982994 LCF982994:LCH982994 LMB982994:LMD982994 LVX982994:LVZ982994 MFT982994:MFV982994 MPP982994:MPR982994 MZL982994:MZN982994 NJH982994:NJJ982994 NTD982994:NTF982994 OCZ982994:ODB982994 OMV982994:OMX982994 OWR982994:OWT982994 PGN982994:PGP982994 PQJ982994:PQL982994 QAF982994:QAH982994 QKB982994:QKD982994 QTX982994:QTZ982994 RDT982994:RDV982994 RNP982994:RNR982994 RXL982994:RXN982994 SHH982994:SHJ982994 SRD982994:SRF982994 TAZ982994:TBB982994 TKV982994:TKX982994 TUR982994:TUT982994 UEN982994:UEP982994 UOJ982994:UOL982994 UYF982994:UYH982994 VIB982994:VID982994 VRX982994:VRZ982994 WBT982994:WBV982994 WLP982994:WLR982994 D19:F19">
      <formula1>#REF!</formula1>
    </dataValidation>
    <dataValidation type="list" allowBlank="1" showInputMessage="1" showErrorMessage="1" sqref="WVP982990:WVR982990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6:J65486 JD65486:JF65486 SZ65486:TB65486 ACV65486:ACX65486 AMR65486:AMT65486 AWN65486:AWP65486 BGJ65486:BGL65486 BQF65486:BQH65486 CAB65486:CAD65486 CJX65486:CJZ65486 CTT65486:CTV65486 DDP65486:DDR65486 DNL65486:DNN65486 DXH65486:DXJ65486 EHD65486:EHF65486 EQZ65486:ERB65486 FAV65486:FAX65486 FKR65486:FKT65486 FUN65486:FUP65486 GEJ65486:GEL65486 GOF65486:GOH65486 GYB65486:GYD65486 HHX65486:HHZ65486 HRT65486:HRV65486 IBP65486:IBR65486 ILL65486:ILN65486 IVH65486:IVJ65486 JFD65486:JFF65486 JOZ65486:JPB65486 JYV65486:JYX65486 KIR65486:KIT65486 KSN65486:KSP65486 LCJ65486:LCL65486 LMF65486:LMH65486 LWB65486:LWD65486 MFX65486:MFZ65486 MPT65486:MPV65486 MZP65486:MZR65486 NJL65486:NJN65486 NTH65486:NTJ65486 ODD65486:ODF65486 OMZ65486:ONB65486 OWV65486:OWX65486 PGR65486:PGT65486 PQN65486:PQP65486 QAJ65486:QAL65486 QKF65486:QKH65486 QUB65486:QUD65486 RDX65486:RDZ65486 RNT65486:RNV65486 RXP65486:RXR65486 SHL65486:SHN65486 SRH65486:SRJ65486 TBD65486:TBF65486 TKZ65486:TLB65486 TUV65486:TUX65486 UER65486:UET65486 UON65486:UOP65486 UYJ65486:UYL65486 VIF65486:VIH65486 VSB65486:VSD65486 WBX65486:WBZ65486 WLT65486:WLV65486 WVP65486:WVR65486 H131022:J131022 JD131022:JF131022 SZ131022:TB131022 ACV131022:ACX131022 AMR131022:AMT131022 AWN131022:AWP131022 BGJ131022:BGL131022 BQF131022:BQH131022 CAB131022:CAD131022 CJX131022:CJZ131022 CTT131022:CTV131022 DDP131022:DDR131022 DNL131022:DNN131022 DXH131022:DXJ131022 EHD131022:EHF131022 EQZ131022:ERB131022 FAV131022:FAX131022 FKR131022:FKT131022 FUN131022:FUP131022 GEJ131022:GEL131022 GOF131022:GOH131022 GYB131022:GYD131022 HHX131022:HHZ131022 HRT131022:HRV131022 IBP131022:IBR131022 ILL131022:ILN131022 IVH131022:IVJ131022 JFD131022:JFF131022 JOZ131022:JPB131022 JYV131022:JYX131022 KIR131022:KIT131022 KSN131022:KSP131022 LCJ131022:LCL131022 LMF131022:LMH131022 LWB131022:LWD131022 MFX131022:MFZ131022 MPT131022:MPV131022 MZP131022:MZR131022 NJL131022:NJN131022 NTH131022:NTJ131022 ODD131022:ODF131022 OMZ131022:ONB131022 OWV131022:OWX131022 PGR131022:PGT131022 PQN131022:PQP131022 QAJ131022:QAL131022 QKF131022:QKH131022 QUB131022:QUD131022 RDX131022:RDZ131022 RNT131022:RNV131022 RXP131022:RXR131022 SHL131022:SHN131022 SRH131022:SRJ131022 TBD131022:TBF131022 TKZ131022:TLB131022 TUV131022:TUX131022 UER131022:UET131022 UON131022:UOP131022 UYJ131022:UYL131022 VIF131022:VIH131022 VSB131022:VSD131022 WBX131022:WBZ131022 WLT131022:WLV131022 WVP131022:WVR131022 H196558:J196558 JD196558:JF196558 SZ196558:TB196558 ACV196558:ACX196558 AMR196558:AMT196558 AWN196558:AWP196558 BGJ196558:BGL196558 BQF196558:BQH196558 CAB196558:CAD196558 CJX196558:CJZ196558 CTT196558:CTV196558 DDP196558:DDR196558 DNL196558:DNN196558 DXH196558:DXJ196558 EHD196558:EHF196558 EQZ196558:ERB196558 FAV196558:FAX196558 FKR196558:FKT196558 FUN196558:FUP196558 GEJ196558:GEL196558 GOF196558:GOH196558 GYB196558:GYD196558 HHX196558:HHZ196558 HRT196558:HRV196558 IBP196558:IBR196558 ILL196558:ILN196558 IVH196558:IVJ196558 JFD196558:JFF196558 JOZ196558:JPB196558 JYV196558:JYX196558 KIR196558:KIT196558 KSN196558:KSP196558 LCJ196558:LCL196558 LMF196558:LMH196558 LWB196558:LWD196558 MFX196558:MFZ196558 MPT196558:MPV196558 MZP196558:MZR196558 NJL196558:NJN196558 NTH196558:NTJ196558 ODD196558:ODF196558 OMZ196558:ONB196558 OWV196558:OWX196558 PGR196558:PGT196558 PQN196558:PQP196558 QAJ196558:QAL196558 QKF196558:QKH196558 QUB196558:QUD196558 RDX196558:RDZ196558 RNT196558:RNV196558 RXP196558:RXR196558 SHL196558:SHN196558 SRH196558:SRJ196558 TBD196558:TBF196558 TKZ196558:TLB196558 TUV196558:TUX196558 UER196558:UET196558 UON196558:UOP196558 UYJ196558:UYL196558 VIF196558:VIH196558 VSB196558:VSD196558 WBX196558:WBZ196558 WLT196558:WLV196558 WVP196558:WVR196558 H262094:J262094 JD262094:JF262094 SZ262094:TB262094 ACV262094:ACX262094 AMR262094:AMT262094 AWN262094:AWP262094 BGJ262094:BGL262094 BQF262094:BQH262094 CAB262094:CAD262094 CJX262094:CJZ262094 CTT262094:CTV262094 DDP262094:DDR262094 DNL262094:DNN262094 DXH262094:DXJ262094 EHD262094:EHF262094 EQZ262094:ERB262094 FAV262094:FAX262094 FKR262094:FKT262094 FUN262094:FUP262094 GEJ262094:GEL262094 GOF262094:GOH262094 GYB262094:GYD262094 HHX262094:HHZ262094 HRT262094:HRV262094 IBP262094:IBR262094 ILL262094:ILN262094 IVH262094:IVJ262094 JFD262094:JFF262094 JOZ262094:JPB262094 JYV262094:JYX262094 KIR262094:KIT262094 KSN262094:KSP262094 LCJ262094:LCL262094 LMF262094:LMH262094 LWB262094:LWD262094 MFX262094:MFZ262094 MPT262094:MPV262094 MZP262094:MZR262094 NJL262094:NJN262094 NTH262094:NTJ262094 ODD262094:ODF262094 OMZ262094:ONB262094 OWV262094:OWX262094 PGR262094:PGT262094 PQN262094:PQP262094 QAJ262094:QAL262094 QKF262094:QKH262094 QUB262094:QUD262094 RDX262094:RDZ262094 RNT262094:RNV262094 RXP262094:RXR262094 SHL262094:SHN262094 SRH262094:SRJ262094 TBD262094:TBF262094 TKZ262094:TLB262094 TUV262094:TUX262094 UER262094:UET262094 UON262094:UOP262094 UYJ262094:UYL262094 VIF262094:VIH262094 VSB262094:VSD262094 WBX262094:WBZ262094 WLT262094:WLV262094 WVP262094:WVR262094 H327630:J327630 JD327630:JF327630 SZ327630:TB327630 ACV327630:ACX327630 AMR327630:AMT327630 AWN327630:AWP327630 BGJ327630:BGL327630 BQF327630:BQH327630 CAB327630:CAD327630 CJX327630:CJZ327630 CTT327630:CTV327630 DDP327630:DDR327630 DNL327630:DNN327630 DXH327630:DXJ327630 EHD327630:EHF327630 EQZ327630:ERB327630 FAV327630:FAX327630 FKR327630:FKT327630 FUN327630:FUP327630 GEJ327630:GEL327630 GOF327630:GOH327630 GYB327630:GYD327630 HHX327630:HHZ327630 HRT327630:HRV327630 IBP327630:IBR327630 ILL327630:ILN327630 IVH327630:IVJ327630 JFD327630:JFF327630 JOZ327630:JPB327630 JYV327630:JYX327630 KIR327630:KIT327630 KSN327630:KSP327630 LCJ327630:LCL327630 LMF327630:LMH327630 LWB327630:LWD327630 MFX327630:MFZ327630 MPT327630:MPV327630 MZP327630:MZR327630 NJL327630:NJN327630 NTH327630:NTJ327630 ODD327630:ODF327630 OMZ327630:ONB327630 OWV327630:OWX327630 PGR327630:PGT327630 PQN327630:PQP327630 QAJ327630:QAL327630 QKF327630:QKH327630 QUB327630:QUD327630 RDX327630:RDZ327630 RNT327630:RNV327630 RXP327630:RXR327630 SHL327630:SHN327630 SRH327630:SRJ327630 TBD327630:TBF327630 TKZ327630:TLB327630 TUV327630:TUX327630 UER327630:UET327630 UON327630:UOP327630 UYJ327630:UYL327630 VIF327630:VIH327630 VSB327630:VSD327630 WBX327630:WBZ327630 WLT327630:WLV327630 WVP327630:WVR327630 H393166:J393166 JD393166:JF393166 SZ393166:TB393166 ACV393166:ACX393166 AMR393166:AMT393166 AWN393166:AWP393166 BGJ393166:BGL393166 BQF393166:BQH393166 CAB393166:CAD393166 CJX393166:CJZ393166 CTT393166:CTV393166 DDP393166:DDR393166 DNL393166:DNN393166 DXH393166:DXJ393166 EHD393166:EHF393166 EQZ393166:ERB393166 FAV393166:FAX393166 FKR393166:FKT393166 FUN393166:FUP393166 GEJ393166:GEL393166 GOF393166:GOH393166 GYB393166:GYD393166 HHX393166:HHZ393166 HRT393166:HRV393166 IBP393166:IBR393166 ILL393166:ILN393166 IVH393166:IVJ393166 JFD393166:JFF393166 JOZ393166:JPB393166 JYV393166:JYX393166 KIR393166:KIT393166 KSN393166:KSP393166 LCJ393166:LCL393166 LMF393166:LMH393166 LWB393166:LWD393166 MFX393166:MFZ393166 MPT393166:MPV393166 MZP393166:MZR393166 NJL393166:NJN393166 NTH393166:NTJ393166 ODD393166:ODF393166 OMZ393166:ONB393166 OWV393166:OWX393166 PGR393166:PGT393166 PQN393166:PQP393166 QAJ393166:QAL393166 QKF393166:QKH393166 QUB393166:QUD393166 RDX393166:RDZ393166 RNT393166:RNV393166 RXP393166:RXR393166 SHL393166:SHN393166 SRH393166:SRJ393166 TBD393166:TBF393166 TKZ393166:TLB393166 TUV393166:TUX393166 UER393166:UET393166 UON393166:UOP393166 UYJ393166:UYL393166 VIF393166:VIH393166 VSB393166:VSD393166 WBX393166:WBZ393166 WLT393166:WLV393166 WVP393166:WVR393166 H458702:J458702 JD458702:JF458702 SZ458702:TB458702 ACV458702:ACX458702 AMR458702:AMT458702 AWN458702:AWP458702 BGJ458702:BGL458702 BQF458702:BQH458702 CAB458702:CAD458702 CJX458702:CJZ458702 CTT458702:CTV458702 DDP458702:DDR458702 DNL458702:DNN458702 DXH458702:DXJ458702 EHD458702:EHF458702 EQZ458702:ERB458702 FAV458702:FAX458702 FKR458702:FKT458702 FUN458702:FUP458702 GEJ458702:GEL458702 GOF458702:GOH458702 GYB458702:GYD458702 HHX458702:HHZ458702 HRT458702:HRV458702 IBP458702:IBR458702 ILL458702:ILN458702 IVH458702:IVJ458702 JFD458702:JFF458702 JOZ458702:JPB458702 JYV458702:JYX458702 KIR458702:KIT458702 KSN458702:KSP458702 LCJ458702:LCL458702 LMF458702:LMH458702 LWB458702:LWD458702 MFX458702:MFZ458702 MPT458702:MPV458702 MZP458702:MZR458702 NJL458702:NJN458702 NTH458702:NTJ458702 ODD458702:ODF458702 OMZ458702:ONB458702 OWV458702:OWX458702 PGR458702:PGT458702 PQN458702:PQP458702 QAJ458702:QAL458702 QKF458702:QKH458702 QUB458702:QUD458702 RDX458702:RDZ458702 RNT458702:RNV458702 RXP458702:RXR458702 SHL458702:SHN458702 SRH458702:SRJ458702 TBD458702:TBF458702 TKZ458702:TLB458702 TUV458702:TUX458702 UER458702:UET458702 UON458702:UOP458702 UYJ458702:UYL458702 VIF458702:VIH458702 VSB458702:VSD458702 WBX458702:WBZ458702 WLT458702:WLV458702 WVP458702:WVR458702 H524238:J524238 JD524238:JF524238 SZ524238:TB524238 ACV524238:ACX524238 AMR524238:AMT524238 AWN524238:AWP524238 BGJ524238:BGL524238 BQF524238:BQH524238 CAB524238:CAD524238 CJX524238:CJZ524238 CTT524238:CTV524238 DDP524238:DDR524238 DNL524238:DNN524238 DXH524238:DXJ524238 EHD524238:EHF524238 EQZ524238:ERB524238 FAV524238:FAX524238 FKR524238:FKT524238 FUN524238:FUP524238 GEJ524238:GEL524238 GOF524238:GOH524238 GYB524238:GYD524238 HHX524238:HHZ524238 HRT524238:HRV524238 IBP524238:IBR524238 ILL524238:ILN524238 IVH524238:IVJ524238 JFD524238:JFF524238 JOZ524238:JPB524238 JYV524238:JYX524238 KIR524238:KIT524238 KSN524238:KSP524238 LCJ524238:LCL524238 LMF524238:LMH524238 LWB524238:LWD524238 MFX524238:MFZ524238 MPT524238:MPV524238 MZP524238:MZR524238 NJL524238:NJN524238 NTH524238:NTJ524238 ODD524238:ODF524238 OMZ524238:ONB524238 OWV524238:OWX524238 PGR524238:PGT524238 PQN524238:PQP524238 QAJ524238:QAL524238 QKF524238:QKH524238 QUB524238:QUD524238 RDX524238:RDZ524238 RNT524238:RNV524238 RXP524238:RXR524238 SHL524238:SHN524238 SRH524238:SRJ524238 TBD524238:TBF524238 TKZ524238:TLB524238 TUV524238:TUX524238 UER524238:UET524238 UON524238:UOP524238 UYJ524238:UYL524238 VIF524238:VIH524238 VSB524238:VSD524238 WBX524238:WBZ524238 WLT524238:WLV524238 WVP524238:WVR524238 H589774:J589774 JD589774:JF589774 SZ589774:TB589774 ACV589774:ACX589774 AMR589774:AMT589774 AWN589774:AWP589774 BGJ589774:BGL589774 BQF589774:BQH589774 CAB589774:CAD589774 CJX589774:CJZ589774 CTT589774:CTV589774 DDP589774:DDR589774 DNL589774:DNN589774 DXH589774:DXJ589774 EHD589774:EHF589774 EQZ589774:ERB589774 FAV589774:FAX589774 FKR589774:FKT589774 FUN589774:FUP589774 GEJ589774:GEL589774 GOF589774:GOH589774 GYB589774:GYD589774 HHX589774:HHZ589774 HRT589774:HRV589774 IBP589774:IBR589774 ILL589774:ILN589774 IVH589774:IVJ589774 JFD589774:JFF589774 JOZ589774:JPB589774 JYV589774:JYX589774 KIR589774:KIT589774 KSN589774:KSP589774 LCJ589774:LCL589774 LMF589774:LMH589774 LWB589774:LWD589774 MFX589774:MFZ589774 MPT589774:MPV589774 MZP589774:MZR589774 NJL589774:NJN589774 NTH589774:NTJ589774 ODD589774:ODF589774 OMZ589774:ONB589774 OWV589774:OWX589774 PGR589774:PGT589774 PQN589774:PQP589774 QAJ589774:QAL589774 QKF589774:QKH589774 QUB589774:QUD589774 RDX589774:RDZ589774 RNT589774:RNV589774 RXP589774:RXR589774 SHL589774:SHN589774 SRH589774:SRJ589774 TBD589774:TBF589774 TKZ589774:TLB589774 TUV589774:TUX589774 UER589774:UET589774 UON589774:UOP589774 UYJ589774:UYL589774 VIF589774:VIH589774 VSB589774:VSD589774 WBX589774:WBZ589774 WLT589774:WLV589774 WVP589774:WVR589774 H655310:J655310 JD655310:JF655310 SZ655310:TB655310 ACV655310:ACX655310 AMR655310:AMT655310 AWN655310:AWP655310 BGJ655310:BGL655310 BQF655310:BQH655310 CAB655310:CAD655310 CJX655310:CJZ655310 CTT655310:CTV655310 DDP655310:DDR655310 DNL655310:DNN655310 DXH655310:DXJ655310 EHD655310:EHF655310 EQZ655310:ERB655310 FAV655310:FAX655310 FKR655310:FKT655310 FUN655310:FUP655310 GEJ655310:GEL655310 GOF655310:GOH655310 GYB655310:GYD655310 HHX655310:HHZ655310 HRT655310:HRV655310 IBP655310:IBR655310 ILL655310:ILN655310 IVH655310:IVJ655310 JFD655310:JFF655310 JOZ655310:JPB655310 JYV655310:JYX655310 KIR655310:KIT655310 KSN655310:KSP655310 LCJ655310:LCL655310 LMF655310:LMH655310 LWB655310:LWD655310 MFX655310:MFZ655310 MPT655310:MPV655310 MZP655310:MZR655310 NJL655310:NJN655310 NTH655310:NTJ655310 ODD655310:ODF655310 OMZ655310:ONB655310 OWV655310:OWX655310 PGR655310:PGT655310 PQN655310:PQP655310 QAJ655310:QAL655310 QKF655310:QKH655310 QUB655310:QUD655310 RDX655310:RDZ655310 RNT655310:RNV655310 RXP655310:RXR655310 SHL655310:SHN655310 SRH655310:SRJ655310 TBD655310:TBF655310 TKZ655310:TLB655310 TUV655310:TUX655310 UER655310:UET655310 UON655310:UOP655310 UYJ655310:UYL655310 VIF655310:VIH655310 VSB655310:VSD655310 WBX655310:WBZ655310 WLT655310:WLV655310 WVP655310:WVR655310 H720846:J720846 JD720846:JF720846 SZ720846:TB720846 ACV720846:ACX720846 AMR720846:AMT720846 AWN720846:AWP720846 BGJ720846:BGL720846 BQF720846:BQH720846 CAB720846:CAD720846 CJX720846:CJZ720846 CTT720846:CTV720846 DDP720846:DDR720846 DNL720846:DNN720846 DXH720846:DXJ720846 EHD720846:EHF720846 EQZ720846:ERB720846 FAV720846:FAX720846 FKR720846:FKT720846 FUN720846:FUP720846 GEJ720846:GEL720846 GOF720846:GOH720846 GYB720846:GYD720846 HHX720846:HHZ720846 HRT720846:HRV720846 IBP720846:IBR720846 ILL720846:ILN720846 IVH720846:IVJ720846 JFD720846:JFF720846 JOZ720846:JPB720846 JYV720846:JYX720846 KIR720846:KIT720846 KSN720846:KSP720846 LCJ720846:LCL720846 LMF720846:LMH720846 LWB720846:LWD720846 MFX720846:MFZ720846 MPT720846:MPV720846 MZP720846:MZR720846 NJL720846:NJN720846 NTH720846:NTJ720846 ODD720846:ODF720846 OMZ720846:ONB720846 OWV720846:OWX720846 PGR720846:PGT720846 PQN720846:PQP720846 QAJ720846:QAL720846 QKF720846:QKH720846 QUB720846:QUD720846 RDX720846:RDZ720846 RNT720846:RNV720846 RXP720846:RXR720846 SHL720846:SHN720846 SRH720846:SRJ720846 TBD720846:TBF720846 TKZ720846:TLB720846 TUV720846:TUX720846 UER720846:UET720846 UON720846:UOP720846 UYJ720846:UYL720846 VIF720846:VIH720846 VSB720846:VSD720846 WBX720846:WBZ720846 WLT720846:WLV720846 WVP720846:WVR720846 H786382:J786382 JD786382:JF786382 SZ786382:TB786382 ACV786382:ACX786382 AMR786382:AMT786382 AWN786382:AWP786382 BGJ786382:BGL786382 BQF786382:BQH786382 CAB786382:CAD786382 CJX786382:CJZ786382 CTT786382:CTV786382 DDP786382:DDR786382 DNL786382:DNN786382 DXH786382:DXJ786382 EHD786382:EHF786382 EQZ786382:ERB786382 FAV786382:FAX786382 FKR786382:FKT786382 FUN786382:FUP786382 GEJ786382:GEL786382 GOF786382:GOH786382 GYB786382:GYD786382 HHX786382:HHZ786382 HRT786382:HRV786382 IBP786382:IBR786382 ILL786382:ILN786382 IVH786382:IVJ786382 JFD786382:JFF786382 JOZ786382:JPB786382 JYV786382:JYX786382 KIR786382:KIT786382 KSN786382:KSP786382 LCJ786382:LCL786382 LMF786382:LMH786382 LWB786382:LWD786382 MFX786382:MFZ786382 MPT786382:MPV786382 MZP786382:MZR786382 NJL786382:NJN786382 NTH786382:NTJ786382 ODD786382:ODF786382 OMZ786382:ONB786382 OWV786382:OWX786382 PGR786382:PGT786382 PQN786382:PQP786382 QAJ786382:QAL786382 QKF786382:QKH786382 QUB786382:QUD786382 RDX786382:RDZ786382 RNT786382:RNV786382 RXP786382:RXR786382 SHL786382:SHN786382 SRH786382:SRJ786382 TBD786382:TBF786382 TKZ786382:TLB786382 TUV786382:TUX786382 UER786382:UET786382 UON786382:UOP786382 UYJ786382:UYL786382 VIF786382:VIH786382 VSB786382:VSD786382 WBX786382:WBZ786382 WLT786382:WLV786382 WVP786382:WVR786382 H851918:J851918 JD851918:JF851918 SZ851918:TB851918 ACV851918:ACX851918 AMR851918:AMT851918 AWN851918:AWP851918 BGJ851918:BGL851918 BQF851918:BQH851918 CAB851918:CAD851918 CJX851918:CJZ851918 CTT851918:CTV851918 DDP851918:DDR851918 DNL851918:DNN851918 DXH851918:DXJ851918 EHD851918:EHF851918 EQZ851918:ERB851918 FAV851918:FAX851918 FKR851918:FKT851918 FUN851918:FUP851918 GEJ851918:GEL851918 GOF851918:GOH851918 GYB851918:GYD851918 HHX851918:HHZ851918 HRT851918:HRV851918 IBP851918:IBR851918 ILL851918:ILN851918 IVH851918:IVJ851918 JFD851918:JFF851918 JOZ851918:JPB851918 JYV851918:JYX851918 KIR851918:KIT851918 KSN851918:KSP851918 LCJ851918:LCL851918 LMF851918:LMH851918 LWB851918:LWD851918 MFX851918:MFZ851918 MPT851918:MPV851918 MZP851918:MZR851918 NJL851918:NJN851918 NTH851918:NTJ851918 ODD851918:ODF851918 OMZ851918:ONB851918 OWV851918:OWX851918 PGR851918:PGT851918 PQN851918:PQP851918 QAJ851918:QAL851918 QKF851918:QKH851918 QUB851918:QUD851918 RDX851918:RDZ851918 RNT851918:RNV851918 RXP851918:RXR851918 SHL851918:SHN851918 SRH851918:SRJ851918 TBD851918:TBF851918 TKZ851918:TLB851918 TUV851918:TUX851918 UER851918:UET851918 UON851918:UOP851918 UYJ851918:UYL851918 VIF851918:VIH851918 VSB851918:VSD851918 WBX851918:WBZ851918 WLT851918:WLV851918 WVP851918:WVR851918 H917454:J917454 JD917454:JF917454 SZ917454:TB917454 ACV917454:ACX917454 AMR917454:AMT917454 AWN917454:AWP917454 BGJ917454:BGL917454 BQF917454:BQH917454 CAB917454:CAD917454 CJX917454:CJZ917454 CTT917454:CTV917454 DDP917454:DDR917454 DNL917454:DNN917454 DXH917454:DXJ917454 EHD917454:EHF917454 EQZ917454:ERB917454 FAV917454:FAX917454 FKR917454:FKT917454 FUN917454:FUP917454 GEJ917454:GEL917454 GOF917454:GOH917454 GYB917454:GYD917454 HHX917454:HHZ917454 HRT917454:HRV917454 IBP917454:IBR917454 ILL917454:ILN917454 IVH917454:IVJ917454 JFD917454:JFF917454 JOZ917454:JPB917454 JYV917454:JYX917454 KIR917454:KIT917454 KSN917454:KSP917454 LCJ917454:LCL917454 LMF917454:LMH917454 LWB917454:LWD917454 MFX917454:MFZ917454 MPT917454:MPV917454 MZP917454:MZR917454 NJL917454:NJN917454 NTH917454:NTJ917454 ODD917454:ODF917454 OMZ917454:ONB917454 OWV917454:OWX917454 PGR917454:PGT917454 PQN917454:PQP917454 QAJ917454:QAL917454 QKF917454:QKH917454 QUB917454:QUD917454 RDX917454:RDZ917454 RNT917454:RNV917454 RXP917454:RXR917454 SHL917454:SHN917454 SRH917454:SRJ917454 TBD917454:TBF917454 TKZ917454:TLB917454 TUV917454:TUX917454 UER917454:UET917454 UON917454:UOP917454 UYJ917454:UYL917454 VIF917454:VIH917454 VSB917454:VSD917454 WBX917454:WBZ917454 WLT917454:WLV917454 WVP917454:WVR917454 H982990:J982990 JD982990:JF982990 SZ982990:TB982990 ACV982990:ACX982990 AMR982990:AMT982990 AWN982990:AWP982990 BGJ982990:BGL982990 BQF982990:BQH982990 CAB982990:CAD982990 CJX982990:CJZ982990 CTT982990:CTV982990 DDP982990:DDR982990 DNL982990:DNN982990 DXH982990:DXJ982990 EHD982990:EHF982990 EQZ982990:ERB982990 FAV982990:FAX982990 FKR982990:FKT982990 FUN982990:FUP982990 GEJ982990:GEL982990 GOF982990:GOH982990 GYB982990:GYD982990 HHX982990:HHZ982990 HRT982990:HRV982990 IBP982990:IBR982990 ILL982990:ILN982990 IVH982990:IVJ982990 JFD982990:JFF982990 JOZ982990:JPB982990 JYV982990:JYX982990 KIR982990:KIT982990 KSN982990:KSP982990 LCJ982990:LCL982990 LMF982990:LMH982990 LWB982990:LWD982990 MFX982990:MFZ982990 MPT982990:MPV982990 MZP982990:MZR982990 NJL982990:NJN982990 NTH982990:NTJ982990 ODD982990:ODF982990 OMZ982990:ONB982990 OWV982990:OWX982990 PGR982990:PGT982990 PQN982990:PQP982990 QAJ982990:QAL982990 QKF982990:QKH982990 QUB982990:QUD982990 RDX982990:RDZ982990 RNT982990:RNV982990 RXP982990:RXR982990 SHL982990:SHN982990 SRH982990:SRJ982990 TBD982990:TBF982990 TKZ982990:TLB982990 TUV982990:TUX982990 UER982990:UET982990 UON982990:UOP982990 UYJ982990:UYL982990 VIF982990:VIH982990 VSB982990:VSD982990 WBX982990:WBZ982990 WLT982990:WLV982990 H15:J15">
      <formula1>#REF!</formula1>
    </dataValidation>
  </dataValidations>
  <pageMargins left="0.7" right="0.7" top="0.75" bottom="0.75" header="0.3" footer="0.3"/>
  <pageSetup paperSize="9" scale="59" orientation="portrait"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80"/>
  <sheetViews>
    <sheetView view="pageBreakPreview" topLeftCell="E46" workbookViewId="0">
      <selection activeCell="U47" sqref="U47"/>
    </sheetView>
  </sheetViews>
  <sheetFormatPr defaultRowHeight="15"/>
  <cols>
    <col min="1" max="1" width="5" customWidth="1"/>
    <col min="4" max="4" width="14.140625" customWidth="1"/>
    <col min="5" max="5" width="13.28515625" customWidth="1"/>
    <col min="6" max="6" width="10.42578125" customWidth="1"/>
    <col min="7" max="7" width="12.85546875" customWidth="1"/>
    <col min="8" max="8" width="7.85546875" customWidth="1"/>
    <col min="9" max="9" width="7.7109375" customWidth="1"/>
    <col min="11" max="11" width="7.28515625" customWidth="1"/>
    <col min="12" max="12" width="6.42578125" customWidth="1"/>
    <col min="13" max="13" width="5.28515625" customWidth="1"/>
    <col min="15" max="15" width="9.42578125" customWidth="1"/>
    <col min="17" max="17" width="10" customWidth="1"/>
    <col min="18" max="18" width="16.5703125" customWidth="1"/>
    <col min="19" max="20" width="9.140625" hidden="1" customWidth="1"/>
    <col min="21" max="21" width="31.28515625" customWidth="1"/>
    <col min="22" max="22" width="27.7109375" customWidth="1"/>
    <col min="24" max="24" width="13.140625" customWidth="1"/>
    <col min="27" max="27" width="16.28515625" customWidth="1"/>
  </cols>
  <sheetData>
    <row r="1" spans="1:22">
      <c r="A1" s="272"/>
      <c r="B1" s="273"/>
      <c r="C1" s="273"/>
      <c r="D1" s="273"/>
      <c r="E1" s="273"/>
      <c r="F1" s="273"/>
      <c r="G1" s="1"/>
      <c r="H1" s="1"/>
      <c r="I1" s="1"/>
      <c r="J1" s="1"/>
      <c r="K1" s="1"/>
      <c r="L1" s="1"/>
      <c r="M1" s="1"/>
      <c r="N1" s="1"/>
      <c r="O1" s="1"/>
      <c r="P1" s="1"/>
      <c r="Q1" s="5"/>
      <c r="R1" s="5" t="s">
        <v>104</v>
      </c>
      <c r="S1" s="1"/>
    </row>
    <row r="2" spans="1:22" ht="8.25" customHeight="1">
      <c r="A2" s="272"/>
      <c r="B2" s="273"/>
      <c r="C2" s="273"/>
      <c r="D2" s="273"/>
      <c r="E2" s="273"/>
      <c r="F2" s="273"/>
      <c r="G2" s="1"/>
      <c r="H2" s="1"/>
      <c r="I2" s="1"/>
      <c r="J2" s="1"/>
      <c r="K2" s="1"/>
      <c r="L2" s="1"/>
      <c r="M2" s="1"/>
      <c r="N2" s="1"/>
      <c r="O2" s="1"/>
      <c r="P2" s="1"/>
      <c r="Q2" s="5"/>
      <c r="R2" s="5"/>
      <c r="S2" s="1"/>
    </row>
    <row r="3" spans="1:22" ht="14.25" customHeight="1">
      <c r="A3" s="273"/>
      <c r="B3" s="273"/>
      <c r="C3" s="273"/>
      <c r="D3" s="273"/>
      <c r="E3" s="273"/>
      <c r="F3" s="273"/>
      <c r="G3" s="1"/>
      <c r="H3" s="1"/>
      <c r="I3" s="1"/>
      <c r="J3" s="1"/>
      <c r="K3" s="1"/>
      <c r="L3" s="1"/>
      <c r="M3" s="1"/>
      <c r="N3" s="1"/>
      <c r="O3" s="1"/>
      <c r="P3" s="10"/>
      <c r="Q3" s="7" t="s">
        <v>105</v>
      </c>
      <c r="R3" s="7"/>
      <c r="S3" s="1"/>
    </row>
    <row r="4" spans="1:22">
      <c r="A4" s="9"/>
      <c r="B4" s="9"/>
      <c r="C4" s="9"/>
      <c r="D4" s="9"/>
      <c r="E4" s="9"/>
      <c r="F4" s="9"/>
      <c r="G4" s="1"/>
      <c r="H4" s="1"/>
      <c r="I4" s="1"/>
      <c r="J4" s="1"/>
      <c r="K4" s="10"/>
      <c r="L4" s="10"/>
      <c r="M4" s="10"/>
      <c r="N4" s="10"/>
      <c r="O4" s="10"/>
      <c r="P4" s="11"/>
      <c r="Q4" s="12">
        <f>ТЗ1!R4</f>
        <v>0</v>
      </c>
      <c r="R4" s="20"/>
      <c r="S4" s="1"/>
    </row>
    <row r="5" spans="1:22">
      <c r="A5" s="9"/>
      <c r="B5" s="9"/>
      <c r="C5" s="9"/>
      <c r="D5" s="9"/>
      <c r="E5" s="9"/>
      <c r="F5" s="9"/>
      <c r="G5" s="1"/>
      <c r="H5" s="1"/>
      <c r="I5" s="1"/>
      <c r="J5" s="1"/>
      <c r="K5" s="10"/>
      <c r="L5" s="10"/>
      <c r="M5" s="10"/>
      <c r="N5" s="10"/>
      <c r="O5" s="10"/>
      <c r="P5" s="14"/>
      <c r="Q5" s="12"/>
      <c r="R5" s="20"/>
      <c r="S5" s="1"/>
    </row>
    <row r="6" spans="1:22">
      <c r="A6" s="9"/>
      <c r="B6" s="9"/>
      <c r="C6" s="9"/>
      <c r="D6" s="9"/>
      <c r="E6" s="9"/>
      <c r="F6" s="9"/>
      <c r="G6" s="1"/>
      <c r="H6" s="1"/>
      <c r="I6" s="1"/>
      <c r="J6" s="1"/>
      <c r="K6" s="14"/>
      <c r="L6" s="14"/>
      <c r="M6" s="14"/>
      <c r="N6" s="14"/>
      <c r="O6" s="14"/>
      <c r="P6" s="152"/>
      <c r="Q6" s="130">
        <f>ТЗ1!R6</f>
        <v>0</v>
      </c>
      <c r="R6" s="20"/>
      <c r="S6" s="1"/>
    </row>
    <row r="7" spans="1:22" ht="24.75" customHeight="1">
      <c r="A7" s="9"/>
      <c r="B7" s="274" t="s">
        <v>228</v>
      </c>
      <c r="C7" s="274"/>
      <c r="D7" s="15"/>
      <c r="E7" s="16" t="str">
        <f>U11</f>
        <v>081-0020382</v>
      </c>
      <c r="F7" s="17"/>
      <c r="G7" s="17"/>
      <c r="H7" s="1"/>
      <c r="I7" s="1"/>
      <c r="J7" s="1"/>
      <c r="K7" s="18"/>
      <c r="L7" s="18"/>
      <c r="M7" s="18"/>
      <c r="N7" s="18"/>
      <c r="O7" s="18"/>
      <c r="P7" s="152">
        <f>ТЗ1!R7</f>
        <v>0</v>
      </c>
      <c r="Q7" s="12"/>
      <c r="R7" s="20"/>
      <c r="S7" s="1"/>
    </row>
    <row r="8" spans="1:22" ht="24" customHeight="1">
      <c r="A8" s="9"/>
      <c r="B8" s="19"/>
      <c r="C8" s="19"/>
      <c r="D8" s="19"/>
      <c r="E8" s="19"/>
      <c r="F8" s="17"/>
      <c r="G8" s="17"/>
      <c r="H8" s="1"/>
      <c r="I8" s="1"/>
      <c r="J8" s="1"/>
      <c r="K8" s="18"/>
      <c r="L8" s="18"/>
      <c r="M8" s="18"/>
      <c r="N8" s="18"/>
      <c r="O8" s="18"/>
      <c r="P8" s="14"/>
      <c r="Q8" s="12"/>
      <c r="R8" s="20"/>
      <c r="S8" s="1"/>
    </row>
    <row r="9" spans="1:22" ht="15.75">
      <c r="A9" s="275" t="s">
        <v>1</v>
      </c>
      <c r="B9" s="275"/>
      <c r="C9" s="275"/>
      <c r="D9" s="275"/>
      <c r="E9" s="275"/>
      <c r="F9" s="275"/>
      <c r="G9" s="275"/>
      <c r="H9" s="275"/>
      <c r="I9" s="275"/>
      <c r="J9" s="275"/>
      <c r="K9" s="275"/>
      <c r="L9" s="275"/>
      <c r="M9" s="275"/>
      <c r="N9" s="275"/>
      <c r="O9" s="275"/>
      <c r="P9" s="275"/>
      <c r="Q9" s="275"/>
      <c r="R9" s="275"/>
      <c r="S9" s="21"/>
    </row>
    <row r="10" spans="1:22" ht="15.75">
      <c r="A10" s="275" t="s">
        <v>2</v>
      </c>
      <c r="B10" s="275"/>
      <c r="C10" s="275"/>
      <c r="D10" s="275"/>
      <c r="E10" s="275"/>
      <c r="F10" s="275"/>
      <c r="G10" s="275"/>
      <c r="H10" s="275"/>
      <c r="I10" s="275"/>
      <c r="J10" s="275"/>
      <c r="K10" s="275"/>
      <c r="L10" s="275"/>
      <c r="M10" s="275"/>
      <c r="N10" s="275"/>
      <c r="O10" s="275"/>
      <c r="P10" s="275"/>
      <c r="Q10" s="275"/>
      <c r="R10" s="275"/>
      <c r="S10" s="21"/>
      <c r="U10" s="153" t="s">
        <v>229</v>
      </c>
      <c r="V10" s="154" t="s">
        <v>4</v>
      </c>
    </row>
    <row r="11" spans="1:22" ht="30" customHeight="1">
      <c r="A11" s="1"/>
      <c r="B11" s="26" t="s">
        <v>5</v>
      </c>
      <c r="C11" s="1"/>
      <c r="D11" s="1"/>
      <c r="E11" s="1"/>
      <c r="F11" s="1"/>
      <c r="G11" s="276" t="s">
        <v>230</v>
      </c>
      <c r="H11" s="276"/>
      <c r="I11" s="276"/>
      <c r="J11" s="276"/>
      <c r="K11" s="276"/>
      <c r="L11" s="1"/>
      <c r="M11" s="1"/>
      <c r="N11" s="14"/>
      <c r="O11" s="277"/>
      <c r="P11" s="277"/>
      <c r="Q11" s="277"/>
      <c r="R11" s="277"/>
      <c r="S11" s="1"/>
      <c r="U11" s="155" t="s">
        <v>231</v>
      </c>
      <c r="V11" s="154" t="s">
        <v>6</v>
      </c>
    </row>
    <row r="12" spans="1:22" ht="12.75" customHeight="1">
      <c r="A12" s="1"/>
      <c r="B12" s="1"/>
      <c r="C12" s="1"/>
      <c r="D12" s="1"/>
      <c r="E12" s="1"/>
      <c r="F12" s="14"/>
      <c r="G12" s="30"/>
      <c r="H12" s="30"/>
      <c r="I12" s="30"/>
      <c r="J12" s="30"/>
      <c r="K12" s="30"/>
      <c r="L12" s="1"/>
      <c r="M12" s="1"/>
      <c r="N12" s="14"/>
      <c r="O12" s="1"/>
      <c r="P12" s="1"/>
      <c r="Q12" s="1"/>
      <c r="R12" s="1"/>
      <c r="S12" s="1"/>
      <c r="U12" s="156" t="s">
        <v>232</v>
      </c>
      <c r="V12" s="154" t="s">
        <v>7</v>
      </c>
    </row>
    <row r="13" spans="1:22">
      <c r="A13" s="1"/>
      <c r="B13" s="268" t="str">
        <f>CONCATENATE("Код SAP ",U14)</f>
        <v>Код SAP I-337589</v>
      </c>
      <c r="C13" s="268"/>
      <c r="D13" s="268"/>
      <c r="E13" s="268"/>
      <c r="F13" s="14"/>
      <c r="G13" s="30"/>
      <c r="H13" s="30"/>
      <c r="I13" s="30"/>
      <c r="J13" s="30"/>
      <c r="K13" s="30"/>
      <c r="L13" s="1"/>
      <c r="M13" s="1"/>
      <c r="N13" s="14"/>
      <c r="O13" s="1"/>
      <c r="P13" s="1"/>
      <c r="Q13" s="1"/>
      <c r="R13" s="1"/>
      <c r="S13" s="1"/>
      <c r="U13" s="157"/>
      <c r="V13" s="154"/>
    </row>
    <row r="14" spans="1:22" ht="17.25" customHeight="1">
      <c r="A14" s="1"/>
      <c r="B14" s="1"/>
      <c r="C14" s="1"/>
      <c r="D14" s="1"/>
      <c r="E14" s="1"/>
      <c r="F14" s="14"/>
      <c r="G14" s="30"/>
      <c r="H14" s="30"/>
      <c r="I14" s="30"/>
      <c r="J14" s="30"/>
      <c r="K14" s="30"/>
      <c r="L14" s="1"/>
      <c r="M14" s="1"/>
      <c r="N14" s="14"/>
      <c r="O14" s="1"/>
      <c r="P14" s="1"/>
      <c r="Q14" s="1"/>
      <c r="R14" s="1"/>
      <c r="S14" s="1"/>
      <c r="U14" s="156" t="s">
        <v>233</v>
      </c>
      <c r="V14" s="154" t="s">
        <v>8</v>
      </c>
    </row>
    <row r="15" spans="1:22" ht="31.5">
      <c r="A15" s="1"/>
      <c r="B15" s="30" t="s">
        <v>9</v>
      </c>
      <c r="C15" s="1"/>
      <c r="D15" s="1"/>
      <c r="E15" s="1"/>
      <c r="F15" s="14"/>
      <c r="G15" s="27" t="s">
        <v>10</v>
      </c>
      <c r="H15" s="27"/>
      <c r="I15" s="27"/>
      <c r="J15" s="27"/>
      <c r="K15" s="27"/>
      <c r="L15" s="1"/>
      <c r="M15" s="30" t="s">
        <v>11</v>
      </c>
      <c r="N15" s="10"/>
      <c r="O15" s="30"/>
      <c r="P15" s="1"/>
      <c r="Q15" s="37"/>
      <c r="R15" s="37">
        <f>U13</f>
        <v>0</v>
      </c>
      <c r="S15" s="1"/>
      <c r="U15" s="156" t="s">
        <v>234</v>
      </c>
      <c r="V15" s="154" t="s">
        <v>12</v>
      </c>
    </row>
    <row r="16" spans="1:22" ht="15.75">
      <c r="A16" s="1"/>
      <c r="B16" s="1"/>
      <c r="C16" s="1"/>
      <c r="D16" s="1"/>
      <c r="E16" s="1"/>
      <c r="F16" s="14"/>
      <c r="G16" s="30" t="s">
        <v>13</v>
      </c>
      <c r="H16" s="30"/>
      <c r="I16" s="30"/>
      <c r="J16" s="30"/>
      <c r="K16" s="30"/>
      <c r="L16" s="1"/>
      <c r="M16" s="1"/>
      <c r="N16" s="14"/>
      <c r="O16" s="1"/>
      <c r="P16" s="1"/>
      <c r="Q16" s="1"/>
      <c r="R16" s="1"/>
      <c r="S16" s="1"/>
      <c r="U16" s="158">
        <v>0.03</v>
      </c>
      <c r="V16" s="154" t="s">
        <v>14</v>
      </c>
    </row>
    <row r="17" spans="1:22">
      <c r="A17" s="1"/>
      <c r="B17" s="1"/>
      <c r="C17" s="1"/>
      <c r="D17" s="1"/>
      <c r="E17" s="1"/>
      <c r="F17" s="14"/>
      <c r="G17" s="30"/>
      <c r="H17" s="30"/>
      <c r="I17" s="30"/>
      <c r="J17" s="30"/>
      <c r="K17" s="30"/>
      <c r="L17" s="1"/>
      <c r="M17" s="1"/>
      <c r="N17" s="14"/>
      <c r="O17" s="1"/>
      <c r="P17" s="1"/>
      <c r="Q17" s="1"/>
      <c r="R17" s="1"/>
      <c r="S17" s="1"/>
      <c r="U17" s="159">
        <v>45739</v>
      </c>
      <c r="V17" s="154" t="s">
        <v>15</v>
      </c>
    </row>
    <row r="18" spans="1:22" ht="36.75" customHeight="1">
      <c r="A18" s="1"/>
      <c r="B18" s="269" t="s">
        <v>16</v>
      </c>
      <c r="C18" s="269"/>
      <c r="D18" s="269"/>
      <c r="E18" s="1"/>
      <c r="F18" s="270" t="s">
        <v>235</v>
      </c>
      <c r="G18" s="270"/>
      <c r="H18" s="270"/>
      <c r="I18" s="1"/>
      <c r="J18" s="270"/>
      <c r="K18" s="270"/>
      <c r="L18" s="270"/>
      <c r="M18" s="1"/>
      <c r="N18" s="263" t="str">
        <f>U15</f>
        <v>МО, Пушкинский р-н, с. Путилово</v>
      </c>
      <c r="O18" s="263"/>
      <c r="P18" s="263"/>
      <c r="Q18" s="263"/>
      <c r="R18" s="263"/>
      <c r="S18" s="1"/>
      <c r="U18" s="160"/>
      <c r="V18" s="154" t="s">
        <v>17</v>
      </c>
    </row>
    <row r="19" spans="1:22">
      <c r="A19" s="1"/>
      <c r="B19" s="262" t="s">
        <v>18</v>
      </c>
      <c r="C19" s="262"/>
      <c r="D19" s="262"/>
      <c r="E19" s="1"/>
      <c r="F19" s="1"/>
      <c r="G19" s="47" t="s">
        <v>19</v>
      </c>
      <c r="H19" s="1"/>
      <c r="I19" s="1"/>
      <c r="J19" s="1"/>
      <c r="K19" s="47" t="s">
        <v>20</v>
      </c>
      <c r="L19" s="1"/>
      <c r="M19" s="1"/>
      <c r="N19" s="1"/>
      <c r="O19" s="47" t="s">
        <v>21</v>
      </c>
      <c r="P19" s="1"/>
      <c r="Q19" s="1"/>
      <c r="R19" s="1"/>
      <c r="S19" s="1"/>
      <c r="U19" s="161"/>
      <c r="V19" s="1" t="s">
        <v>22</v>
      </c>
    </row>
    <row r="20" spans="1:22" ht="21.75" customHeight="1">
      <c r="A20" s="1"/>
      <c r="B20" s="26" t="s">
        <v>23</v>
      </c>
      <c r="C20" s="1"/>
      <c r="D20" s="1"/>
      <c r="E20" s="263" t="str">
        <f>CONCATENATE("Выполнение ",U10)</f>
        <v xml:space="preserve">Выполнение ПИР,СМР, ПНР </v>
      </c>
      <c r="F20" s="263"/>
      <c r="G20" s="263"/>
      <c r="H20" s="263"/>
      <c r="I20" s="263"/>
      <c r="J20" s="263"/>
      <c r="K20" s="263"/>
      <c r="L20" s="263"/>
      <c r="M20" s="263"/>
      <c r="N20" s="263"/>
      <c r="O20" s="263"/>
      <c r="P20" s="263"/>
      <c r="Q20" s="263"/>
      <c r="R20" s="263"/>
      <c r="S20" s="1"/>
      <c r="U20" s="156" t="s">
        <v>236</v>
      </c>
      <c r="V20" s="154" t="s">
        <v>24</v>
      </c>
    </row>
    <row r="21" spans="1:22" ht="45" customHeight="1">
      <c r="A21" s="1"/>
      <c r="B21" s="264" t="s">
        <v>25</v>
      </c>
      <c r="C21" s="264"/>
      <c r="D21" s="264"/>
      <c r="E21" s="1"/>
      <c r="F21" s="50"/>
      <c r="G21" s="265" t="str">
        <f>U12</f>
        <v>Строительство ВЛИ-0,38 кВ от ВЛИ-0,38 кВ от СТП-10/0,4кВ № 999, ПС №641 "Гранит", в т.ч. ПИР, МО, Пушкинский р-н, с. Путилово</v>
      </c>
      <c r="H21" s="266"/>
      <c r="I21" s="266"/>
      <c r="J21" s="266"/>
      <c r="K21" s="266"/>
      <c r="L21" s="266"/>
      <c r="M21" s="266"/>
      <c r="N21" s="266"/>
      <c r="O21" s="266"/>
      <c r="P21" s="266"/>
      <c r="Q21" s="266"/>
      <c r="R21" s="266"/>
      <c r="S21" s="1"/>
      <c r="U21" s="154"/>
      <c r="V21" s="154"/>
    </row>
    <row r="22" spans="1:22">
      <c r="A22" s="1"/>
      <c r="B22" s="53"/>
      <c r="C22" s="53"/>
      <c r="D22" s="53"/>
      <c r="E22" s="30"/>
      <c r="F22" s="1"/>
      <c r="G22" s="1"/>
      <c r="H22" s="1"/>
      <c r="I22" s="1"/>
      <c r="J22" s="1"/>
      <c r="K22" s="1"/>
      <c r="L22" s="1"/>
      <c r="M22" s="1"/>
      <c r="N22" s="1"/>
      <c r="O22" s="1"/>
      <c r="P22" s="1"/>
      <c r="Q22" s="1"/>
      <c r="R22" s="1"/>
      <c r="S22" s="1"/>
    </row>
    <row r="23" spans="1:22" ht="22.5" customHeight="1">
      <c r="A23" s="1"/>
      <c r="B23" s="26" t="s">
        <v>26</v>
      </c>
      <c r="C23" s="56"/>
      <c r="D23" s="56"/>
      <c r="E23" s="30"/>
      <c r="F23" s="1"/>
      <c r="G23" s="267" t="str">
        <f>CONCATENATE("ТУ №",U20," Строительство ВЛИ 0,38кВ  ",U16,"км")</f>
        <v>ТУ №И-24-00-602956/102/С8 Строительство ВЛИ 0,38кВ  0,03км</v>
      </c>
      <c r="H23" s="267"/>
      <c r="I23" s="267"/>
      <c r="J23" s="267"/>
      <c r="K23" s="267"/>
      <c r="L23" s="267"/>
      <c r="M23" s="267"/>
      <c r="N23" s="267"/>
      <c r="O23" s="267"/>
      <c r="P23" s="267"/>
      <c r="Q23" s="267"/>
      <c r="R23" s="267"/>
      <c r="S23" s="1"/>
    </row>
    <row r="24" spans="1:22" ht="27" customHeight="1">
      <c r="A24" s="257" t="s">
        <v>29</v>
      </c>
      <c r="B24" s="257"/>
      <c r="C24" s="257"/>
      <c r="D24" s="257"/>
      <c r="E24" s="257"/>
      <c r="F24" s="257"/>
      <c r="G24" s="257"/>
      <c r="H24" s="257"/>
      <c r="I24" s="257"/>
      <c r="J24" s="257"/>
      <c r="K24" s="257"/>
      <c r="L24" s="257"/>
      <c r="M24" s="257"/>
      <c r="N24" s="257"/>
      <c r="O24" s="257"/>
      <c r="P24" s="257"/>
      <c r="Q24" s="257"/>
      <c r="R24" s="257"/>
      <c r="S24" s="1"/>
    </row>
    <row r="25" spans="1:22" ht="24.75" customHeight="1">
      <c r="A25" s="258" t="s">
        <v>30</v>
      </c>
      <c r="B25" s="259"/>
      <c r="C25" s="259"/>
      <c r="D25" s="259"/>
      <c r="E25" s="259"/>
      <c r="F25" s="259"/>
      <c r="G25" s="259"/>
      <c r="H25" s="260"/>
      <c r="I25" s="261" t="s">
        <v>31</v>
      </c>
      <c r="J25" s="261"/>
      <c r="K25" s="261"/>
      <c r="L25" s="261"/>
      <c r="M25" s="261"/>
      <c r="N25" s="261"/>
      <c r="O25" s="261"/>
      <c r="P25" s="261"/>
      <c r="Q25" s="261"/>
      <c r="R25" s="261"/>
      <c r="S25" s="30"/>
    </row>
    <row r="26" spans="1:22" ht="18">
      <c r="A26" s="60"/>
      <c r="B26" s="235" t="s">
        <v>32</v>
      </c>
      <c r="C26" s="236"/>
      <c r="D26" s="236"/>
      <c r="E26" s="236"/>
      <c r="F26" s="236"/>
      <c r="G26" s="236"/>
      <c r="H26" s="237"/>
      <c r="I26" s="220"/>
      <c r="J26" s="220"/>
      <c r="K26" s="220"/>
      <c r="L26" s="220"/>
      <c r="M26" s="220"/>
      <c r="N26" s="220"/>
      <c r="O26" s="220"/>
      <c r="P26" s="220"/>
      <c r="Q26" s="220"/>
      <c r="R26" s="220"/>
      <c r="S26" s="57"/>
    </row>
    <row r="27" spans="1:22" ht="18">
      <c r="A27" s="60"/>
      <c r="B27" s="64" t="s">
        <v>33</v>
      </c>
      <c r="C27" s="235" t="s">
        <v>34</v>
      </c>
      <c r="D27" s="236"/>
      <c r="E27" s="236"/>
      <c r="F27" s="236"/>
      <c r="G27" s="236"/>
      <c r="H27" s="237"/>
      <c r="I27" s="235"/>
      <c r="J27" s="236"/>
      <c r="K27" s="236"/>
      <c r="L27" s="236"/>
      <c r="M27" s="236"/>
      <c r="N27" s="236"/>
      <c r="O27" s="236"/>
      <c r="P27" s="236"/>
      <c r="Q27" s="236"/>
      <c r="R27" s="237"/>
      <c r="S27" s="9"/>
    </row>
    <row r="28" spans="1:22" ht="18">
      <c r="A28" s="60"/>
      <c r="B28" s="64" t="s">
        <v>35</v>
      </c>
      <c r="C28" s="235" t="s">
        <v>36</v>
      </c>
      <c r="D28" s="236"/>
      <c r="E28" s="236"/>
      <c r="F28" s="236"/>
      <c r="G28" s="236"/>
      <c r="H28" s="237"/>
      <c r="I28" s="254" t="s">
        <v>37</v>
      </c>
      <c r="J28" s="255"/>
      <c r="K28" s="255"/>
      <c r="L28" s="255"/>
      <c r="M28" s="255"/>
      <c r="N28" s="255"/>
      <c r="O28" s="255"/>
      <c r="P28" s="255"/>
      <c r="Q28" s="255"/>
      <c r="R28" s="256"/>
      <c r="S28" s="9"/>
    </row>
    <row r="29" spans="1:22" ht="18">
      <c r="A29" s="60"/>
      <c r="B29" s="64" t="s">
        <v>33</v>
      </c>
      <c r="C29" s="235" t="s">
        <v>38</v>
      </c>
      <c r="D29" s="236"/>
      <c r="E29" s="236"/>
      <c r="F29" s="236"/>
      <c r="G29" s="236"/>
      <c r="H29" s="237"/>
      <c r="I29" s="254"/>
      <c r="J29" s="236"/>
      <c r="K29" s="236"/>
      <c r="L29" s="236"/>
      <c r="M29" s="236"/>
      <c r="N29" s="236"/>
      <c r="O29" s="236"/>
      <c r="P29" s="236"/>
      <c r="Q29" s="236"/>
      <c r="R29" s="237"/>
      <c r="S29" s="9"/>
    </row>
    <row r="30" spans="1:22" ht="18">
      <c r="A30" s="65"/>
      <c r="B30" s="235" t="s">
        <v>39</v>
      </c>
      <c r="C30" s="236"/>
      <c r="D30" s="236"/>
      <c r="E30" s="236"/>
      <c r="F30" s="236"/>
      <c r="G30" s="236"/>
      <c r="H30" s="237"/>
      <c r="I30" s="135"/>
      <c r="J30" s="136"/>
      <c r="K30" s="136"/>
      <c r="L30" s="136"/>
      <c r="M30" s="136"/>
      <c r="N30" s="136"/>
      <c r="O30" s="136"/>
      <c r="P30" s="136"/>
      <c r="Q30" s="136"/>
      <c r="R30" s="137"/>
      <c r="S30" s="9"/>
    </row>
    <row r="31" spans="1:22" ht="18">
      <c r="A31" s="60"/>
      <c r="B31" s="235" t="s">
        <v>40</v>
      </c>
      <c r="C31" s="236"/>
      <c r="D31" s="236"/>
      <c r="E31" s="236"/>
      <c r="F31" s="236"/>
      <c r="G31" s="236"/>
      <c r="H31" s="237"/>
      <c r="I31" s="253"/>
      <c r="J31" s="240"/>
      <c r="K31" s="240"/>
      <c r="L31" s="240"/>
      <c r="M31" s="240"/>
      <c r="N31" s="240"/>
      <c r="O31" s="240"/>
      <c r="P31" s="240"/>
      <c r="Q31" s="240"/>
      <c r="R31" s="240"/>
      <c r="S31" s="9"/>
    </row>
    <row r="32" spans="1:22" ht="218.25" customHeight="1">
      <c r="A32" s="60"/>
      <c r="B32" s="247" t="s">
        <v>41</v>
      </c>
      <c r="C32" s="248"/>
      <c r="D32" s="248"/>
      <c r="E32" s="248"/>
      <c r="F32" s="248"/>
      <c r="G32" s="248"/>
      <c r="H32" s="249"/>
      <c r="I32" s="333" t="s">
        <v>42</v>
      </c>
      <c r="J32" s="333"/>
      <c r="K32" s="333"/>
      <c r="L32" s="333"/>
      <c r="M32" s="333"/>
      <c r="N32" s="333"/>
      <c r="O32" s="333"/>
      <c r="P32" s="333"/>
      <c r="Q32" s="333"/>
      <c r="R32" s="333"/>
      <c r="S32" s="9"/>
    </row>
    <row r="33" spans="1:19" ht="18">
      <c r="A33" s="60"/>
      <c r="B33" s="235" t="s">
        <v>43</v>
      </c>
      <c r="C33" s="236"/>
      <c r="D33" s="236"/>
      <c r="E33" s="236"/>
      <c r="F33" s="236"/>
      <c r="G33" s="236"/>
      <c r="H33" s="237"/>
      <c r="I33" s="331"/>
      <c r="J33" s="331"/>
      <c r="K33" s="331"/>
      <c r="L33" s="331"/>
      <c r="M33" s="331"/>
      <c r="N33" s="331"/>
      <c r="O33" s="331"/>
      <c r="P33" s="331"/>
      <c r="Q33" s="331"/>
      <c r="R33" s="331"/>
      <c r="S33" s="9"/>
    </row>
    <row r="34" spans="1:19" ht="18">
      <c r="A34" s="60"/>
      <c r="B34" s="247" t="s">
        <v>44</v>
      </c>
      <c r="C34" s="248"/>
      <c r="D34" s="248"/>
      <c r="E34" s="248"/>
      <c r="F34" s="248"/>
      <c r="G34" s="248"/>
      <c r="H34" s="249"/>
      <c r="I34" s="340"/>
      <c r="J34" s="341"/>
      <c r="K34" s="341"/>
      <c r="L34" s="341"/>
      <c r="M34" s="341"/>
      <c r="N34" s="341"/>
      <c r="O34" s="341"/>
      <c r="P34" s="341"/>
      <c r="Q34" s="341"/>
      <c r="R34" s="342"/>
      <c r="S34" s="9"/>
    </row>
    <row r="35" spans="1:19" ht="50.25" customHeight="1">
      <c r="A35" s="60"/>
      <c r="B35" s="235" t="s">
        <v>45</v>
      </c>
      <c r="C35" s="236"/>
      <c r="D35" s="236"/>
      <c r="E35" s="236"/>
      <c r="F35" s="236"/>
      <c r="G35" s="236"/>
      <c r="H35" s="237"/>
      <c r="I35" s="331" t="s">
        <v>46</v>
      </c>
      <c r="J35" s="331"/>
      <c r="K35" s="331"/>
      <c r="L35" s="331"/>
      <c r="M35" s="331"/>
      <c r="N35" s="331"/>
      <c r="O35" s="331"/>
      <c r="P35" s="331"/>
      <c r="Q35" s="331"/>
      <c r="R35" s="331"/>
      <c r="S35" s="9"/>
    </row>
    <row r="36" spans="1:19" ht="18">
      <c r="A36" s="66"/>
      <c r="B36" s="67"/>
      <c r="C36" s="235" t="s">
        <v>47</v>
      </c>
      <c r="D36" s="236"/>
      <c r="E36" s="236"/>
      <c r="F36" s="236"/>
      <c r="G36" s="236"/>
      <c r="H36" s="237"/>
      <c r="I36" s="333"/>
      <c r="J36" s="333"/>
      <c r="K36" s="333"/>
      <c r="L36" s="333"/>
      <c r="M36" s="333"/>
      <c r="N36" s="333"/>
      <c r="O36" s="333"/>
      <c r="P36" s="333"/>
      <c r="Q36" s="333"/>
      <c r="R36" s="333"/>
      <c r="S36" s="9"/>
    </row>
    <row r="37" spans="1:19" ht="71.25" customHeight="1">
      <c r="A37" s="66"/>
      <c r="B37" s="67"/>
      <c r="C37" s="235" t="s">
        <v>48</v>
      </c>
      <c r="D37" s="236"/>
      <c r="E37" s="236"/>
      <c r="F37" s="236"/>
      <c r="G37" s="236"/>
      <c r="H37" s="237"/>
      <c r="I37" s="334" t="s">
        <v>49</v>
      </c>
      <c r="J37" s="335"/>
      <c r="K37" s="335"/>
      <c r="L37" s="335"/>
      <c r="M37" s="335"/>
      <c r="N37" s="335"/>
      <c r="O37" s="335"/>
      <c r="P37" s="335"/>
      <c r="Q37" s="335"/>
      <c r="R37" s="336"/>
      <c r="S37" s="9"/>
    </row>
    <row r="38" spans="1:19" ht="61.5" customHeight="1">
      <c r="A38" s="66"/>
      <c r="B38" s="67"/>
      <c r="C38" s="235" t="s">
        <v>50</v>
      </c>
      <c r="D38" s="236"/>
      <c r="E38" s="236"/>
      <c r="F38" s="236"/>
      <c r="G38" s="236"/>
      <c r="H38" s="237"/>
      <c r="I38" s="337"/>
      <c r="J38" s="338"/>
      <c r="K38" s="338"/>
      <c r="L38" s="338"/>
      <c r="M38" s="338"/>
      <c r="N38" s="338"/>
      <c r="O38" s="338"/>
      <c r="P38" s="338"/>
      <c r="Q38" s="338"/>
      <c r="R38" s="339"/>
      <c r="S38" s="9"/>
    </row>
    <row r="39" spans="1:19" ht="73.5" customHeight="1">
      <c r="A39" s="66"/>
      <c r="B39" s="67"/>
      <c r="C39" s="235" t="s">
        <v>51</v>
      </c>
      <c r="D39" s="236"/>
      <c r="E39" s="236"/>
      <c r="F39" s="236"/>
      <c r="G39" s="236"/>
      <c r="H39" s="237"/>
      <c r="I39" s="331" t="s">
        <v>52</v>
      </c>
      <c r="J39" s="331"/>
      <c r="K39" s="331"/>
      <c r="L39" s="331"/>
      <c r="M39" s="331"/>
      <c r="N39" s="331"/>
      <c r="O39" s="331"/>
      <c r="P39" s="331"/>
      <c r="Q39" s="331"/>
      <c r="R39" s="331"/>
      <c r="S39" s="9"/>
    </row>
    <row r="40" spans="1:19" ht="83.25" customHeight="1">
      <c r="A40" s="66"/>
      <c r="B40" s="67"/>
      <c r="C40" s="235" t="s">
        <v>53</v>
      </c>
      <c r="D40" s="236"/>
      <c r="E40" s="236"/>
      <c r="F40" s="236"/>
      <c r="G40" s="236"/>
      <c r="H40" s="237"/>
      <c r="I40" s="331" t="s">
        <v>54</v>
      </c>
      <c r="J40" s="331"/>
      <c r="K40" s="331"/>
      <c r="L40" s="331"/>
      <c r="M40" s="331"/>
      <c r="N40" s="331"/>
      <c r="O40" s="331"/>
      <c r="P40" s="331"/>
      <c r="Q40" s="331"/>
      <c r="R40" s="331"/>
      <c r="S40" s="9"/>
    </row>
    <row r="41" spans="1:19" ht="18">
      <c r="A41" s="66"/>
      <c r="B41" s="67"/>
      <c r="C41" s="235" t="s">
        <v>55</v>
      </c>
      <c r="D41" s="236"/>
      <c r="E41" s="236"/>
      <c r="F41" s="236"/>
      <c r="G41" s="236"/>
      <c r="H41" s="237"/>
      <c r="I41" s="331"/>
      <c r="J41" s="331"/>
      <c r="K41" s="331"/>
      <c r="L41" s="331"/>
      <c r="M41" s="331"/>
      <c r="N41" s="331"/>
      <c r="O41" s="331"/>
      <c r="P41" s="331"/>
      <c r="Q41" s="331"/>
      <c r="R41" s="331"/>
      <c r="S41" s="9"/>
    </row>
    <row r="42" spans="1:19" ht="18">
      <c r="A42" s="66"/>
      <c r="B42" s="67"/>
      <c r="C42" s="235" t="s">
        <v>56</v>
      </c>
      <c r="D42" s="236"/>
      <c r="E42" s="236"/>
      <c r="F42" s="236"/>
      <c r="G42" s="236"/>
      <c r="H42" s="237"/>
      <c r="I42" s="331"/>
      <c r="J42" s="331"/>
      <c r="K42" s="331"/>
      <c r="L42" s="331"/>
      <c r="M42" s="331"/>
      <c r="N42" s="331"/>
      <c r="O42" s="331"/>
      <c r="P42" s="331"/>
      <c r="Q42" s="331"/>
      <c r="R42" s="331"/>
      <c r="S42" s="9"/>
    </row>
    <row r="43" spans="1:19" ht="18">
      <c r="A43" s="66"/>
      <c r="B43" s="67"/>
      <c r="C43" s="235" t="s">
        <v>57</v>
      </c>
      <c r="D43" s="236"/>
      <c r="E43" s="236"/>
      <c r="F43" s="236"/>
      <c r="G43" s="236"/>
      <c r="H43" s="237"/>
      <c r="I43" s="332"/>
      <c r="J43" s="332"/>
      <c r="K43" s="332"/>
      <c r="L43" s="332"/>
      <c r="M43" s="332"/>
      <c r="N43" s="332"/>
      <c r="O43" s="332"/>
      <c r="P43" s="332"/>
      <c r="Q43" s="332"/>
      <c r="R43" s="332"/>
      <c r="S43" s="9"/>
    </row>
    <row r="44" spans="1:19" ht="135.75" customHeight="1">
      <c r="A44" s="66"/>
      <c r="B44" s="67"/>
      <c r="C44" s="235" t="s">
        <v>58</v>
      </c>
      <c r="D44" s="236"/>
      <c r="E44" s="236"/>
      <c r="F44" s="236"/>
      <c r="G44" s="236"/>
      <c r="H44" s="237"/>
      <c r="I44" s="331" t="s">
        <v>59</v>
      </c>
      <c r="J44" s="331"/>
      <c r="K44" s="331"/>
      <c r="L44" s="331"/>
      <c r="M44" s="331"/>
      <c r="N44" s="331"/>
      <c r="O44" s="331"/>
      <c r="P44" s="331"/>
      <c r="Q44" s="331"/>
      <c r="R44" s="331"/>
      <c r="S44" s="9"/>
    </row>
    <row r="45" spans="1:19" ht="49.5" customHeight="1">
      <c r="A45" s="66"/>
      <c r="B45" s="67"/>
      <c r="C45" s="220" t="s">
        <v>60</v>
      </c>
      <c r="D45" s="220"/>
      <c r="E45" s="220"/>
      <c r="F45" s="220"/>
      <c r="G45" s="220"/>
      <c r="H45" s="220"/>
      <c r="I45" s="331" t="s">
        <v>61</v>
      </c>
      <c r="J45" s="332"/>
      <c r="K45" s="332"/>
      <c r="L45" s="332"/>
      <c r="M45" s="332"/>
      <c r="N45" s="332"/>
      <c r="O45" s="332"/>
      <c r="P45" s="332"/>
      <c r="Q45" s="332"/>
      <c r="R45" s="332"/>
      <c r="S45" s="9"/>
    </row>
    <row r="46" spans="1:19">
      <c r="A46" s="9"/>
      <c r="B46" s="57"/>
      <c r="C46" s="57"/>
      <c r="D46" s="57"/>
      <c r="E46" s="57"/>
      <c r="F46" s="57"/>
      <c r="G46" s="57"/>
      <c r="H46" s="57"/>
      <c r="I46" s="9"/>
      <c r="J46" s="57"/>
      <c r="K46" s="57"/>
      <c r="L46" s="57"/>
      <c r="M46" s="57"/>
      <c r="N46" s="57"/>
      <c r="O46" s="57"/>
      <c r="P46" s="57"/>
      <c r="Q46" s="57"/>
      <c r="R46" s="57"/>
      <c r="S46" s="9"/>
    </row>
    <row r="47" spans="1:19" ht="22.5" customHeight="1">
      <c r="A47" s="9"/>
      <c r="B47" s="222" t="s">
        <v>62</v>
      </c>
      <c r="C47" s="223"/>
      <c r="D47" s="223"/>
      <c r="E47" s="223"/>
      <c r="F47" s="224"/>
      <c r="G47" s="74"/>
      <c r="H47" s="75" t="s">
        <v>63</v>
      </c>
      <c r="I47" s="76"/>
      <c r="J47" s="77"/>
      <c r="K47" s="77"/>
      <c r="L47" s="77"/>
      <c r="M47" s="78" t="s">
        <v>64</v>
      </c>
      <c r="N47" s="79"/>
      <c r="O47" s="79"/>
      <c r="P47" s="80" t="s">
        <v>65</v>
      </c>
      <c r="Q47" s="80"/>
      <c r="R47" s="80"/>
      <c r="S47" s="80"/>
    </row>
    <row r="48" spans="1:19" ht="19.5" customHeight="1">
      <c r="A48" s="9"/>
      <c r="B48" s="225"/>
      <c r="C48" s="226"/>
      <c r="D48" s="226"/>
      <c r="E48" s="226"/>
      <c r="F48" s="227"/>
      <c r="G48" s="74"/>
      <c r="H48" s="75" t="s">
        <v>66</v>
      </c>
      <c r="I48" s="76"/>
      <c r="J48" s="77"/>
      <c r="K48" s="77"/>
      <c r="L48" s="77"/>
      <c r="M48" s="81" t="s">
        <v>67</v>
      </c>
      <c r="N48" s="79"/>
      <c r="O48" s="79"/>
      <c r="P48" s="79"/>
      <c r="Q48" s="78"/>
      <c r="R48" s="78"/>
      <c r="S48" s="78"/>
    </row>
    <row r="49" spans="1:29" ht="15.75">
      <c r="A49" s="9"/>
      <c r="B49" s="77"/>
      <c r="C49" s="77"/>
      <c r="D49" s="77"/>
      <c r="E49" s="77"/>
      <c r="F49" s="77"/>
      <c r="G49" s="77"/>
      <c r="H49" s="77"/>
      <c r="I49" s="76"/>
      <c r="J49" s="77"/>
      <c r="K49" s="77"/>
      <c r="L49" s="77"/>
      <c r="M49" s="228"/>
      <c r="N49" s="229"/>
      <c r="O49" s="229"/>
      <c r="P49" s="229"/>
      <c r="Q49" s="229"/>
      <c r="R49" s="229"/>
      <c r="S49" s="230"/>
    </row>
    <row r="50" spans="1:29" ht="6.75" customHeight="1">
      <c r="A50" s="9"/>
      <c r="B50" s="77"/>
      <c r="C50" s="77"/>
      <c r="D50" s="77"/>
      <c r="E50" s="77"/>
      <c r="F50" s="77"/>
      <c r="G50" s="77"/>
      <c r="H50" s="77"/>
      <c r="I50" s="76"/>
      <c r="J50" s="77"/>
      <c r="K50" s="77"/>
      <c r="L50" s="77"/>
      <c r="M50" s="231"/>
      <c r="N50" s="232"/>
      <c r="O50" s="232"/>
      <c r="P50" s="232"/>
      <c r="Q50" s="232"/>
      <c r="R50" s="232"/>
      <c r="S50" s="233"/>
    </row>
    <row r="51" spans="1:29" ht="11.25" customHeight="1">
      <c r="A51" s="9"/>
      <c r="B51" s="77"/>
      <c r="C51" s="77"/>
      <c r="D51" s="77"/>
      <c r="E51" s="77"/>
      <c r="F51" s="77"/>
      <c r="G51" s="77"/>
      <c r="H51" s="77"/>
      <c r="I51" s="76"/>
      <c r="J51" s="77"/>
      <c r="K51" s="77"/>
      <c r="L51" s="77"/>
      <c r="M51" s="77"/>
      <c r="N51" s="77"/>
      <c r="O51" s="77"/>
      <c r="P51" s="77"/>
      <c r="Q51" s="77"/>
      <c r="R51" s="77"/>
      <c r="S51" s="76"/>
    </row>
    <row r="52" spans="1:29" ht="26.25" customHeight="1">
      <c r="A52" s="9"/>
      <c r="B52" s="83" t="s">
        <v>68</v>
      </c>
      <c r="C52" s="83"/>
      <c r="D52" s="83"/>
      <c r="E52" s="84"/>
      <c r="F52" s="84">
        <f>F54+F55+F56+F57+F58+F59+F60+F61</f>
        <v>115573</v>
      </c>
      <c r="G52" s="162">
        <f>G54+G55+G56+G57+G58+G59+G60+G61</f>
        <v>138687.59999999998</v>
      </c>
      <c r="H52" s="83" t="s">
        <v>69</v>
      </c>
      <c r="I52" s="83" t="s">
        <v>70</v>
      </c>
      <c r="J52" s="83"/>
      <c r="K52" s="83"/>
      <c r="L52" s="82"/>
      <c r="M52" s="86"/>
      <c r="N52" s="86"/>
      <c r="O52" s="86"/>
      <c r="P52" s="86"/>
      <c r="Q52" s="86"/>
      <c r="R52" s="77"/>
      <c r="S52" s="76"/>
      <c r="U52" s="234" t="s">
        <v>71</v>
      </c>
      <c r="V52" s="210" t="s">
        <v>72</v>
      </c>
      <c r="W52" s="210"/>
      <c r="X52" s="210"/>
      <c r="Y52" s="210"/>
      <c r="Z52" s="210"/>
      <c r="AA52" s="210"/>
      <c r="AB52" s="210"/>
      <c r="AC52" s="210"/>
    </row>
    <row r="53" spans="1:29" ht="20.25" customHeight="1">
      <c r="A53" s="9"/>
      <c r="B53" s="78"/>
      <c r="C53" s="78"/>
      <c r="D53" s="211" t="s">
        <v>73</v>
      </c>
      <c r="E53" s="212"/>
      <c r="F53" s="87"/>
      <c r="G53" s="163"/>
      <c r="H53" s="100"/>
      <c r="I53" s="78"/>
      <c r="J53" s="78"/>
      <c r="K53" s="78"/>
      <c r="L53" s="78"/>
      <c r="M53" s="328" t="s">
        <v>74</v>
      </c>
      <c r="N53" s="214"/>
      <c r="O53" s="214"/>
      <c r="P53" s="214"/>
      <c r="Q53" s="214"/>
      <c r="R53" s="215"/>
      <c r="S53" s="76"/>
      <c r="U53" s="234"/>
      <c r="V53" s="216" t="s">
        <v>75</v>
      </c>
      <c r="W53" s="216" t="s">
        <v>76</v>
      </c>
      <c r="X53" s="216" t="s">
        <v>77</v>
      </c>
      <c r="Y53" s="216" t="s">
        <v>78</v>
      </c>
      <c r="Z53" s="216" t="s">
        <v>79</v>
      </c>
      <c r="AA53" s="216" t="s">
        <v>80</v>
      </c>
      <c r="AB53" s="216" t="s">
        <v>81</v>
      </c>
      <c r="AC53" s="216" t="s">
        <v>82</v>
      </c>
    </row>
    <row r="54" spans="1:29" ht="15.75" customHeight="1">
      <c r="A54" s="9"/>
      <c r="B54" s="79"/>
      <c r="C54" s="199" t="s">
        <v>75</v>
      </c>
      <c r="D54" s="206"/>
      <c r="E54" s="206"/>
      <c r="F54" s="89">
        <f>V56</f>
        <v>20705.810000000001</v>
      </c>
      <c r="G54" s="89">
        <f t="shared" ref="G54:G61" si="0">F54*1.2</f>
        <v>24846.972000000002</v>
      </c>
      <c r="H54" s="79" t="s">
        <v>69</v>
      </c>
      <c r="I54" s="79"/>
      <c r="J54" s="79"/>
      <c r="K54" s="79"/>
      <c r="L54" s="79"/>
      <c r="M54" s="329"/>
      <c r="N54" s="330"/>
      <c r="O54" s="330"/>
      <c r="P54" s="330"/>
      <c r="Q54" s="164"/>
      <c r="R54" s="165"/>
      <c r="S54" s="76"/>
      <c r="U54" s="234"/>
      <c r="V54" s="216"/>
      <c r="W54" s="216"/>
      <c r="X54" s="216"/>
      <c r="Y54" s="216"/>
      <c r="Z54" s="216"/>
      <c r="AA54" s="216"/>
      <c r="AB54" s="216"/>
      <c r="AC54" s="216"/>
    </row>
    <row r="55" spans="1:29" ht="18.75">
      <c r="A55" s="9"/>
      <c r="B55" s="79"/>
      <c r="C55" s="199" t="s">
        <v>83</v>
      </c>
      <c r="D55" s="206"/>
      <c r="E55" s="206"/>
      <c r="F55" s="89">
        <v>0</v>
      </c>
      <c r="G55" s="166">
        <f t="shared" si="0"/>
        <v>0</v>
      </c>
      <c r="H55" s="79" t="s">
        <v>69</v>
      </c>
      <c r="I55" s="79"/>
      <c r="J55" s="79"/>
      <c r="K55" s="79"/>
      <c r="L55" s="79"/>
      <c r="M55" s="326"/>
      <c r="N55" s="327"/>
      <c r="O55" s="327"/>
      <c r="P55" s="327"/>
      <c r="Q55" s="167"/>
      <c r="R55" s="168"/>
      <c r="S55" s="76"/>
      <c r="U55" s="93">
        <v>29</v>
      </c>
      <c r="V55" s="93">
        <v>30</v>
      </c>
      <c r="W55" s="93">
        <v>31</v>
      </c>
      <c r="X55" s="93">
        <v>32</v>
      </c>
      <c r="Y55" s="93">
        <v>33</v>
      </c>
      <c r="Z55" s="93">
        <v>34</v>
      </c>
      <c r="AA55" s="93">
        <v>35</v>
      </c>
      <c r="AB55" s="93">
        <v>36</v>
      </c>
      <c r="AC55" s="93">
        <v>37</v>
      </c>
    </row>
    <row r="56" spans="1:29" ht="15.75">
      <c r="A56" s="9"/>
      <c r="B56" s="79"/>
      <c r="C56" s="199" t="s">
        <v>84</v>
      </c>
      <c r="D56" s="206"/>
      <c r="E56" s="206"/>
      <c r="F56" s="89">
        <v>0</v>
      </c>
      <c r="G56" s="166">
        <f t="shared" si="0"/>
        <v>0</v>
      </c>
      <c r="H56" s="79" t="s">
        <v>69</v>
      </c>
      <c r="I56" s="79"/>
      <c r="J56" s="79"/>
      <c r="K56" s="79"/>
      <c r="L56" s="79"/>
      <c r="M56" s="207"/>
      <c r="N56" s="208"/>
      <c r="O56" s="208"/>
      <c r="P56" s="208"/>
      <c r="Q56" s="167"/>
      <c r="R56" s="168"/>
      <c r="S56" s="76"/>
      <c r="U56" s="96">
        <v>133769.23000000001</v>
      </c>
      <c r="V56" s="96">
        <f>V57-0.1</f>
        <v>20705.810000000001</v>
      </c>
      <c r="W56" s="96">
        <v>0</v>
      </c>
      <c r="X56" s="96">
        <v>86477.64</v>
      </c>
      <c r="Y56" s="96">
        <v>2435.9899999999998</v>
      </c>
      <c r="Z56" s="96">
        <v>5953.56</v>
      </c>
      <c r="AA56" s="96">
        <v>18196.13</v>
      </c>
      <c r="AB56" s="169"/>
      <c r="AC56" s="169"/>
    </row>
    <row r="57" spans="1:29" ht="15.75">
      <c r="A57" s="9"/>
      <c r="B57" s="79"/>
      <c r="C57" s="199" t="s">
        <v>85</v>
      </c>
      <c r="D57" s="206"/>
      <c r="E57" s="206"/>
      <c r="F57" s="89">
        <f>X56</f>
        <v>86477.64</v>
      </c>
      <c r="G57" s="166">
        <f t="shared" si="0"/>
        <v>103773.16799999999</v>
      </c>
      <c r="H57" s="79" t="s">
        <v>69</v>
      </c>
      <c r="I57" s="79"/>
      <c r="J57" s="79"/>
      <c r="K57" s="79"/>
      <c r="L57" s="79"/>
      <c r="M57" s="207"/>
      <c r="N57" s="208"/>
      <c r="O57" s="208"/>
      <c r="P57" s="208"/>
      <c r="Q57" s="167"/>
      <c r="R57" s="168"/>
      <c r="S57" s="76"/>
      <c r="V57" s="96">
        <v>20705.91</v>
      </c>
      <c r="W57" s="96"/>
      <c r="X57" s="96"/>
      <c r="Y57" s="96"/>
      <c r="Z57" s="96"/>
      <c r="AA57" s="96"/>
    </row>
    <row r="58" spans="1:29" ht="15.75">
      <c r="A58" s="9"/>
      <c r="B58" s="79"/>
      <c r="C58" s="199" t="s">
        <v>76</v>
      </c>
      <c r="D58" s="206"/>
      <c r="E58" s="206"/>
      <c r="F58" s="89">
        <v>0</v>
      </c>
      <c r="G58" s="166">
        <f t="shared" si="0"/>
        <v>0</v>
      </c>
      <c r="H58" s="79" t="s">
        <v>69</v>
      </c>
      <c r="I58" s="79"/>
      <c r="J58" s="79"/>
      <c r="K58" s="79"/>
      <c r="L58" s="79"/>
      <c r="M58" s="207"/>
      <c r="N58" s="208"/>
      <c r="O58" s="208"/>
      <c r="P58" s="208"/>
      <c r="Q58" s="167"/>
      <c r="R58" s="168"/>
      <c r="S58" s="76"/>
    </row>
    <row r="59" spans="1:29" ht="15.75">
      <c r="A59" s="9"/>
      <c r="B59" s="79"/>
      <c r="C59" s="199" t="s">
        <v>78</v>
      </c>
      <c r="D59" s="206"/>
      <c r="E59" s="206"/>
      <c r="F59" s="89">
        <f>Y56</f>
        <v>2435.9899999999998</v>
      </c>
      <c r="G59" s="166">
        <f t="shared" si="0"/>
        <v>2923.1879999999996</v>
      </c>
      <c r="H59" s="79" t="s">
        <v>69</v>
      </c>
      <c r="I59" s="79"/>
      <c r="J59" s="79"/>
      <c r="K59" s="79"/>
      <c r="L59" s="79"/>
      <c r="M59" s="207"/>
      <c r="N59" s="208"/>
      <c r="O59" s="208"/>
      <c r="P59" s="208"/>
      <c r="Q59" s="85"/>
      <c r="R59" s="165"/>
      <c r="S59" s="76"/>
    </row>
    <row r="60" spans="1:29" ht="15.75">
      <c r="A60" s="9"/>
      <c r="B60" s="79"/>
      <c r="C60" s="199" t="s">
        <v>79</v>
      </c>
      <c r="D60" s="206"/>
      <c r="E60" s="206"/>
      <c r="F60" s="89">
        <f>Z56</f>
        <v>5953.56</v>
      </c>
      <c r="G60" s="166">
        <f t="shared" si="0"/>
        <v>7144.2719999999999</v>
      </c>
      <c r="H60" s="79" t="s">
        <v>69</v>
      </c>
      <c r="I60" s="79"/>
      <c r="J60" s="79"/>
      <c r="K60" s="79"/>
      <c r="L60" s="79"/>
      <c r="M60" s="79"/>
      <c r="N60" s="86"/>
      <c r="O60" s="86"/>
      <c r="P60" s="86"/>
      <c r="Q60" s="86"/>
      <c r="R60" s="77"/>
      <c r="S60" s="76"/>
    </row>
    <row r="61" spans="1:29" ht="15.75">
      <c r="A61" s="9"/>
      <c r="B61" s="199" t="s">
        <v>86</v>
      </c>
      <c r="C61" s="200"/>
      <c r="D61" s="200"/>
      <c r="E61" s="200"/>
      <c r="F61" s="89">
        <v>0</v>
      </c>
      <c r="G61" s="166">
        <f t="shared" si="0"/>
        <v>0</v>
      </c>
      <c r="H61" s="79" t="s">
        <v>69</v>
      </c>
      <c r="I61" s="86"/>
      <c r="J61" s="86"/>
      <c r="K61" s="86"/>
      <c r="L61" s="86"/>
      <c r="M61" s="86"/>
      <c r="N61" s="86"/>
      <c r="O61" s="86"/>
      <c r="P61" s="86"/>
      <c r="Q61" s="86"/>
      <c r="R61" s="77"/>
      <c r="S61" s="76"/>
    </row>
    <row r="62" spans="1:29" ht="15.75">
      <c r="A62" s="9"/>
      <c r="B62" s="100" t="s">
        <v>87</v>
      </c>
      <c r="C62" s="79"/>
      <c r="D62" s="101"/>
      <c r="E62" s="102"/>
      <c r="F62" s="102"/>
      <c r="G62" s="79"/>
      <c r="H62" s="79"/>
      <c r="I62" s="79"/>
      <c r="J62" s="79"/>
      <c r="K62" s="79"/>
      <c r="L62" s="79"/>
      <c r="M62" s="79"/>
      <c r="N62" s="79"/>
      <c r="O62" s="79"/>
      <c r="P62" s="79"/>
      <c r="Q62" s="79"/>
      <c r="R62" s="77"/>
      <c r="S62" s="76"/>
    </row>
    <row r="63" spans="1:29" ht="10.5" customHeight="1">
      <c r="A63" s="9"/>
      <c r="B63" s="100"/>
      <c r="C63" s="79"/>
      <c r="D63" s="101"/>
      <c r="E63" s="102"/>
      <c r="F63" s="102"/>
      <c r="G63" s="79"/>
      <c r="H63" s="79"/>
      <c r="I63" s="79"/>
      <c r="J63" s="79"/>
      <c r="K63" s="79"/>
      <c r="L63" s="79"/>
      <c r="M63" s="79"/>
      <c r="N63" s="79"/>
      <c r="O63" s="79"/>
      <c r="P63" s="79"/>
      <c r="Q63" s="79"/>
      <c r="R63" s="77"/>
      <c r="S63" s="76"/>
    </row>
    <row r="64" spans="1:29" ht="15.75">
      <c r="A64" s="9"/>
      <c r="B64" s="190"/>
      <c r="C64" s="103" t="s">
        <v>88</v>
      </c>
      <c r="D64" s="103"/>
      <c r="E64" s="103"/>
      <c r="F64" s="103"/>
      <c r="G64" s="103"/>
      <c r="H64" s="103"/>
      <c r="I64" s="103"/>
      <c r="J64" s="104" t="s">
        <v>89</v>
      </c>
      <c r="K64" s="103" t="s">
        <v>90</v>
      </c>
      <c r="L64" s="103"/>
      <c r="M64" s="105"/>
      <c r="N64" s="103"/>
      <c r="O64" s="103"/>
      <c r="P64" s="103"/>
      <c r="Q64" s="103"/>
      <c r="R64" s="170"/>
      <c r="S64" s="76"/>
    </row>
    <row r="65" spans="1:19" ht="15.75">
      <c r="A65" s="9"/>
      <c r="B65" s="201"/>
      <c r="C65" s="107" t="s">
        <v>91</v>
      </c>
      <c r="D65" s="79"/>
      <c r="E65" s="79"/>
      <c r="F65" s="79"/>
      <c r="G65" s="79"/>
      <c r="H65" s="79"/>
      <c r="I65" s="79"/>
      <c r="J65" s="79"/>
      <c r="K65" s="108"/>
      <c r="L65" s="79"/>
      <c r="M65" s="79"/>
      <c r="N65" s="79"/>
      <c r="O65" s="79"/>
      <c r="P65" s="79"/>
      <c r="Q65" s="79"/>
      <c r="R65" s="77"/>
      <c r="S65" s="76"/>
    </row>
    <row r="66" spans="1:19" ht="15.75">
      <c r="A66" s="9"/>
      <c r="B66" s="201"/>
      <c r="C66" s="107"/>
      <c r="D66" s="79"/>
      <c r="E66" s="79"/>
      <c r="F66" s="79"/>
      <c r="G66" s="79"/>
      <c r="H66" s="79"/>
      <c r="I66" s="79"/>
      <c r="J66" s="202" t="s">
        <v>92</v>
      </c>
      <c r="K66" s="202"/>
      <c r="L66" s="202"/>
      <c r="M66" s="202"/>
      <c r="N66" s="202"/>
      <c r="O66" s="202"/>
      <c r="P66" s="202"/>
      <c r="Q66" s="202"/>
      <c r="R66" s="202"/>
      <c r="S66" s="76"/>
    </row>
    <row r="67" spans="1:19" ht="6.75" customHeight="1">
      <c r="A67" s="9"/>
      <c r="B67" s="191"/>
      <c r="C67" s="110"/>
      <c r="D67" s="80"/>
      <c r="E67" s="80"/>
      <c r="F67" s="80"/>
      <c r="G67" s="80"/>
      <c r="H67" s="80"/>
      <c r="I67" s="80"/>
      <c r="J67" s="80"/>
      <c r="K67" s="80"/>
      <c r="L67" s="80"/>
      <c r="M67" s="80"/>
      <c r="N67" s="80"/>
      <c r="O67" s="80"/>
      <c r="P67" s="80"/>
      <c r="Q67" s="80"/>
      <c r="R67" s="165"/>
      <c r="S67" s="76"/>
    </row>
    <row r="68" spans="1:19" ht="15.75">
      <c r="A68" s="9"/>
      <c r="B68" s="190"/>
      <c r="C68" s="103" t="s">
        <v>93</v>
      </c>
      <c r="D68" s="103"/>
      <c r="E68" s="103"/>
      <c r="F68" s="103"/>
      <c r="G68" s="103"/>
      <c r="H68" s="103"/>
      <c r="I68" s="103"/>
      <c r="J68" s="171"/>
      <c r="K68" s="324" t="s">
        <v>94</v>
      </c>
      <c r="L68" s="325"/>
      <c r="M68" s="325"/>
      <c r="N68" s="325"/>
      <c r="O68" s="325"/>
      <c r="P68" s="325"/>
      <c r="Q68" s="325"/>
      <c r="R68" s="77"/>
      <c r="S68" s="76"/>
    </row>
    <row r="69" spans="1:19" ht="15.75">
      <c r="A69" s="9"/>
      <c r="B69" s="191"/>
      <c r="C69" s="80"/>
      <c r="D69" s="80"/>
      <c r="E69" s="80"/>
      <c r="F69" s="80"/>
      <c r="G69" s="80"/>
      <c r="H69" s="80"/>
      <c r="I69" s="80"/>
      <c r="J69" s="114"/>
      <c r="K69" s="80"/>
      <c r="L69" s="80"/>
      <c r="M69" s="80"/>
      <c r="N69" s="80"/>
      <c r="O69" s="80"/>
      <c r="P69" s="80"/>
      <c r="Q69" s="80"/>
      <c r="R69" s="165"/>
      <c r="S69" s="76"/>
    </row>
    <row r="70" spans="1:19" ht="15.75">
      <c r="A70" s="9"/>
      <c r="B70" s="190"/>
      <c r="C70" s="103" t="s">
        <v>95</v>
      </c>
      <c r="D70" s="103"/>
      <c r="E70" s="103"/>
      <c r="F70" s="103"/>
      <c r="G70" s="103"/>
      <c r="H70" s="103"/>
      <c r="I70" s="103"/>
      <c r="J70" s="104" t="s">
        <v>96</v>
      </c>
      <c r="K70" s="103" t="s">
        <v>97</v>
      </c>
      <c r="L70" s="103"/>
      <c r="M70" s="103"/>
      <c r="N70" s="103"/>
      <c r="O70" s="103"/>
      <c r="P70" s="79"/>
      <c r="Q70" s="79"/>
      <c r="R70" s="77"/>
      <c r="S70" s="76"/>
    </row>
    <row r="71" spans="1:19" ht="15.75">
      <c r="A71" s="9"/>
      <c r="B71" s="191"/>
      <c r="C71" s="80"/>
      <c r="D71" s="80"/>
      <c r="E71" s="80"/>
      <c r="F71" s="80"/>
      <c r="G71" s="80"/>
      <c r="H71" s="80"/>
      <c r="I71" s="80"/>
      <c r="J71" s="114"/>
      <c r="K71" s="80"/>
      <c r="L71" s="80"/>
      <c r="M71" s="80"/>
      <c r="N71" s="80"/>
      <c r="O71" s="80"/>
      <c r="P71" s="80"/>
      <c r="Q71" s="80"/>
      <c r="R71" s="165"/>
      <c r="S71" s="76"/>
    </row>
    <row r="72" spans="1:19" ht="11.25" customHeight="1">
      <c r="A72" s="9"/>
      <c r="B72" s="100"/>
      <c r="C72" s="79"/>
      <c r="D72" s="79"/>
      <c r="E72" s="79"/>
      <c r="F72" s="79"/>
      <c r="G72" s="79"/>
      <c r="H72" s="79"/>
      <c r="I72" s="79"/>
      <c r="J72" s="116"/>
      <c r="K72" s="79"/>
      <c r="L72" s="79"/>
      <c r="M72" s="79"/>
      <c r="N72" s="79"/>
      <c r="O72" s="79"/>
      <c r="P72" s="79"/>
      <c r="Q72" s="79"/>
      <c r="R72" s="77"/>
      <c r="S72" s="76"/>
    </row>
    <row r="73" spans="1:19" ht="15.75">
      <c r="A73" s="9"/>
      <c r="B73" s="100" t="s">
        <v>98</v>
      </c>
      <c r="C73" s="117"/>
      <c r="D73" s="117"/>
      <c r="E73" s="117"/>
      <c r="F73" s="79"/>
      <c r="G73" s="79"/>
      <c r="H73" s="79"/>
      <c r="I73" s="79"/>
      <c r="J73" s="116"/>
      <c r="K73" s="79"/>
      <c r="L73" s="79"/>
      <c r="M73" s="79"/>
      <c r="N73" s="79"/>
      <c r="O73" s="79"/>
      <c r="P73" s="79"/>
      <c r="Q73" s="79"/>
      <c r="R73" s="77"/>
      <c r="S73" s="76"/>
    </row>
    <row r="74" spans="1:19" ht="15.75">
      <c r="A74" s="9"/>
      <c r="B74" s="108" t="s">
        <v>99</v>
      </c>
      <c r="C74" s="79"/>
      <c r="D74" s="79" t="s">
        <v>100</v>
      </c>
      <c r="E74" s="79"/>
      <c r="F74" s="79"/>
      <c r="G74" s="79"/>
      <c r="H74" s="79"/>
      <c r="I74" s="79"/>
      <c r="J74" s="116"/>
      <c r="K74" s="79"/>
      <c r="L74" s="79"/>
      <c r="M74" s="79"/>
      <c r="N74" s="79"/>
      <c r="O74" s="79"/>
      <c r="P74" s="79"/>
      <c r="Q74" s="79"/>
      <c r="R74" s="77"/>
      <c r="S74" s="76"/>
    </row>
    <row r="75" spans="1:19" ht="15.75">
      <c r="A75" s="9"/>
      <c r="B75" s="108" t="s">
        <v>101</v>
      </c>
      <c r="C75" s="79"/>
      <c r="D75" s="172">
        <f>U17</f>
        <v>45739</v>
      </c>
      <c r="E75" s="79"/>
      <c r="F75" s="79"/>
      <c r="G75" s="108" t="s">
        <v>102</v>
      </c>
      <c r="H75" s="79"/>
      <c r="I75" s="79"/>
      <c r="J75" s="116"/>
      <c r="K75" s="79"/>
      <c r="L75" s="79"/>
      <c r="M75" s="79"/>
      <c r="N75" s="79"/>
      <c r="O75" s="79"/>
      <c r="P75" s="79"/>
      <c r="Q75" s="79"/>
      <c r="R75" s="77"/>
      <c r="S75" s="76"/>
    </row>
    <row r="76" spans="1:19" ht="15.75">
      <c r="A76" s="9"/>
      <c r="B76" s="79"/>
      <c r="C76" s="79"/>
      <c r="D76" s="79"/>
      <c r="E76" s="79"/>
      <c r="F76" s="79"/>
      <c r="G76" s="108"/>
      <c r="H76" s="79"/>
      <c r="I76" s="79"/>
      <c r="J76" s="79"/>
      <c r="K76" s="79"/>
      <c r="L76" s="79"/>
      <c r="M76" s="79"/>
      <c r="N76" s="79"/>
      <c r="O76" s="79"/>
      <c r="P76" s="79"/>
      <c r="Q76" s="79"/>
      <c r="R76" s="77"/>
      <c r="S76" s="76"/>
    </row>
    <row r="77" spans="1:19">
      <c r="A77" s="9"/>
      <c r="B77" s="57"/>
      <c r="C77" s="57"/>
      <c r="D77" s="57"/>
      <c r="E77" s="57"/>
      <c r="F77" s="57"/>
      <c r="G77" s="57"/>
      <c r="H77" s="57"/>
      <c r="I77" s="9"/>
      <c r="J77" s="57"/>
      <c r="K77" s="57"/>
      <c r="L77" s="57"/>
      <c r="M77" s="57"/>
      <c r="N77" s="57"/>
      <c r="O77" s="57"/>
      <c r="P77" s="57"/>
      <c r="Q77" s="57"/>
      <c r="R77" s="57"/>
      <c r="S77" s="9"/>
    </row>
    <row r="78" spans="1:19">
      <c r="A78" s="9"/>
      <c r="B78" s="9"/>
      <c r="C78" s="9"/>
      <c r="D78" s="9"/>
      <c r="E78" s="9"/>
      <c r="F78" s="9"/>
      <c r="G78" s="9"/>
      <c r="H78" s="9"/>
      <c r="I78" s="9"/>
      <c r="J78" s="9"/>
      <c r="K78" s="9"/>
      <c r="L78" s="9"/>
      <c r="M78" s="9"/>
      <c r="N78" s="9"/>
      <c r="O78" s="9"/>
      <c r="P78" s="9"/>
      <c r="Q78" s="9"/>
      <c r="R78" s="9"/>
      <c r="S78" s="1"/>
    </row>
    <row r="79" spans="1:19">
      <c r="A79" s="122" t="str">
        <f>ТЗ1!D79</f>
        <v xml:space="preserve">Заместитель начальника Мытищинского РЭС </v>
      </c>
      <c r="B79" s="123"/>
      <c r="C79" s="123"/>
      <c r="D79" s="123"/>
      <c r="E79" s="123"/>
      <c r="F79" s="123"/>
      <c r="G79" s="123"/>
      <c r="H79" s="123"/>
      <c r="I79" s="123"/>
      <c r="J79" s="123"/>
      <c r="K79" s="123"/>
      <c r="L79" s="124"/>
      <c r="M79" s="125"/>
      <c r="N79" s="124"/>
      <c r="O79" s="124" t="str">
        <f>ТЗ1!R79</f>
        <v>М.В. Паскарь</v>
      </c>
      <c r="P79" s="124"/>
      <c r="Q79" s="1"/>
      <c r="R79" s="124"/>
      <c r="S79" s="30"/>
    </row>
    <row r="80" spans="1:19">
      <c r="A80" s="122"/>
      <c r="B80" s="123"/>
      <c r="C80" s="123"/>
      <c r="D80" s="123"/>
      <c r="E80" s="123"/>
      <c r="F80" s="123"/>
      <c r="G80" s="123"/>
      <c r="H80" s="123"/>
      <c r="I80" s="123"/>
      <c r="J80" s="123"/>
      <c r="K80" s="123"/>
      <c r="L80" s="1"/>
      <c r="M80" s="124"/>
      <c r="N80" s="126" t="s">
        <v>160</v>
      </c>
      <c r="O80" s="124"/>
      <c r="P80" s="124"/>
      <c r="Q80" s="1"/>
      <c r="R80" s="124"/>
      <c r="S80" s="1"/>
    </row>
  </sheetData>
  <mergeCells count="90">
    <mergeCell ref="A1:F3"/>
    <mergeCell ref="B7:C7"/>
    <mergeCell ref="A9:R9"/>
    <mergeCell ref="A10:R10"/>
    <mergeCell ref="G11:K11"/>
    <mergeCell ref="O11:R11"/>
    <mergeCell ref="B13:E13"/>
    <mergeCell ref="B18:D18"/>
    <mergeCell ref="F18:H18"/>
    <mergeCell ref="J18:L18"/>
    <mergeCell ref="N18:R18"/>
    <mergeCell ref="B19:D19"/>
    <mergeCell ref="E20:R20"/>
    <mergeCell ref="B21:D21"/>
    <mergeCell ref="G21:R21"/>
    <mergeCell ref="G23:R23"/>
    <mergeCell ref="A24:R24"/>
    <mergeCell ref="A25:H25"/>
    <mergeCell ref="I25:R25"/>
    <mergeCell ref="B26:H26"/>
    <mergeCell ref="I26:R26"/>
    <mergeCell ref="C27:H27"/>
    <mergeCell ref="I27:R27"/>
    <mergeCell ref="C28:H28"/>
    <mergeCell ref="I28:R28"/>
    <mergeCell ref="C29:H29"/>
    <mergeCell ref="I29:R29"/>
    <mergeCell ref="B30:H30"/>
    <mergeCell ref="B31:H31"/>
    <mergeCell ref="I31:R31"/>
    <mergeCell ref="B32:H32"/>
    <mergeCell ref="I32:R32"/>
    <mergeCell ref="B33:H33"/>
    <mergeCell ref="I33:R33"/>
    <mergeCell ref="B34:H34"/>
    <mergeCell ref="I34:R34"/>
    <mergeCell ref="B35:H35"/>
    <mergeCell ref="I35:R35"/>
    <mergeCell ref="C36:H36"/>
    <mergeCell ref="I36:R36"/>
    <mergeCell ref="C37:H37"/>
    <mergeCell ref="I37:R38"/>
    <mergeCell ref="C38:H38"/>
    <mergeCell ref="C39:H39"/>
    <mergeCell ref="I39:R39"/>
    <mergeCell ref="C40:H40"/>
    <mergeCell ref="I40:R40"/>
    <mergeCell ref="C41:H41"/>
    <mergeCell ref="I41:R41"/>
    <mergeCell ref="C42:H42"/>
    <mergeCell ref="I42:R42"/>
    <mergeCell ref="C43:H43"/>
    <mergeCell ref="I43:R43"/>
    <mergeCell ref="C44:H44"/>
    <mergeCell ref="I44:R44"/>
    <mergeCell ref="C45:H45"/>
    <mergeCell ref="I45:R45"/>
    <mergeCell ref="B47:F48"/>
    <mergeCell ref="M49:S50"/>
    <mergeCell ref="U52:U54"/>
    <mergeCell ref="V52:AC52"/>
    <mergeCell ref="D53:E53"/>
    <mergeCell ref="M53:R53"/>
    <mergeCell ref="V53:V54"/>
    <mergeCell ref="W53:W54"/>
    <mergeCell ref="X53:X54"/>
    <mergeCell ref="Y53:Y54"/>
    <mergeCell ref="Z53:Z54"/>
    <mergeCell ref="AA53:AA54"/>
    <mergeCell ref="AB53:AB54"/>
    <mergeCell ref="AC53:AC54"/>
    <mergeCell ref="C54:E54"/>
    <mergeCell ref="M54:P54"/>
    <mergeCell ref="C55:E55"/>
    <mergeCell ref="M55:P55"/>
    <mergeCell ref="C56:E56"/>
    <mergeCell ref="M56:P56"/>
    <mergeCell ref="C57:E57"/>
    <mergeCell ref="M57:P57"/>
    <mergeCell ref="C58:E58"/>
    <mergeCell ref="M58:P58"/>
    <mergeCell ref="C59:E59"/>
    <mergeCell ref="M59:P59"/>
    <mergeCell ref="C60:E60"/>
    <mergeCell ref="B70:B71"/>
    <mergeCell ref="B61:E61"/>
    <mergeCell ref="B64:B67"/>
    <mergeCell ref="J66:R66"/>
    <mergeCell ref="B68:B69"/>
    <mergeCell ref="K68:Q68"/>
  </mergeCells>
  <conditionalFormatting sqref="O11:R17">
    <cfRule type="expression" dxfId="2" priority="1" stopIfTrue="1">
      <formula>$J$11=#REF!</formula>
    </cfRule>
  </conditionalFormatting>
  <dataValidations count="3">
    <dataValidation errorStyle="warning" allowBlank="1" showInputMessage="1" showErrorMessage="1" sqref="L11:L17 N11:R17"/>
    <dataValidation type="list" allowBlank="1" showInputMessage="1" showErrorMessage="1" sqref="B18:D18 R47 Q48">
      <formula1>#REF!</formula1>
    </dataValidation>
    <dataValidation type="list" errorStyle="warning" allowBlank="1" showInputMessage="1" showErrorMessage="1" sqref="G11:K17">
      <formula1>#REF!</formula1>
    </dataValidation>
  </dataValidations>
  <pageMargins left="0.7" right="0.7" top="0.75" bottom="0.75" header="0.3" footer="0.3"/>
  <pageSetup paperSize="9" scale="50"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80"/>
  <sheetViews>
    <sheetView view="pageBreakPreview" topLeftCell="A7" workbookViewId="0">
      <selection activeCell="Q79" sqref="Q79"/>
    </sheetView>
  </sheetViews>
  <sheetFormatPr defaultRowHeight="15"/>
  <cols>
    <col min="1" max="1" width="5" customWidth="1"/>
    <col min="4" max="4" width="14.140625" customWidth="1"/>
    <col min="5" max="5" width="13.28515625" customWidth="1"/>
    <col min="9" max="9" width="9.140625" customWidth="1"/>
    <col min="12" max="12" width="6.42578125" customWidth="1"/>
    <col min="13" max="13" width="5.28515625" customWidth="1"/>
    <col min="15" max="15" width="5.140625" customWidth="1"/>
    <col min="16" max="16" width="12.42578125" customWidth="1"/>
    <col min="17" max="17" width="8.5703125" customWidth="1"/>
    <col min="18" max="18" width="18.42578125" customWidth="1"/>
    <col min="19" max="20" width="9.140625" hidden="1" customWidth="1"/>
    <col min="21" max="21" width="31.28515625" customWidth="1"/>
    <col min="22" max="22" width="27.7109375" customWidth="1"/>
  </cols>
  <sheetData>
    <row r="1" spans="1:22">
      <c r="A1" s="272"/>
      <c r="B1" s="273"/>
      <c r="C1" s="273"/>
      <c r="D1" s="273"/>
      <c r="E1" s="273"/>
      <c r="F1" s="273"/>
      <c r="G1" s="1"/>
      <c r="H1" s="1"/>
      <c r="I1" s="1"/>
      <c r="J1" s="1"/>
      <c r="K1" s="1"/>
      <c r="L1" s="1"/>
      <c r="M1" s="1"/>
      <c r="N1" s="1"/>
      <c r="O1" s="1"/>
      <c r="P1" s="1"/>
      <c r="Q1" s="5"/>
      <c r="R1" s="5" t="s">
        <v>104</v>
      </c>
      <c r="S1" s="1"/>
    </row>
    <row r="2" spans="1:22" ht="8.25" customHeight="1">
      <c r="A2" s="272"/>
      <c r="B2" s="273"/>
      <c r="C2" s="273"/>
      <c r="D2" s="273"/>
      <c r="E2" s="273"/>
      <c r="F2" s="273"/>
      <c r="G2" s="1"/>
      <c r="H2" s="1"/>
      <c r="I2" s="1"/>
      <c r="J2" s="1"/>
      <c r="K2" s="1"/>
      <c r="L2" s="1"/>
      <c r="M2" s="1"/>
      <c r="N2" s="1"/>
      <c r="O2" s="1"/>
      <c r="P2" s="1"/>
      <c r="Q2" s="5"/>
      <c r="R2" s="5"/>
      <c r="S2" s="1"/>
    </row>
    <row r="3" spans="1:22" ht="14.25" customHeight="1">
      <c r="A3" s="273"/>
      <c r="B3" s="273"/>
      <c r="C3" s="273"/>
      <c r="D3" s="273"/>
      <c r="E3" s="273"/>
      <c r="F3" s="273"/>
      <c r="G3" s="1"/>
      <c r="H3" s="1"/>
      <c r="I3" s="1"/>
      <c r="J3" s="1"/>
      <c r="K3" s="1"/>
      <c r="L3" s="1"/>
      <c r="M3" s="1"/>
      <c r="N3" s="1"/>
      <c r="O3" s="1"/>
      <c r="P3" s="10"/>
      <c r="Q3" s="7" t="s">
        <v>105</v>
      </c>
      <c r="R3" s="7"/>
      <c r="S3" s="1"/>
    </row>
    <row r="4" spans="1:22">
      <c r="A4" s="9"/>
      <c r="B4" s="9"/>
      <c r="C4" s="9"/>
      <c r="D4" s="9"/>
      <c r="E4" s="9"/>
      <c r="F4" s="9"/>
      <c r="G4" s="1"/>
      <c r="H4" s="1"/>
      <c r="I4" s="1"/>
      <c r="J4" s="1"/>
      <c r="K4" s="10"/>
      <c r="L4" s="10"/>
      <c r="M4" s="10"/>
      <c r="N4" s="10"/>
      <c r="O4" s="10"/>
      <c r="P4" s="11"/>
      <c r="Q4" s="12">
        <f>ТЗ1!R4</f>
        <v>0</v>
      </c>
      <c r="R4" s="20"/>
      <c r="S4" s="1"/>
    </row>
    <row r="5" spans="1:22">
      <c r="A5" s="9"/>
      <c r="B5" s="9"/>
      <c r="C5" s="9"/>
      <c r="D5" s="9"/>
      <c r="E5" s="9"/>
      <c r="F5" s="9"/>
      <c r="G5" s="1"/>
      <c r="H5" s="1"/>
      <c r="I5" s="1"/>
      <c r="J5" s="1"/>
      <c r="K5" s="10"/>
      <c r="L5" s="10"/>
      <c r="M5" s="10"/>
      <c r="N5" s="10"/>
      <c r="O5" s="10"/>
      <c r="P5" s="14"/>
      <c r="Q5" s="12"/>
      <c r="R5" s="20"/>
      <c r="S5" s="1"/>
    </row>
    <row r="6" spans="1:22">
      <c r="A6" s="9"/>
      <c r="B6" s="9"/>
      <c r="C6" s="9"/>
      <c r="D6" s="9"/>
      <c r="E6" s="9"/>
      <c r="F6" s="9"/>
      <c r="G6" s="1"/>
      <c r="H6" s="1"/>
      <c r="I6" s="1"/>
      <c r="J6" s="1"/>
      <c r="K6" s="14"/>
      <c r="L6" s="14"/>
      <c r="M6" s="14"/>
      <c r="N6" s="14"/>
      <c r="O6" s="14"/>
      <c r="P6" s="152">
        <f>ТЗ1!R6</f>
        <v>0</v>
      </c>
      <c r="Q6" s="130"/>
      <c r="R6" s="20"/>
      <c r="S6" s="1"/>
    </row>
    <row r="7" spans="1:22" ht="15.75">
      <c r="A7" s="9"/>
      <c r="B7" s="274" t="s">
        <v>228</v>
      </c>
      <c r="C7" s="274"/>
      <c r="D7" s="15"/>
      <c r="E7" s="16" t="str">
        <f>U11</f>
        <v>081-0020125</v>
      </c>
      <c r="F7" s="17"/>
      <c r="G7" s="17"/>
      <c r="H7" s="1"/>
      <c r="I7" s="1"/>
      <c r="J7" s="1"/>
      <c r="K7" s="18"/>
      <c r="L7" s="18"/>
      <c r="M7" s="18"/>
      <c r="N7" s="18"/>
      <c r="O7" s="18"/>
      <c r="P7" s="152">
        <f>ТЗ1!R7</f>
        <v>0</v>
      </c>
      <c r="Q7" s="12"/>
      <c r="R7" s="20"/>
      <c r="S7" s="1"/>
    </row>
    <row r="8" spans="1:22" ht="15.75">
      <c r="A8" s="9"/>
      <c r="B8" s="19"/>
      <c r="C8" s="19"/>
      <c r="D8" s="19"/>
      <c r="E8" s="19"/>
      <c r="F8" s="17"/>
      <c r="G8" s="17"/>
      <c r="H8" s="1"/>
      <c r="I8" s="1"/>
      <c r="J8" s="1"/>
      <c r="K8" s="18"/>
      <c r="L8" s="18"/>
      <c r="M8" s="18"/>
      <c r="N8" s="18"/>
      <c r="O8" s="18"/>
      <c r="P8" s="14"/>
      <c r="Q8" s="12"/>
      <c r="R8" s="20"/>
      <c r="S8" s="1"/>
    </row>
    <row r="9" spans="1:22" ht="15.75">
      <c r="A9" s="275" t="s">
        <v>1</v>
      </c>
      <c r="B9" s="275"/>
      <c r="C9" s="275"/>
      <c r="D9" s="275"/>
      <c r="E9" s="275"/>
      <c r="F9" s="275"/>
      <c r="G9" s="275"/>
      <c r="H9" s="275"/>
      <c r="I9" s="275"/>
      <c r="J9" s="275"/>
      <c r="K9" s="275"/>
      <c r="L9" s="275"/>
      <c r="M9" s="275"/>
      <c r="N9" s="275"/>
      <c r="O9" s="275"/>
      <c r="P9" s="275"/>
      <c r="Q9" s="275"/>
      <c r="R9" s="275"/>
      <c r="S9" s="21"/>
    </row>
    <row r="10" spans="1:22" ht="15.75">
      <c r="A10" s="275" t="s">
        <v>2</v>
      </c>
      <c r="B10" s="275"/>
      <c r="C10" s="275"/>
      <c r="D10" s="275"/>
      <c r="E10" s="275"/>
      <c r="F10" s="275"/>
      <c r="G10" s="275"/>
      <c r="H10" s="275"/>
      <c r="I10" s="275"/>
      <c r="J10" s="275"/>
      <c r="K10" s="275"/>
      <c r="L10" s="275"/>
      <c r="M10" s="275"/>
      <c r="N10" s="275"/>
      <c r="O10" s="275"/>
      <c r="P10" s="275"/>
      <c r="Q10" s="275"/>
      <c r="R10" s="275"/>
      <c r="S10" s="21"/>
      <c r="U10" s="160" t="s">
        <v>75</v>
      </c>
      <c r="V10" s="154" t="s">
        <v>4</v>
      </c>
    </row>
    <row r="11" spans="1:22">
      <c r="A11" s="1"/>
      <c r="B11" s="26" t="s">
        <v>5</v>
      </c>
      <c r="C11" s="1"/>
      <c r="D11" s="1"/>
      <c r="E11" s="1"/>
      <c r="F11" s="1"/>
      <c r="G11" s="276" t="s">
        <v>230</v>
      </c>
      <c r="H11" s="276"/>
      <c r="I11" s="276"/>
      <c r="J11" s="276"/>
      <c r="K11" s="276"/>
      <c r="L11" s="1"/>
      <c r="M11" s="1"/>
      <c r="N11" s="14"/>
      <c r="O11" s="277"/>
      <c r="P11" s="277"/>
      <c r="Q11" s="277"/>
      <c r="R11" s="277"/>
      <c r="S11" s="1"/>
      <c r="U11" s="173" t="s">
        <v>237</v>
      </c>
      <c r="V11" s="154" t="s">
        <v>6</v>
      </c>
    </row>
    <row r="12" spans="1:22" ht="12.75" customHeight="1">
      <c r="A12" s="1"/>
      <c r="B12" s="1"/>
      <c r="C12" s="1"/>
      <c r="D12" s="1"/>
      <c r="E12" s="1"/>
      <c r="F12" s="14"/>
      <c r="G12" s="30"/>
      <c r="H12" s="30"/>
      <c r="I12" s="30"/>
      <c r="J12" s="30"/>
      <c r="K12" s="30"/>
      <c r="L12" s="1"/>
      <c r="M12" s="1"/>
      <c r="N12" s="14"/>
      <c r="O12" s="1"/>
      <c r="P12" s="1"/>
      <c r="Q12" s="1"/>
      <c r="R12" s="1"/>
      <c r="S12" s="1"/>
      <c r="U12" s="174" t="s">
        <v>238</v>
      </c>
      <c r="V12" s="154" t="s">
        <v>7</v>
      </c>
    </row>
    <row r="13" spans="1:22">
      <c r="A13" s="1"/>
      <c r="B13" s="268" t="str">
        <f>CONCATENATE("Код SAP ",U14)</f>
        <v>Код SAP I-336438</v>
      </c>
      <c r="C13" s="268"/>
      <c r="D13" s="268"/>
      <c r="E13" s="268"/>
      <c r="F13" s="14"/>
      <c r="G13" s="30"/>
      <c r="H13" s="30"/>
      <c r="I13" s="30"/>
      <c r="J13" s="30"/>
      <c r="K13" s="30"/>
      <c r="L13" s="1"/>
      <c r="M13" s="1"/>
      <c r="N13" s="14"/>
      <c r="O13" s="1"/>
      <c r="P13" s="1"/>
      <c r="Q13" s="1"/>
      <c r="R13" s="1"/>
      <c r="S13" s="1"/>
      <c r="U13" s="157"/>
      <c r="V13" s="154"/>
    </row>
    <row r="14" spans="1:22" ht="17.25" customHeight="1">
      <c r="A14" s="1"/>
      <c r="B14" s="1"/>
      <c r="C14" s="1"/>
      <c r="D14" s="1"/>
      <c r="E14" s="1"/>
      <c r="F14" s="14"/>
      <c r="G14" s="30"/>
      <c r="H14" s="30"/>
      <c r="I14" s="30"/>
      <c r="J14" s="30"/>
      <c r="K14" s="30"/>
      <c r="L14" s="1"/>
      <c r="M14" s="1"/>
      <c r="N14" s="14"/>
      <c r="O14" s="1"/>
      <c r="P14" s="1"/>
      <c r="Q14" s="1"/>
      <c r="R14" s="1"/>
      <c r="S14" s="1"/>
      <c r="U14" s="174" t="s">
        <v>239</v>
      </c>
      <c r="V14" s="154" t="s">
        <v>8</v>
      </c>
    </row>
    <row r="15" spans="1:22" ht="47.25">
      <c r="A15" s="1"/>
      <c r="B15" s="30" t="s">
        <v>9</v>
      </c>
      <c r="C15" s="1"/>
      <c r="D15" s="1"/>
      <c r="E15" s="1"/>
      <c r="F15" s="14"/>
      <c r="G15" s="27" t="s">
        <v>240</v>
      </c>
      <c r="H15" s="27"/>
      <c r="I15" s="27"/>
      <c r="J15" s="27"/>
      <c r="K15" s="27"/>
      <c r="L15" s="1"/>
      <c r="M15" s="30" t="s">
        <v>11</v>
      </c>
      <c r="N15" s="10"/>
      <c r="O15" s="30"/>
      <c r="P15" s="1"/>
      <c r="Q15" s="37"/>
      <c r="R15" s="37"/>
      <c r="S15" s="1"/>
      <c r="U15" s="174" t="s">
        <v>241</v>
      </c>
      <c r="V15" s="154" t="s">
        <v>12</v>
      </c>
    </row>
    <row r="16" spans="1:22" ht="15.75">
      <c r="A16" s="1"/>
      <c r="B16" s="1"/>
      <c r="C16" s="1"/>
      <c r="D16" s="1"/>
      <c r="E16" s="1"/>
      <c r="F16" s="14"/>
      <c r="G16" s="30" t="s">
        <v>13</v>
      </c>
      <c r="H16" s="30"/>
      <c r="I16" s="30"/>
      <c r="J16" s="30"/>
      <c r="K16" s="30"/>
      <c r="L16" s="1"/>
      <c r="M16" s="1"/>
      <c r="N16" s="14"/>
      <c r="O16" s="1"/>
      <c r="P16" s="1"/>
      <c r="Q16" s="1"/>
      <c r="R16" s="1"/>
      <c r="S16" s="1"/>
      <c r="U16" s="175">
        <v>0.03</v>
      </c>
      <c r="V16" s="154" t="s">
        <v>14</v>
      </c>
    </row>
    <row r="17" spans="1:22">
      <c r="A17" s="1"/>
      <c r="B17" s="1"/>
      <c r="C17" s="1"/>
      <c r="D17" s="1"/>
      <c r="E17" s="1"/>
      <c r="F17" s="14"/>
      <c r="G17" s="30"/>
      <c r="H17" s="30"/>
      <c r="I17" s="30"/>
      <c r="J17" s="30"/>
      <c r="K17" s="30"/>
      <c r="L17" s="1"/>
      <c r="M17" s="1"/>
      <c r="N17" s="14"/>
      <c r="O17" s="1"/>
      <c r="P17" s="1"/>
      <c r="Q17" s="1"/>
      <c r="R17" s="1"/>
      <c r="S17" s="1"/>
      <c r="U17" s="176">
        <v>45716</v>
      </c>
      <c r="V17" s="154" t="s">
        <v>15</v>
      </c>
    </row>
    <row r="18" spans="1:22">
      <c r="A18" s="1"/>
      <c r="B18" s="269" t="s">
        <v>16</v>
      </c>
      <c r="C18" s="269"/>
      <c r="D18" s="269"/>
      <c r="E18" s="1"/>
      <c r="F18" s="270" t="s">
        <v>235</v>
      </c>
      <c r="G18" s="270"/>
      <c r="H18" s="270"/>
      <c r="I18" s="1"/>
      <c r="J18" s="270"/>
      <c r="K18" s="270"/>
      <c r="L18" s="270"/>
      <c r="M18" s="1"/>
      <c r="N18" s="263" t="str">
        <f>U15</f>
        <v>МО, Пушкинский р-н, п. Ашукино, 3-й Парковый пр-д, д. 3</v>
      </c>
      <c r="O18" s="263"/>
      <c r="P18" s="263"/>
      <c r="Q18" s="263"/>
      <c r="R18" s="263"/>
      <c r="S18" s="1"/>
      <c r="U18" s="160"/>
      <c r="V18" s="154" t="s">
        <v>17</v>
      </c>
    </row>
    <row r="19" spans="1:22">
      <c r="A19" s="1"/>
      <c r="B19" s="262" t="s">
        <v>18</v>
      </c>
      <c r="C19" s="262"/>
      <c r="D19" s="262"/>
      <c r="E19" s="1"/>
      <c r="F19" s="1"/>
      <c r="G19" s="47" t="s">
        <v>19</v>
      </c>
      <c r="H19" s="1"/>
      <c r="I19" s="1"/>
      <c r="J19" s="1"/>
      <c r="K19" s="47" t="s">
        <v>20</v>
      </c>
      <c r="L19" s="1"/>
      <c r="M19" s="1"/>
      <c r="N19" s="1"/>
      <c r="O19" s="47" t="s">
        <v>21</v>
      </c>
      <c r="P19" s="1"/>
      <c r="Q19" s="1"/>
      <c r="R19" s="1"/>
      <c r="S19" s="1"/>
      <c r="U19" s="177"/>
      <c r="V19" s="154" t="s">
        <v>242</v>
      </c>
    </row>
    <row r="20" spans="1:22" ht="15.75">
      <c r="A20" s="1"/>
      <c r="B20" s="26" t="s">
        <v>23</v>
      </c>
      <c r="C20" s="1"/>
      <c r="D20" s="1"/>
      <c r="E20" s="263" t="str">
        <f>CONCATENATE("Выполнение ",U10)</f>
        <v>Выполнение ПИР</v>
      </c>
      <c r="F20" s="263"/>
      <c r="G20" s="263"/>
      <c r="H20" s="263"/>
      <c r="I20" s="263"/>
      <c r="J20" s="263"/>
      <c r="K20" s="263"/>
      <c r="L20" s="263"/>
      <c r="M20" s="263"/>
      <c r="N20" s="263"/>
      <c r="O20" s="263"/>
      <c r="P20" s="263"/>
      <c r="Q20" s="263"/>
      <c r="R20" s="263"/>
      <c r="S20" s="1"/>
      <c r="U20" s="174" t="s">
        <v>243</v>
      </c>
      <c r="V20" s="154" t="s">
        <v>24</v>
      </c>
    </row>
    <row r="21" spans="1:22" ht="27" customHeight="1">
      <c r="A21" s="1"/>
      <c r="B21" s="264" t="s">
        <v>25</v>
      </c>
      <c r="C21" s="264"/>
      <c r="D21" s="264"/>
      <c r="E21" s="1"/>
      <c r="F21" s="50"/>
      <c r="G21" s="265" t="str">
        <f>U12</f>
        <v>Реконструкция ВЛИ-0,22 кВ от ВЛИ-0,38 кВ от МТП-6/0,4 кВ №333, ПС №672 "Лешково", в т.ч. ПИР, МО, Пушкинский р-н, п. Ашукино, 3-й Парковый пр-д, д. 3</v>
      </c>
      <c r="H21" s="266"/>
      <c r="I21" s="266"/>
      <c r="J21" s="266"/>
      <c r="K21" s="266"/>
      <c r="L21" s="266"/>
      <c r="M21" s="266"/>
      <c r="N21" s="266"/>
      <c r="O21" s="266"/>
      <c r="P21" s="266"/>
      <c r="Q21" s="266"/>
      <c r="R21" s="266"/>
      <c r="S21" s="1"/>
      <c r="U21" s="154"/>
      <c r="V21" s="154"/>
    </row>
    <row r="22" spans="1:22">
      <c r="A22" s="1"/>
      <c r="B22" s="53"/>
      <c r="C22" s="53"/>
      <c r="D22" s="178"/>
      <c r="E22" s="30"/>
      <c r="F22" s="1"/>
      <c r="G22" s="1"/>
      <c r="H22" s="1"/>
      <c r="I22" s="1"/>
      <c r="J22" s="1"/>
      <c r="K22" s="1"/>
      <c r="L22" s="1"/>
      <c r="M22" s="1"/>
      <c r="N22" s="1"/>
      <c r="O22" s="1"/>
      <c r="P22" s="1"/>
      <c r="Q22" s="1"/>
      <c r="R22" s="1"/>
      <c r="S22" s="1"/>
    </row>
    <row r="23" spans="1:22" ht="15" customHeight="1">
      <c r="A23" s="1"/>
      <c r="B23" s="26" t="s">
        <v>26</v>
      </c>
      <c r="C23" s="56"/>
      <c r="D23" s="56"/>
      <c r="E23" s="30"/>
      <c r="F23" s="1"/>
      <c r="G23" s="267" t="str">
        <f>CONCATENATE("ТУ №",U20," Строительство ВЛИ-0,38 ",U16," км")</f>
        <v>ТУ №И-24-00-593992/103/С8 Строительство ВЛИ-0,38 0,03 км</v>
      </c>
      <c r="H23" s="267"/>
      <c r="I23" s="267"/>
      <c r="J23" s="267"/>
      <c r="K23" s="267"/>
      <c r="L23" s="267"/>
      <c r="M23" s="267"/>
      <c r="N23" s="267"/>
      <c r="O23" s="267"/>
      <c r="P23" s="267"/>
      <c r="Q23" s="267"/>
      <c r="R23" s="267"/>
      <c r="S23" s="1"/>
    </row>
    <row r="24" spans="1:22">
      <c r="A24" s="257" t="s">
        <v>29</v>
      </c>
      <c r="B24" s="257"/>
      <c r="C24" s="257"/>
      <c r="D24" s="257"/>
      <c r="E24" s="257"/>
      <c r="F24" s="257"/>
      <c r="G24" s="257"/>
      <c r="H24" s="257"/>
      <c r="I24" s="257"/>
      <c r="J24" s="257"/>
      <c r="K24" s="257"/>
      <c r="L24" s="257"/>
      <c r="M24" s="257"/>
      <c r="N24" s="257"/>
      <c r="O24" s="257"/>
      <c r="P24" s="257"/>
      <c r="Q24" s="257"/>
      <c r="R24" s="257"/>
      <c r="S24" s="1"/>
    </row>
    <row r="25" spans="1:22">
      <c r="A25" s="258" t="s">
        <v>30</v>
      </c>
      <c r="B25" s="259"/>
      <c r="C25" s="259"/>
      <c r="D25" s="259"/>
      <c r="E25" s="259"/>
      <c r="F25" s="259"/>
      <c r="G25" s="259"/>
      <c r="H25" s="260"/>
      <c r="I25" s="261" t="s">
        <v>31</v>
      </c>
      <c r="J25" s="261"/>
      <c r="K25" s="261"/>
      <c r="L25" s="261"/>
      <c r="M25" s="261"/>
      <c r="N25" s="261"/>
      <c r="O25" s="261"/>
      <c r="P25" s="261"/>
      <c r="Q25" s="261"/>
      <c r="R25" s="261"/>
      <c r="S25" s="30"/>
    </row>
    <row r="26" spans="1:22" ht="18">
      <c r="A26" s="60"/>
      <c r="B26" s="235" t="s">
        <v>32</v>
      </c>
      <c r="C26" s="236"/>
      <c r="D26" s="236"/>
      <c r="E26" s="236"/>
      <c r="F26" s="236"/>
      <c r="G26" s="236"/>
      <c r="H26" s="237"/>
      <c r="I26" s="220"/>
      <c r="J26" s="220"/>
      <c r="K26" s="220"/>
      <c r="L26" s="220"/>
      <c r="M26" s="220"/>
      <c r="N26" s="220"/>
      <c r="O26" s="220"/>
      <c r="P26" s="220"/>
      <c r="Q26" s="220"/>
      <c r="R26" s="220"/>
      <c r="S26" s="57"/>
    </row>
    <row r="27" spans="1:22" ht="18">
      <c r="A27" s="60"/>
      <c r="B27" s="64" t="s">
        <v>33</v>
      </c>
      <c r="C27" s="235" t="s">
        <v>34</v>
      </c>
      <c r="D27" s="236"/>
      <c r="E27" s="236"/>
      <c r="F27" s="236"/>
      <c r="G27" s="236"/>
      <c r="H27" s="237"/>
      <c r="I27" s="235"/>
      <c r="J27" s="236"/>
      <c r="K27" s="236"/>
      <c r="L27" s="236"/>
      <c r="M27" s="236"/>
      <c r="N27" s="236"/>
      <c r="O27" s="236"/>
      <c r="P27" s="236"/>
      <c r="Q27" s="236"/>
      <c r="R27" s="237"/>
      <c r="S27" s="9"/>
    </row>
    <row r="28" spans="1:22" ht="18">
      <c r="A28" s="60"/>
      <c r="B28" s="64" t="s">
        <v>35</v>
      </c>
      <c r="C28" s="235" t="s">
        <v>36</v>
      </c>
      <c r="D28" s="236"/>
      <c r="E28" s="236"/>
      <c r="F28" s="236"/>
      <c r="G28" s="236"/>
      <c r="H28" s="237"/>
      <c r="I28" s="254" t="s">
        <v>37</v>
      </c>
      <c r="J28" s="255"/>
      <c r="K28" s="255"/>
      <c r="L28" s="255"/>
      <c r="M28" s="255"/>
      <c r="N28" s="255"/>
      <c r="O28" s="255"/>
      <c r="P28" s="255"/>
      <c r="Q28" s="255"/>
      <c r="R28" s="256"/>
      <c r="S28" s="9"/>
    </row>
    <row r="29" spans="1:22" ht="18">
      <c r="A29" s="60"/>
      <c r="B29" s="64" t="s">
        <v>33</v>
      </c>
      <c r="C29" s="235" t="s">
        <v>38</v>
      </c>
      <c r="D29" s="236"/>
      <c r="E29" s="236"/>
      <c r="F29" s="236"/>
      <c r="G29" s="236"/>
      <c r="H29" s="237"/>
      <c r="I29" s="254"/>
      <c r="J29" s="236"/>
      <c r="K29" s="236"/>
      <c r="L29" s="236"/>
      <c r="M29" s="236"/>
      <c r="N29" s="236"/>
      <c r="O29" s="236"/>
      <c r="P29" s="236"/>
      <c r="Q29" s="236"/>
      <c r="R29" s="237"/>
      <c r="S29" s="9"/>
    </row>
    <row r="30" spans="1:22" ht="18">
      <c r="A30" s="65"/>
      <c r="B30" s="235" t="s">
        <v>39</v>
      </c>
      <c r="C30" s="236"/>
      <c r="D30" s="236"/>
      <c r="E30" s="236"/>
      <c r="F30" s="236"/>
      <c r="G30" s="236"/>
      <c r="H30" s="237"/>
      <c r="I30" s="135"/>
      <c r="J30" s="136"/>
      <c r="K30" s="136"/>
      <c r="L30" s="136"/>
      <c r="M30" s="136"/>
      <c r="N30" s="136"/>
      <c r="O30" s="136"/>
      <c r="P30" s="136"/>
      <c r="Q30" s="136"/>
      <c r="R30" s="137"/>
      <c r="S30" s="9"/>
    </row>
    <row r="31" spans="1:22" ht="18">
      <c r="A31" s="60"/>
      <c r="B31" s="235" t="s">
        <v>40</v>
      </c>
      <c r="C31" s="236"/>
      <c r="D31" s="236"/>
      <c r="E31" s="236"/>
      <c r="F31" s="236"/>
      <c r="G31" s="236"/>
      <c r="H31" s="237"/>
      <c r="I31" s="253"/>
      <c r="J31" s="240"/>
      <c r="K31" s="240"/>
      <c r="L31" s="240"/>
      <c r="M31" s="240"/>
      <c r="N31" s="240"/>
      <c r="O31" s="240"/>
      <c r="P31" s="240"/>
      <c r="Q31" s="240"/>
      <c r="R31" s="240"/>
      <c r="S31" s="9"/>
    </row>
    <row r="32" spans="1:22" ht="214.5" customHeight="1">
      <c r="A32" s="60"/>
      <c r="B32" s="247" t="s">
        <v>41</v>
      </c>
      <c r="C32" s="248"/>
      <c r="D32" s="248"/>
      <c r="E32" s="248"/>
      <c r="F32" s="248"/>
      <c r="G32" s="248"/>
      <c r="H32" s="249"/>
      <c r="I32" s="333" t="s">
        <v>42</v>
      </c>
      <c r="J32" s="333"/>
      <c r="K32" s="333"/>
      <c r="L32" s="333"/>
      <c r="M32" s="333"/>
      <c r="N32" s="333"/>
      <c r="O32" s="333"/>
      <c r="P32" s="333"/>
      <c r="Q32" s="333"/>
      <c r="R32" s="333"/>
      <c r="S32" s="9"/>
    </row>
    <row r="33" spans="1:19" ht="18">
      <c r="A33" s="60"/>
      <c r="B33" s="235" t="s">
        <v>43</v>
      </c>
      <c r="C33" s="236"/>
      <c r="D33" s="236"/>
      <c r="E33" s="236"/>
      <c r="F33" s="236"/>
      <c r="G33" s="236"/>
      <c r="H33" s="237"/>
      <c r="I33" s="333"/>
      <c r="J33" s="333"/>
      <c r="K33" s="333"/>
      <c r="L33" s="333"/>
      <c r="M33" s="333"/>
      <c r="N33" s="333"/>
      <c r="O33" s="333"/>
      <c r="P33" s="333"/>
      <c r="Q33" s="333"/>
      <c r="R33" s="333"/>
      <c r="S33" s="9"/>
    </row>
    <row r="34" spans="1:19" ht="18">
      <c r="A34" s="60"/>
      <c r="B34" s="247" t="s">
        <v>44</v>
      </c>
      <c r="C34" s="248"/>
      <c r="D34" s="248"/>
      <c r="E34" s="248"/>
      <c r="F34" s="248"/>
      <c r="G34" s="248"/>
      <c r="H34" s="249"/>
      <c r="I34" s="344"/>
      <c r="J34" s="345"/>
      <c r="K34" s="345"/>
      <c r="L34" s="345"/>
      <c r="M34" s="345"/>
      <c r="N34" s="345"/>
      <c r="O34" s="345"/>
      <c r="P34" s="345"/>
      <c r="Q34" s="345"/>
      <c r="R34" s="346"/>
      <c r="S34" s="9"/>
    </row>
    <row r="35" spans="1:19" ht="39" customHeight="1">
      <c r="A35" s="60"/>
      <c r="B35" s="235" t="s">
        <v>45</v>
      </c>
      <c r="C35" s="236"/>
      <c r="D35" s="236"/>
      <c r="E35" s="236"/>
      <c r="F35" s="236"/>
      <c r="G35" s="236"/>
      <c r="H35" s="237"/>
      <c r="I35" s="333" t="s">
        <v>46</v>
      </c>
      <c r="J35" s="333"/>
      <c r="K35" s="333"/>
      <c r="L35" s="333"/>
      <c r="M35" s="333"/>
      <c r="N35" s="333"/>
      <c r="O35" s="333"/>
      <c r="P35" s="333"/>
      <c r="Q35" s="333"/>
      <c r="R35" s="333"/>
      <c r="S35" s="9"/>
    </row>
    <row r="36" spans="1:19" ht="18">
      <c r="A36" s="66"/>
      <c r="B36" s="67"/>
      <c r="C36" s="235" t="s">
        <v>47</v>
      </c>
      <c r="D36" s="236"/>
      <c r="E36" s="236"/>
      <c r="F36" s="236"/>
      <c r="G36" s="236"/>
      <c r="H36" s="237"/>
      <c r="I36" s="333"/>
      <c r="J36" s="333"/>
      <c r="K36" s="333"/>
      <c r="L36" s="333"/>
      <c r="M36" s="333"/>
      <c r="N36" s="333"/>
      <c r="O36" s="333"/>
      <c r="P36" s="333"/>
      <c r="Q36" s="333"/>
      <c r="R36" s="333"/>
      <c r="S36" s="9"/>
    </row>
    <row r="37" spans="1:19" ht="69" customHeight="1">
      <c r="A37" s="66"/>
      <c r="B37" s="67"/>
      <c r="C37" s="235" t="s">
        <v>48</v>
      </c>
      <c r="D37" s="236"/>
      <c r="E37" s="236"/>
      <c r="F37" s="236"/>
      <c r="G37" s="236"/>
      <c r="H37" s="237"/>
      <c r="I37" s="334" t="s">
        <v>49</v>
      </c>
      <c r="J37" s="335"/>
      <c r="K37" s="335"/>
      <c r="L37" s="335"/>
      <c r="M37" s="335"/>
      <c r="N37" s="335"/>
      <c r="O37" s="335"/>
      <c r="P37" s="335"/>
      <c r="Q37" s="335"/>
      <c r="R37" s="336"/>
      <c r="S37" s="9"/>
    </row>
    <row r="38" spans="1:19" ht="58.5" customHeight="1">
      <c r="A38" s="66"/>
      <c r="B38" s="67"/>
      <c r="C38" s="235" t="s">
        <v>50</v>
      </c>
      <c r="D38" s="236"/>
      <c r="E38" s="236"/>
      <c r="F38" s="236"/>
      <c r="G38" s="236"/>
      <c r="H38" s="237"/>
      <c r="I38" s="337"/>
      <c r="J38" s="338"/>
      <c r="K38" s="338"/>
      <c r="L38" s="338"/>
      <c r="M38" s="338"/>
      <c r="N38" s="338"/>
      <c r="O38" s="338"/>
      <c r="P38" s="338"/>
      <c r="Q38" s="338"/>
      <c r="R38" s="339"/>
      <c r="S38" s="9"/>
    </row>
    <row r="39" spans="1:19" ht="66.75" customHeight="1">
      <c r="A39" s="66"/>
      <c r="B39" s="67"/>
      <c r="C39" s="235" t="s">
        <v>51</v>
      </c>
      <c r="D39" s="236"/>
      <c r="E39" s="236"/>
      <c r="F39" s="236"/>
      <c r="G39" s="236"/>
      <c r="H39" s="237"/>
      <c r="I39" s="333" t="s">
        <v>52</v>
      </c>
      <c r="J39" s="333"/>
      <c r="K39" s="333"/>
      <c r="L39" s="333"/>
      <c r="M39" s="333"/>
      <c r="N39" s="333"/>
      <c r="O39" s="333"/>
      <c r="P39" s="333"/>
      <c r="Q39" s="333"/>
      <c r="R39" s="333"/>
      <c r="S39" s="9"/>
    </row>
    <row r="40" spans="1:19" ht="68.25" customHeight="1">
      <c r="A40" s="66"/>
      <c r="B40" s="67"/>
      <c r="C40" s="235" t="s">
        <v>53</v>
      </c>
      <c r="D40" s="236"/>
      <c r="E40" s="236"/>
      <c r="F40" s="236"/>
      <c r="G40" s="236"/>
      <c r="H40" s="237"/>
      <c r="I40" s="333" t="s">
        <v>54</v>
      </c>
      <c r="J40" s="333"/>
      <c r="K40" s="333"/>
      <c r="L40" s="333"/>
      <c r="M40" s="333"/>
      <c r="N40" s="333"/>
      <c r="O40" s="333"/>
      <c r="P40" s="333"/>
      <c r="Q40" s="333"/>
      <c r="R40" s="333"/>
      <c r="S40" s="9"/>
    </row>
    <row r="41" spans="1:19" ht="18">
      <c r="A41" s="66"/>
      <c r="B41" s="67"/>
      <c r="C41" s="235" t="s">
        <v>55</v>
      </c>
      <c r="D41" s="236"/>
      <c r="E41" s="236"/>
      <c r="F41" s="236"/>
      <c r="G41" s="236"/>
      <c r="H41" s="237"/>
      <c r="I41" s="333"/>
      <c r="J41" s="333"/>
      <c r="K41" s="333"/>
      <c r="L41" s="333"/>
      <c r="M41" s="333"/>
      <c r="N41" s="333"/>
      <c r="O41" s="333"/>
      <c r="P41" s="333"/>
      <c r="Q41" s="333"/>
      <c r="R41" s="333"/>
      <c r="S41" s="9"/>
    </row>
    <row r="42" spans="1:19" ht="18">
      <c r="A42" s="66"/>
      <c r="B42" s="67"/>
      <c r="C42" s="235" t="s">
        <v>56</v>
      </c>
      <c r="D42" s="236"/>
      <c r="E42" s="236"/>
      <c r="F42" s="236"/>
      <c r="G42" s="236"/>
      <c r="H42" s="237"/>
      <c r="I42" s="333"/>
      <c r="J42" s="333"/>
      <c r="K42" s="333"/>
      <c r="L42" s="333"/>
      <c r="M42" s="333"/>
      <c r="N42" s="333"/>
      <c r="O42" s="333"/>
      <c r="P42" s="333"/>
      <c r="Q42" s="333"/>
      <c r="R42" s="333"/>
      <c r="S42" s="9"/>
    </row>
    <row r="43" spans="1:19" ht="18">
      <c r="A43" s="66"/>
      <c r="B43" s="67"/>
      <c r="C43" s="235" t="s">
        <v>57</v>
      </c>
      <c r="D43" s="236"/>
      <c r="E43" s="236"/>
      <c r="F43" s="236"/>
      <c r="G43" s="236"/>
      <c r="H43" s="237"/>
      <c r="I43" s="343"/>
      <c r="J43" s="343"/>
      <c r="K43" s="343"/>
      <c r="L43" s="343"/>
      <c r="M43" s="343"/>
      <c r="N43" s="343"/>
      <c r="O43" s="343"/>
      <c r="P43" s="343"/>
      <c r="Q43" s="343"/>
      <c r="R43" s="343"/>
      <c r="S43" s="9"/>
    </row>
    <row r="44" spans="1:19" ht="124.5" customHeight="1">
      <c r="A44" s="66"/>
      <c r="B44" s="67"/>
      <c r="C44" s="235" t="s">
        <v>58</v>
      </c>
      <c r="D44" s="236"/>
      <c r="E44" s="236"/>
      <c r="F44" s="236"/>
      <c r="G44" s="236"/>
      <c r="H44" s="237"/>
      <c r="I44" s="333" t="s">
        <v>59</v>
      </c>
      <c r="J44" s="333"/>
      <c r="K44" s="333"/>
      <c r="L44" s="333"/>
      <c r="M44" s="333"/>
      <c r="N44" s="333"/>
      <c r="O44" s="333"/>
      <c r="P44" s="333"/>
      <c r="Q44" s="333"/>
      <c r="R44" s="333"/>
      <c r="S44" s="9"/>
    </row>
    <row r="45" spans="1:19" ht="65.25" customHeight="1">
      <c r="A45" s="66"/>
      <c r="B45" s="67"/>
      <c r="C45" s="220" t="s">
        <v>60</v>
      </c>
      <c r="D45" s="220"/>
      <c r="E45" s="220"/>
      <c r="F45" s="220"/>
      <c r="G45" s="220"/>
      <c r="H45" s="220"/>
      <c r="I45" s="333" t="s">
        <v>61</v>
      </c>
      <c r="J45" s="343"/>
      <c r="K45" s="343"/>
      <c r="L45" s="343"/>
      <c r="M45" s="343"/>
      <c r="N45" s="343"/>
      <c r="O45" s="343"/>
      <c r="P45" s="343"/>
      <c r="Q45" s="343"/>
      <c r="R45" s="343"/>
      <c r="S45" s="9"/>
    </row>
    <row r="46" spans="1:19">
      <c r="A46" s="9"/>
      <c r="B46" s="57"/>
      <c r="C46" s="57"/>
      <c r="D46" s="57"/>
      <c r="E46" s="57"/>
      <c r="F46" s="57"/>
      <c r="G46" s="57"/>
      <c r="H46" s="57"/>
      <c r="I46" s="9"/>
      <c r="J46" s="57"/>
      <c r="K46" s="57"/>
      <c r="L46" s="57"/>
      <c r="M46" s="57"/>
      <c r="N46" s="57"/>
      <c r="O46" s="57"/>
      <c r="P46" s="57"/>
      <c r="Q46" s="57"/>
      <c r="R46" s="57"/>
      <c r="S46" s="9"/>
    </row>
    <row r="47" spans="1:19" ht="22.5" customHeight="1">
      <c r="A47" s="9"/>
      <c r="B47" s="222" t="s">
        <v>62</v>
      </c>
      <c r="C47" s="223"/>
      <c r="D47" s="223"/>
      <c r="E47" s="223"/>
      <c r="F47" s="224"/>
      <c r="G47" s="74"/>
      <c r="H47" s="75" t="s">
        <v>63</v>
      </c>
      <c r="I47" s="76"/>
      <c r="J47" s="77"/>
      <c r="K47" s="77"/>
      <c r="L47" s="77"/>
      <c r="M47" s="78" t="s">
        <v>64</v>
      </c>
      <c r="N47" s="79"/>
      <c r="O47" s="79"/>
      <c r="P47" s="80" t="s">
        <v>65</v>
      </c>
      <c r="Q47" s="80"/>
      <c r="R47" s="80"/>
      <c r="S47" s="80"/>
    </row>
    <row r="48" spans="1:19" ht="34.5" customHeight="1">
      <c r="A48" s="9"/>
      <c r="B48" s="225"/>
      <c r="C48" s="226"/>
      <c r="D48" s="226"/>
      <c r="E48" s="226"/>
      <c r="F48" s="227"/>
      <c r="G48" s="74"/>
      <c r="H48" s="75" t="s">
        <v>66</v>
      </c>
      <c r="I48" s="76"/>
      <c r="J48" s="77"/>
      <c r="K48" s="77"/>
      <c r="L48" s="77"/>
      <c r="M48" s="81" t="s">
        <v>67</v>
      </c>
      <c r="N48" s="79"/>
      <c r="O48" s="79"/>
      <c r="P48" s="79"/>
      <c r="Q48" s="78"/>
      <c r="R48" s="78"/>
      <c r="S48" s="78"/>
    </row>
    <row r="49" spans="1:29" ht="42.75" customHeight="1">
      <c r="A49" s="9"/>
      <c r="B49" s="77"/>
      <c r="C49" s="77"/>
      <c r="D49" s="77"/>
      <c r="E49" s="77"/>
      <c r="F49" s="77"/>
      <c r="G49" s="77"/>
      <c r="H49" s="77"/>
      <c r="I49" s="76"/>
      <c r="J49" s="77"/>
      <c r="K49" s="77"/>
      <c r="L49" s="77"/>
      <c r="M49" s="228"/>
      <c r="N49" s="229"/>
      <c r="O49" s="229"/>
      <c r="P49" s="229"/>
      <c r="Q49" s="229"/>
      <c r="R49" s="229"/>
      <c r="S49" s="230"/>
    </row>
    <row r="50" spans="1:29" ht="24" customHeight="1">
      <c r="A50" s="9"/>
      <c r="B50" s="77"/>
      <c r="C50" s="77"/>
      <c r="D50" s="77"/>
      <c r="E50" s="77"/>
      <c r="F50" s="77"/>
      <c r="G50" s="77"/>
      <c r="H50" s="77"/>
      <c r="I50" s="76"/>
      <c r="J50" s="77"/>
      <c r="K50" s="77"/>
      <c r="L50" s="77"/>
      <c r="M50" s="231"/>
      <c r="N50" s="232"/>
      <c r="O50" s="232"/>
      <c r="P50" s="232"/>
      <c r="Q50" s="232"/>
      <c r="R50" s="232"/>
      <c r="S50" s="233"/>
    </row>
    <row r="51" spans="1:29" ht="11.25" customHeight="1">
      <c r="A51" s="9"/>
      <c r="B51" s="77"/>
      <c r="C51" s="77"/>
      <c r="D51" s="77"/>
      <c r="E51" s="77"/>
      <c r="F51" s="77"/>
      <c r="G51" s="77"/>
      <c r="H51" s="77"/>
      <c r="I51" s="76"/>
      <c r="J51" s="77"/>
      <c r="K51" s="77"/>
      <c r="L51" s="77"/>
      <c r="M51" s="77"/>
      <c r="N51" s="77"/>
      <c r="O51" s="77"/>
      <c r="P51" s="77"/>
      <c r="Q51" s="77"/>
      <c r="R51" s="77"/>
      <c r="S51" s="76"/>
      <c r="U51" s="234" t="s">
        <v>71</v>
      </c>
      <c r="V51" s="210" t="s">
        <v>72</v>
      </c>
      <c r="W51" s="210"/>
      <c r="X51" s="210"/>
      <c r="Y51" s="210"/>
      <c r="Z51" s="210"/>
      <c r="AA51" s="210"/>
      <c r="AB51" s="210"/>
      <c r="AC51" s="210"/>
    </row>
    <row r="52" spans="1:29" ht="15.75">
      <c r="A52" s="9"/>
      <c r="B52" s="83" t="s">
        <v>68</v>
      </c>
      <c r="C52" s="83"/>
      <c r="D52" s="83"/>
      <c r="E52" s="182"/>
      <c r="F52" s="84">
        <f>F54+F55+F56+F57+F58+F59+F60+F61</f>
        <v>3389</v>
      </c>
      <c r="G52" s="84">
        <f>G54+G55+G56+G57+G58+G59+G60+G61</f>
        <v>4066.7999999999997</v>
      </c>
      <c r="H52" s="84"/>
      <c r="I52" s="83" t="s">
        <v>70</v>
      </c>
      <c r="J52" s="83"/>
      <c r="K52" s="83"/>
      <c r="L52" s="82"/>
      <c r="M52" s="86"/>
      <c r="N52" s="86"/>
      <c r="O52" s="86"/>
      <c r="P52" s="86"/>
      <c r="Q52" s="86"/>
      <c r="R52" s="77"/>
      <c r="S52" s="76"/>
      <c r="U52" s="234"/>
      <c r="V52" s="216" t="s">
        <v>75</v>
      </c>
      <c r="W52" s="216" t="s">
        <v>76</v>
      </c>
      <c r="X52" s="216" t="s">
        <v>77</v>
      </c>
      <c r="Y52" s="216" t="s">
        <v>78</v>
      </c>
      <c r="Z52" s="216" t="s">
        <v>79</v>
      </c>
      <c r="AA52" s="216" t="s">
        <v>80</v>
      </c>
      <c r="AB52" s="216" t="s">
        <v>81</v>
      </c>
      <c r="AC52" s="216" t="s">
        <v>82</v>
      </c>
    </row>
    <row r="53" spans="1:29" ht="15.75">
      <c r="A53" s="9"/>
      <c r="B53" s="78"/>
      <c r="C53" s="78"/>
      <c r="D53" s="211" t="s">
        <v>73</v>
      </c>
      <c r="E53" s="212"/>
      <c r="F53" s="87"/>
      <c r="G53" s="78"/>
      <c r="H53" s="100"/>
      <c r="I53" s="78"/>
      <c r="J53" s="78"/>
      <c r="K53" s="78"/>
      <c r="L53" s="78"/>
      <c r="M53" s="328" t="s">
        <v>74</v>
      </c>
      <c r="N53" s="214"/>
      <c r="O53" s="214"/>
      <c r="P53" s="214"/>
      <c r="Q53" s="214"/>
      <c r="R53" s="215"/>
      <c r="S53" s="76"/>
      <c r="U53" s="234"/>
      <c r="V53" s="216"/>
      <c r="W53" s="216"/>
      <c r="X53" s="216"/>
      <c r="Y53" s="216"/>
      <c r="Z53" s="216"/>
      <c r="AA53" s="216"/>
      <c r="AB53" s="216"/>
      <c r="AC53" s="216"/>
    </row>
    <row r="54" spans="1:29" ht="18.75">
      <c r="A54" s="9"/>
      <c r="B54" s="79"/>
      <c r="C54" s="199" t="s">
        <v>75</v>
      </c>
      <c r="D54" s="206"/>
      <c r="E54" s="206"/>
      <c r="F54" s="89">
        <f>V55</f>
        <v>3389</v>
      </c>
      <c r="G54" s="183">
        <f t="shared" ref="G54:G61" si="0">F54*1.2</f>
        <v>4066.7999999999997</v>
      </c>
      <c r="H54" s="79" t="s">
        <v>69</v>
      </c>
      <c r="I54" s="79"/>
      <c r="J54" s="79"/>
      <c r="K54" s="79"/>
      <c r="L54" s="79"/>
      <c r="M54" s="217"/>
      <c r="N54" s="218"/>
      <c r="O54" s="218"/>
      <c r="P54" s="219"/>
      <c r="Q54" s="91"/>
      <c r="R54" s="92"/>
      <c r="S54" s="76"/>
      <c r="U54" s="93">
        <v>29</v>
      </c>
      <c r="V54" s="93">
        <v>30</v>
      </c>
      <c r="W54" s="93">
        <v>31</v>
      </c>
      <c r="X54" s="93">
        <v>32</v>
      </c>
      <c r="Y54" s="93">
        <v>33</v>
      </c>
      <c r="Z54" s="93">
        <v>34</v>
      </c>
      <c r="AA54" s="93">
        <v>35</v>
      </c>
      <c r="AB54" s="93">
        <v>36</v>
      </c>
      <c r="AC54" s="93">
        <v>37</v>
      </c>
    </row>
    <row r="55" spans="1:29" ht="15.75">
      <c r="A55" s="9"/>
      <c r="B55" s="79"/>
      <c r="C55" s="199" t="s">
        <v>83</v>
      </c>
      <c r="D55" s="206"/>
      <c r="E55" s="206"/>
      <c r="F55" s="89">
        <v>0</v>
      </c>
      <c r="G55">
        <f t="shared" si="0"/>
        <v>0</v>
      </c>
      <c r="H55" s="79" t="s">
        <v>69</v>
      </c>
      <c r="I55" s="79"/>
      <c r="J55" s="79"/>
      <c r="K55" s="79"/>
      <c r="L55" s="79"/>
      <c r="M55" s="207"/>
      <c r="N55" s="208"/>
      <c r="O55" s="208"/>
      <c r="P55" s="209"/>
      <c r="Q55" s="91"/>
      <c r="R55" s="92"/>
      <c r="S55" s="76"/>
      <c r="U55" s="169">
        <v>83003.48</v>
      </c>
      <c r="V55" s="169">
        <f>V56-0.36</f>
        <v>3389</v>
      </c>
      <c r="W55" s="169">
        <v>0</v>
      </c>
      <c r="X55" s="169">
        <v>70010.09</v>
      </c>
      <c r="Y55" s="169">
        <v>1408.97</v>
      </c>
      <c r="Z55" s="169">
        <v>3945.95</v>
      </c>
      <c r="AA55" s="169">
        <v>4249.1099999999997</v>
      </c>
    </row>
    <row r="56" spans="1:29" ht="15.75">
      <c r="A56" s="9"/>
      <c r="B56" s="79"/>
      <c r="C56" s="199" t="s">
        <v>84</v>
      </c>
      <c r="D56" s="206"/>
      <c r="E56" s="206"/>
      <c r="F56" s="89">
        <v>0</v>
      </c>
      <c r="G56">
        <f t="shared" si="0"/>
        <v>0</v>
      </c>
      <c r="H56" s="79" t="s">
        <v>69</v>
      </c>
      <c r="I56" s="79"/>
      <c r="J56" s="79"/>
      <c r="K56" s="79"/>
      <c r="L56" s="79"/>
      <c r="M56" s="207"/>
      <c r="N56" s="208"/>
      <c r="O56" s="208"/>
      <c r="P56" s="209"/>
      <c r="Q56" s="91"/>
      <c r="R56" s="92"/>
      <c r="S56" s="76"/>
      <c r="V56" s="169">
        <v>3389.36</v>
      </c>
    </row>
    <row r="57" spans="1:29" ht="15.75">
      <c r="A57" s="9"/>
      <c r="B57" s="79"/>
      <c r="C57" s="199" t="s">
        <v>85</v>
      </c>
      <c r="D57" s="206"/>
      <c r="E57" s="206"/>
      <c r="F57" s="89">
        <v>0</v>
      </c>
      <c r="G57">
        <f t="shared" si="0"/>
        <v>0</v>
      </c>
      <c r="H57" s="79" t="s">
        <v>69</v>
      </c>
      <c r="I57" s="79"/>
      <c r="J57" s="79"/>
      <c r="K57" s="79"/>
      <c r="L57" s="79"/>
      <c r="M57" s="207"/>
      <c r="N57" s="208"/>
      <c r="O57" s="208"/>
      <c r="P57" s="209"/>
      <c r="Q57" s="91"/>
      <c r="R57" s="92"/>
      <c r="S57" s="76"/>
    </row>
    <row r="58" spans="1:29" ht="15.75">
      <c r="A58" s="9"/>
      <c r="B58" s="79"/>
      <c r="C58" s="199" t="s">
        <v>76</v>
      </c>
      <c r="D58" s="206"/>
      <c r="E58" s="206"/>
      <c r="F58" s="89">
        <v>0</v>
      </c>
      <c r="G58">
        <f t="shared" si="0"/>
        <v>0</v>
      </c>
      <c r="H58" s="79" t="s">
        <v>69</v>
      </c>
      <c r="I58" s="79"/>
      <c r="J58" s="79"/>
      <c r="K58" s="79"/>
      <c r="L58" s="79"/>
      <c r="M58" s="207"/>
      <c r="N58" s="208"/>
      <c r="O58" s="208"/>
      <c r="P58" s="209"/>
      <c r="Q58" s="91"/>
      <c r="R58" s="92"/>
      <c r="S58" s="76"/>
    </row>
    <row r="59" spans="1:29" ht="15.75">
      <c r="A59" s="9"/>
      <c r="B59" s="79"/>
      <c r="C59" s="199" t="s">
        <v>78</v>
      </c>
      <c r="D59" s="206"/>
      <c r="E59" s="206"/>
      <c r="F59" s="89">
        <v>0</v>
      </c>
      <c r="G59">
        <f t="shared" si="0"/>
        <v>0</v>
      </c>
      <c r="H59" s="79" t="s">
        <v>69</v>
      </c>
      <c r="I59" s="79"/>
      <c r="J59" s="79"/>
      <c r="K59" s="79"/>
      <c r="L59" s="79"/>
      <c r="M59" s="207"/>
      <c r="N59" s="208"/>
      <c r="O59" s="208"/>
      <c r="P59" s="209"/>
      <c r="Q59" s="99"/>
      <c r="R59" s="92"/>
      <c r="S59" s="76"/>
    </row>
    <row r="60" spans="1:29" ht="15.75">
      <c r="A60" s="9"/>
      <c r="B60" s="79"/>
      <c r="C60" s="199" t="s">
        <v>79</v>
      </c>
      <c r="D60" s="206"/>
      <c r="E60" s="206"/>
      <c r="F60" s="89">
        <v>0</v>
      </c>
      <c r="G60">
        <f t="shared" si="0"/>
        <v>0</v>
      </c>
      <c r="H60" s="79" t="s">
        <v>69</v>
      </c>
      <c r="I60" s="79"/>
      <c r="J60" s="79"/>
      <c r="K60" s="79"/>
      <c r="L60" s="79"/>
      <c r="M60" s="79"/>
      <c r="N60" s="86"/>
      <c r="O60" s="86"/>
      <c r="P60" s="86"/>
      <c r="Q60" s="86"/>
      <c r="R60" s="77"/>
      <c r="S60" s="76"/>
    </row>
    <row r="61" spans="1:29" ht="15.75">
      <c r="A61" s="9"/>
      <c r="B61" s="199" t="s">
        <v>86</v>
      </c>
      <c r="C61" s="200"/>
      <c r="D61" s="200"/>
      <c r="E61" s="200"/>
      <c r="F61" s="89">
        <v>0</v>
      </c>
      <c r="G61">
        <f t="shared" si="0"/>
        <v>0</v>
      </c>
      <c r="H61" s="79" t="s">
        <v>69</v>
      </c>
      <c r="I61" s="86"/>
      <c r="J61" s="86"/>
      <c r="K61" s="86"/>
      <c r="L61" s="86"/>
      <c r="M61" s="86"/>
      <c r="N61" s="86"/>
      <c r="O61" s="86"/>
      <c r="P61" s="86"/>
      <c r="Q61" s="86"/>
      <c r="R61" s="77"/>
      <c r="S61" s="76"/>
    </row>
    <row r="62" spans="1:29" ht="15.75">
      <c r="A62" s="9"/>
      <c r="B62" s="100" t="s">
        <v>87</v>
      </c>
      <c r="C62" s="79"/>
      <c r="D62" s="101"/>
      <c r="E62" s="102"/>
      <c r="F62" s="102"/>
      <c r="G62" s="79"/>
      <c r="H62" s="79"/>
      <c r="I62" s="79"/>
      <c r="J62" s="79"/>
      <c r="K62" s="79"/>
      <c r="L62" s="79"/>
      <c r="M62" s="79"/>
      <c r="N62" s="79"/>
      <c r="O62" s="79"/>
      <c r="P62" s="79"/>
      <c r="Q62" s="79"/>
      <c r="R62" s="77"/>
      <c r="S62" s="76"/>
    </row>
    <row r="63" spans="1:29" ht="10.5" customHeight="1">
      <c r="A63" s="9"/>
      <c r="B63" s="100"/>
      <c r="C63" s="79"/>
      <c r="D63" s="101"/>
      <c r="E63" s="102"/>
      <c r="F63" s="102"/>
      <c r="G63" s="79"/>
      <c r="H63" s="79"/>
      <c r="I63" s="79"/>
      <c r="J63" s="79"/>
      <c r="K63" s="79"/>
      <c r="L63" s="79"/>
      <c r="M63" s="79"/>
      <c r="N63" s="79"/>
      <c r="O63" s="79"/>
      <c r="P63" s="79"/>
      <c r="Q63" s="79"/>
      <c r="R63" s="77"/>
      <c r="S63" s="76"/>
    </row>
    <row r="64" spans="1:29" ht="15.75">
      <c r="A64" s="9"/>
      <c r="B64" s="190"/>
      <c r="C64" s="103" t="s">
        <v>88</v>
      </c>
      <c r="D64" s="103"/>
      <c r="E64" s="103"/>
      <c r="F64" s="103"/>
      <c r="G64" s="103"/>
      <c r="H64" s="103"/>
      <c r="I64" s="103"/>
      <c r="J64" s="104" t="s">
        <v>89</v>
      </c>
      <c r="K64" s="103" t="s">
        <v>90</v>
      </c>
      <c r="L64" s="103"/>
      <c r="M64" s="105"/>
      <c r="N64" s="103"/>
      <c r="O64" s="103"/>
      <c r="P64" s="103"/>
      <c r="Q64" s="103"/>
      <c r="R64" s="170"/>
      <c r="S64" s="76"/>
    </row>
    <row r="65" spans="1:19" ht="15.75">
      <c r="A65" s="9"/>
      <c r="B65" s="201"/>
      <c r="C65" s="107" t="s">
        <v>91</v>
      </c>
      <c r="D65" s="79"/>
      <c r="E65" s="79"/>
      <c r="F65" s="79"/>
      <c r="G65" s="79"/>
      <c r="H65" s="79"/>
      <c r="I65" s="79"/>
      <c r="J65" s="79"/>
      <c r="K65" s="108"/>
      <c r="L65" s="79"/>
      <c r="M65" s="79"/>
      <c r="N65" s="79"/>
      <c r="O65" s="79"/>
      <c r="P65" s="79"/>
      <c r="Q65" s="79"/>
      <c r="R65" s="77"/>
      <c r="S65" s="76"/>
    </row>
    <row r="66" spans="1:19" ht="15.75" customHeight="1">
      <c r="A66" s="9"/>
      <c r="B66" s="201"/>
      <c r="C66" s="107"/>
      <c r="D66" s="79"/>
      <c r="E66" s="79"/>
      <c r="F66" s="79"/>
      <c r="G66" s="79"/>
      <c r="H66" s="79"/>
      <c r="I66" s="79"/>
      <c r="J66" s="202" t="s">
        <v>92</v>
      </c>
      <c r="K66" s="202"/>
      <c r="L66" s="202"/>
      <c r="M66" s="202"/>
      <c r="N66" s="202"/>
      <c r="O66" s="202"/>
      <c r="P66" s="202"/>
      <c r="Q66" s="202"/>
      <c r="R66" s="202"/>
      <c r="S66" s="76"/>
    </row>
    <row r="67" spans="1:19" ht="18" customHeight="1">
      <c r="A67" s="9"/>
      <c r="B67" s="191"/>
      <c r="C67" s="110"/>
      <c r="D67" s="80"/>
      <c r="E67" s="80"/>
      <c r="F67" s="80"/>
      <c r="G67" s="80"/>
      <c r="H67" s="80"/>
      <c r="I67" s="80"/>
      <c r="J67" s="80"/>
      <c r="K67" s="80"/>
      <c r="L67" s="80"/>
      <c r="M67" s="80"/>
      <c r="N67" s="80"/>
      <c r="O67" s="80"/>
      <c r="P67" s="80"/>
      <c r="Q67" s="80"/>
      <c r="R67" s="165"/>
      <c r="S67" s="76"/>
    </row>
    <row r="68" spans="1:19" ht="16.5" customHeight="1">
      <c r="A68" s="9"/>
      <c r="B68" s="190"/>
      <c r="C68" s="103" t="s">
        <v>93</v>
      </c>
      <c r="D68" s="103"/>
      <c r="E68" s="103"/>
      <c r="F68" s="103"/>
      <c r="G68" s="103"/>
      <c r="H68" s="103"/>
      <c r="I68" s="103"/>
      <c r="J68" s="171"/>
      <c r="K68" s="324" t="s">
        <v>94</v>
      </c>
      <c r="L68" s="325"/>
      <c r="M68" s="325"/>
      <c r="N68" s="325"/>
      <c r="O68" s="325"/>
      <c r="P68" s="325"/>
      <c r="Q68" s="325"/>
      <c r="R68" s="77"/>
      <c r="S68" s="76"/>
    </row>
    <row r="69" spans="1:19" ht="22.5" customHeight="1">
      <c r="A69" s="9"/>
      <c r="B69" s="191"/>
      <c r="C69" s="80"/>
      <c r="D69" s="80"/>
      <c r="E69" s="80"/>
      <c r="F69" s="80"/>
      <c r="G69" s="80"/>
      <c r="H69" s="80"/>
      <c r="I69" s="80"/>
      <c r="J69" s="114"/>
      <c r="K69" s="80"/>
      <c r="L69" s="80"/>
      <c r="M69" s="80"/>
      <c r="N69" s="80"/>
      <c r="O69" s="80"/>
      <c r="P69" s="80"/>
      <c r="Q69" s="80"/>
      <c r="R69" s="165"/>
      <c r="S69" s="76"/>
    </row>
    <row r="70" spans="1:19" ht="15.75">
      <c r="A70" s="9"/>
      <c r="B70" s="190"/>
      <c r="C70" s="103" t="s">
        <v>95</v>
      </c>
      <c r="D70" s="103"/>
      <c r="E70" s="103"/>
      <c r="F70" s="103"/>
      <c r="G70" s="103"/>
      <c r="H70" s="103"/>
      <c r="I70" s="103"/>
      <c r="J70" s="104" t="s">
        <v>96</v>
      </c>
      <c r="K70" s="103" t="s">
        <v>97</v>
      </c>
      <c r="L70" s="103"/>
      <c r="M70" s="103"/>
      <c r="N70" s="103"/>
      <c r="O70" s="103"/>
      <c r="P70" s="79"/>
      <c r="Q70" s="79"/>
      <c r="R70" s="77"/>
      <c r="S70" s="76"/>
    </row>
    <row r="71" spans="1:19" ht="22.5" customHeight="1">
      <c r="A71" s="9"/>
      <c r="B71" s="191"/>
      <c r="C71" s="80"/>
      <c r="D71" s="80"/>
      <c r="E71" s="80"/>
      <c r="F71" s="80"/>
      <c r="G71" s="80"/>
      <c r="H71" s="80"/>
      <c r="I71" s="80"/>
      <c r="J71" s="114"/>
      <c r="K71" s="80"/>
      <c r="L71" s="80"/>
      <c r="M71" s="80"/>
      <c r="N71" s="80"/>
      <c r="O71" s="80"/>
      <c r="P71" s="80"/>
      <c r="Q71" s="80"/>
      <c r="R71" s="165"/>
      <c r="S71" s="76"/>
    </row>
    <row r="72" spans="1:19" ht="11.25" customHeight="1">
      <c r="A72" s="9"/>
      <c r="B72" s="100"/>
      <c r="C72" s="79"/>
      <c r="D72" s="79"/>
      <c r="E72" s="79"/>
      <c r="F72" s="79"/>
      <c r="G72" s="79"/>
      <c r="H72" s="79"/>
      <c r="I72" s="79"/>
      <c r="J72" s="116"/>
      <c r="K72" s="79"/>
      <c r="L72" s="79"/>
      <c r="M72" s="79"/>
      <c r="N72" s="79"/>
      <c r="O72" s="79"/>
      <c r="P72" s="79"/>
      <c r="Q72" s="79"/>
      <c r="R72" s="77"/>
      <c r="S72" s="76"/>
    </row>
    <row r="73" spans="1:19" ht="15.75">
      <c r="A73" s="9"/>
      <c r="B73" s="100" t="s">
        <v>98</v>
      </c>
      <c r="C73" s="117"/>
      <c r="D73" s="117"/>
      <c r="E73" s="117"/>
      <c r="F73" s="79"/>
      <c r="G73" s="79"/>
      <c r="H73" s="79"/>
      <c r="I73" s="79"/>
      <c r="J73" s="116"/>
      <c r="K73" s="79"/>
      <c r="L73" s="79"/>
      <c r="M73" s="79"/>
      <c r="N73" s="79"/>
      <c r="O73" s="79"/>
      <c r="P73" s="79"/>
      <c r="Q73" s="79"/>
      <c r="R73" s="77"/>
      <c r="S73" s="76"/>
    </row>
    <row r="74" spans="1:19" ht="27" customHeight="1">
      <c r="A74" s="9"/>
      <c r="B74" s="108" t="s">
        <v>99</v>
      </c>
      <c r="C74" s="79"/>
      <c r="D74" s="79" t="s">
        <v>100</v>
      </c>
      <c r="E74" s="79"/>
      <c r="F74" s="79"/>
      <c r="G74" s="79"/>
      <c r="H74" s="79"/>
      <c r="I74" s="79"/>
      <c r="J74" s="116"/>
      <c r="K74" s="79"/>
      <c r="L74" s="79"/>
      <c r="M74" s="79"/>
      <c r="N74" s="79"/>
      <c r="O74" s="79"/>
      <c r="P74" s="79"/>
      <c r="Q74" s="79"/>
      <c r="R74" s="77"/>
      <c r="S74" s="76"/>
    </row>
    <row r="75" spans="1:19" ht="29.25" customHeight="1">
      <c r="A75" s="9"/>
      <c r="B75" s="108" t="s">
        <v>101</v>
      </c>
      <c r="C75" s="79"/>
      <c r="D75" s="172">
        <f>U17</f>
        <v>45716</v>
      </c>
      <c r="E75" s="79"/>
      <c r="F75" s="79"/>
      <c r="G75" s="108" t="s">
        <v>102</v>
      </c>
      <c r="H75" s="79"/>
      <c r="I75" s="79"/>
      <c r="J75" s="116"/>
      <c r="K75" s="79"/>
      <c r="L75" s="79"/>
      <c r="M75" s="79"/>
      <c r="N75" s="79"/>
      <c r="O75" s="79"/>
      <c r="P75" s="79"/>
      <c r="Q75" s="79"/>
      <c r="R75" s="77"/>
      <c r="S75" s="76"/>
    </row>
    <row r="76" spans="1:19" ht="15.75">
      <c r="A76" s="9"/>
      <c r="B76" s="79"/>
      <c r="C76" s="79"/>
      <c r="D76" s="79"/>
      <c r="E76" s="79"/>
      <c r="F76" s="79"/>
      <c r="G76" s="108"/>
      <c r="H76" s="79"/>
      <c r="I76" s="79"/>
      <c r="J76" s="79"/>
      <c r="K76" s="79"/>
      <c r="L76" s="79"/>
      <c r="M76" s="79"/>
      <c r="N76" s="79"/>
      <c r="O76" s="79"/>
      <c r="P76" s="79"/>
      <c r="Q76" s="79"/>
      <c r="R76" s="77"/>
      <c r="S76" s="76"/>
    </row>
    <row r="77" spans="1:19">
      <c r="A77" s="9"/>
      <c r="B77" s="57"/>
      <c r="C77" s="57"/>
      <c r="D77" s="57"/>
      <c r="E77" s="57"/>
      <c r="F77" s="57"/>
      <c r="G77" s="57"/>
      <c r="H77" s="57"/>
      <c r="I77" s="9"/>
      <c r="J77" s="57"/>
      <c r="K77" s="57"/>
      <c r="L77" s="57"/>
      <c r="M77" s="57"/>
      <c r="N77" s="57"/>
      <c r="O77" s="57"/>
      <c r="P77" s="57"/>
      <c r="Q77" s="57"/>
      <c r="R77" s="57"/>
      <c r="S77" s="9"/>
    </row>
    <row r="78" spans="1:19">
      <c r="A78" s="9"/>
      <c r="B78" s="9"/>
      <c r="C78" s="9"/>
      <c r="D78" s="9"/>
      <c r="E78" s="9"/>
      <c r="F78" s="9"/>
      <c r="G78" s="9"/>
      <c r="H78" s="9"/>
      <c r="I78" s="9"/>
      <c r="J78" s="9"/>
      <c r="K78" s="9"/>
      <c r="L78" s="9"/>
      <c r="M78" s="9"/>
      <c r="N78" s="9"/>
      <c r="O78" s="9"/>
      <c r="P78" s="9"/>
      <c r="Q78" s="9"/>
      <c r="R78" s="9"/>
      <c r="S78" s="1"/>
    </row>
    <row r="79" spans="1:19">
      <c r="A79" s="122" t="str">
        <f>ТЗ1!D79</f>
        <v xml:space="preserve">Заместитель начальника Мытищинского РЭС </v>
      </c>
      <c r="B79" s="123"/>
      <c r="C79" s="123"/>
      <c r="D79" s="123"/>
      <c r="E79" s="123"/>
      <c r="F79" s="123"/>
      <c r="G79" s="123"/>
      <c r="H79" s="123"/>
      <c r="I79" s="123"/>
      <c r="J79" s="123"/>
      <c r="K79" s="123"/>
      <c r="L79" s="124"/>
      <c r="M79" s="125"/>
      <c r="N79" s="124"/>
      <c r="O79" s="124" t="str">
        <f>ТЗ1!R79</f>
        <v>М.В. Паскарь</v>
      </c>
      <c r="P79" s="124"/>
      <c r="Q79" s="1"/>
      <c r="R79" s="124"/>
      <c r="S79" s="30"/>
    </row>
    <row r="80" spans="1:19">
      <c r="A80" s="122"/>
      <c r="B80" s="123"/>
      <c r="C80" s="123"/>
      <c r="D80" s="123"/>
      <c r="E80" s="123"/>
      <c r="F80" s="123"/>
      <c r="G80" s="123"/>
      <c r="H80" s="123"/>
      <c r="I80" s="123"/>
      <c r="J80" s="123"/>
      <c r="K80" s="123"/>
      <c r="L80" s="1"/>
      <c r="M80" s="124"/>
      <c r="N80" s="126" t="s">
        <v>160</v>
      </c>
      <c r="O80" s="124"/>
      <c r="P80" s="124"/>
      <c r="Q80" s="1"/>
      <c r="R80" s="124"/>
      <c r="S80" s="1"/>
    </row>
  </sheetData>
  <mergeCells count="90">
    <mergeCell ref="A1:F3"/>
    <mergeCell ref="B7:C7"/>
    <mergeCell ref="A9:R9"/>
    <mergeCell ref="A10:R10"/>
    <mergeCell ref="G11:K11"/>
    <mergeCell ref="O11:R11"/>
    <mergeCell ref="B13:E13"/>
    <mergeCell ref="B18:D18"/>
    <mergeCell ref="F18:H18"/>
    <mergeCell ref="J18:L18"/>
    <mergeCell ref="N18:R18"/>
    <mergeCell ref="B19:D19"/>
    <mergeCell ref="E20:R20"/>
    <mergeCell ref="B21:D21"/>
    <mergeCell ref="G21:R21"/>
    <mergeCell ref="G23:R23"/>
    <mergeCell ref="A24:R24"/>
    <mergeCell ref="A25:H25"/>
    <mergeCell ref="I25:R25"/>
    <mergeCell ref="B26:H26"/>
    <mergeCell ref="I26:R26"/>
    <mergeCell ref="C27:H27"/>
    <mergeCell ref="I27:R27"/>
    <mergeCell ref="C28:H28"/>
    <mergeCell ref="I28:R28"/>
    <mergeCell ref="C29:H29"/>
    <mergeCell ref="I29:R29"/>
    <mergeCell ref="B30:H30"/>
    <mergeCell ref="B31:H31"/>
    <mergeCell ref="I31:R31"/>
    <mergeCell ref="B32:H32"/>
    <mergeCell ref="I32:R32"/>
    <mergeCell ref="B33:H33"/>
    <mergeCell ref="I33:R33"/>
    <mergeCell ref="B34:H34"/>
    <mergeCell ref="I34:R34"/>
    <mergeCell ref="B35:H35"/>
    <mergeCell ref="I35:R35"/>
    <mergeCell ref="C36:H36"/>
    <mergeCell ref="I36:R36"/>
    <mergeCell ref="C37:H37"/>
    <mergeCell ref="I37:R38"/>
    <mergeCell ref="C38:H38"/>
    <mergeCell ref="C39:H39"/>
    <mergeCell ref="I39:R39"/>
    <mergeCell ref="C40:H40"/>
    <mergeCell ref="I40:R40"/>
    <mergeCell ref="C41:H41"/>
    <mergeCell ref="I41:R41"/>
    <mergeCell ref="C42:H42"/>
    <mergeCell ref="I42:R42"/>
    <mergeCell ref="C43:H43"/>
    <mergeCell ref="I43:R43"/>
    <mergeCell ref="C44:H44"/>
    <mergeCell ref="I44:R44"/>
    <mergeCell ref="C45:H45"/>
    <mergeCell ref="I45:R45"/>
    <mergeCell ref="B47:F48"/>
    <mergeCell ref="M49:S50"/>
    <mergeCell ref="U51:U53"/>
    <mergeCell ref="D53:E53"/>
    <mergeCell ref="M53:R53"/>
    <mergeCell ref="V51:AC51"/>
    <mergeCell ref="V52:V53"/>
    <mergeCell ref="W52:W53"/>
    <mergeCell ref="X52:X53"/>
    <mergeCell ref="Y52:Y53"/>
    <mergeCell ref="Z52:Z53"/>
    <mergeCell ref="AA52:AA53"/>
    <mergeCell ref="AB52:AB53"/>
    <mergeCell ref="AC52:AC53"/>
    <mergeCell ref="C54:E54"/>
    <mergeCell ref="M54:P54"/>
    <mergeCell ref="C55:E55"/>
    <mergeCell ref="M55:P55"/>
    <mergeCell ref="C56:E56"/>
    <mergeCell ref="M56:P56"/>
    <mergeCell ref="C57:E57"/>
    <mergeCell ref="M57:P57"/>
    <mergeCell ref="C58:E58"/>
    <mergeCell ref="M58:P58"/>
    <mergeCell ref="C59:E59"/>
    <mergeCell ref="M59:P59"/>
    <mergeCell ref="B70:B71"/>
    <mergeCell ref="C60:E60"/>
    <mergeCell ref="B61:E61"/>
    <mergeCell ref="B64:B67"/>
    <mergeCell ref="J66:R66"/>
    <mergeCell ref="B68:B69"/>
    <mergeCell ref="K68:Q68"/>
  </mergeCells>
  <conditionalFormatting sqref="O11:R17">
    <cfRule type="expression" dxfId="1" priority="1" stopIfTrue="1">
      <formula>$J$11=#REF!</formula>
    </cfRule>
  </conditionalFormatting>
  <dataValidations count="3">
    <dataValidation errorStyle="warning" allowBlank="1" showInputMessage="1" showErrorMessage="1" sqref="L11:L17 N11:R17"/>
    <dataValidation type="list" errorStyle="warning" allowBlank="1" showInputMessage="1" showErrorMessage="1" sqref="G11:K17">
      <formula1>#REF!</formula1>
    </dataValidation>
    <dataValidation type="list" allowBlank="1" showInputMessage="1" showErrorMessage="1" sqref="B18:D18 R47 Q48">
      <formula1>#REF!</formula1>
    </dataValidation>
  </dataValidations>
  <pageMargins left="0.7" right="0.7" top="0.75" bottom="0.75" header="0.3" footer="0.3"/>
  <pageSetup paperSize="9" scale="5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143"/>
  <sheetViews>
    <sheetView view="pageBreakPreview" topLeftCell="D1" workbookViewId="0">
      <selection activeCell="Q18" sqref="Q18:U18"/>
    </sheetView>
  </sheetViews>
  <sheetFormatPr defaultRowHeight="12.75" outlineLevelCol="1"/>
  <cols>
    <col min="1" max="1" width="0" style="1" hidden="1" bestFit="1" customWidth="1"/>
    <col min="2" max="2" width="9.140625" style="2" hidden="1" bestFit="1" customWidth="1" outlineLevel="1"/>
    <col min="3" max="3" width="9" style="3" hidden="1" bestFit="1" customWidth="1" outlineLevel="1"/>
    <col min="4" max="4" width="3.42578125" style="1" customWidth="1" collapsed="1"/>
    <col min="5" max="5" width="7.85546875" style="1" customWidth="1"/>
    <col min="6" max="6" width="10" style="1" customWidth="1"/>
    <col min="7" max="7" width="12.140625" style="1" customWidth="1"/>
    <col min="8" max="8" width="7.5703125" style="1" customWidth="1"/>
    <col min="9" max="9" width="8" style="1" bestFit="1" customWidth="1"/>
    <col min="10" max="10" width="11.140625" style="1" customWidth="1"/>
    <col min="11" max="11" width="7" style="1" bestFit="1" customWidth="1"/>
    <col min="12" max="12" width="5.140625" style="1" customWidth="1"/>
    <col min="13" max="13" width="5.7109375" style="1" customWidth="1"/>
    <col min="14" max="14" width="5.85546875" style="1" customWidth="1"/>
    <col min="15" max="15" width="5.28515625" style="1" bestFit="1" customWidth="1"/>
    <col min="16" max="16" width="6.42578125" style="1" bestFit="1" customWidth="1"/>
    <col min="17" max="17" width="5.7109375" style="1" bestFit="1" customWidth="1"/>
    <col min="18" max="18" width="8.85546875" style="1" customWidth="1"/>
    <col min="19" max="19" width="7.28515625" style="1" bestFit="1" customWidth="1"/>
    <col min="20" max="20" width="8.85546875" style="1" customWidth="1"/>
    <col min="21" max="21" width="18.5703125" style="1" customWidth="1"/>
    <col min="22" max="22" width="5" style="1" bestFit="1" customWidth="1"/>
    <col min="23" max="23" width="0.7109375" style="1" bestFit="1" customWidth="1"/>
    <col min="24" max="24" width="30.28515625" style="1" bestFit="1" customWidth="1"/>
    <col min="25" max="25" width="16" style="1" customWidth="1"/>
    <col min="26" max="26" width="9.140625" style="1"/>
    <col min="27" max="27" width="13.5703125" style="1" customWidth="1"/>
    <col min="28" max="29" width="9.140625" style="4"/>
    <col min="30" max="30" width="14.42578125" style="4" customWidth="1"/>
    <col min="31" max="32" width="9.140625" style="4"/>
    <col min="33" max="256" width="9.140625" style="1"/>
    <col min="257" max="259" width="0" style="1" hidden="1" bestFit="1" customWidth="1"/>
    <col min="260" max="260" width="5.85546875" style="1" bestFit="1" customWidth="1"/>
    <col min="261" max="262" width="5.7109375" style="1" bestFit="1" customWidth="1"/>
    <col min="263" max="263" width="4.28515625" style="1" bestFit="1" customWidth="1"/>
    <col min="264" max="264" width="6.140625" style="1" bestFit="1" customWidth="1"/>
    <col min="265" max="265" width="8" style="1" bestFit="1" customWidth="1"/>
    <col min="266" max="266" width="7.5703125" style="1" bestFit="1" customWidth="1"/>
    <col min="267" max="267" width="7" style="1" bestFit="1" customWidth="1"/>
    <col min="268" max="269" width="5.85546875" style="1" bestFit="1" customWidth="1"/>
    <col min="270" max="270" width="7.140625" style="1" bestFit="1" customWidth="1"/>
    <col min="271" max="271" width="5.7109375" style="1" bestFit="1" customWidth="1"/>
    <col min="272" max="272" width="6.42578125" style="1" bestFit="1" customWidth="1"/>
    <col min="273" max="273" width="5.7109375" style="1" bestFit="1" customWidth="1"/>
    <col min="274" max="274" width="16.28515625" style="1" bestFit="1" customWidth="1"/>
    <col min="275" max="275" width="7.28515625" style="1" bestFit="1" customWidth="1"/>
    <col min="276" max="276" width="16.5703125" style="1" bestFit="1" customWidth="1"/>
    <col min="277" max="277" width="22.85546875" style="1" bestFit="1" customWidth="1"/>
    <col min="278" max="278" width="5" style="1" bestFit="1" customWidth="1"/>
    <col min="279" max="512" width="9.140625" style="1"/>
    <col min="513" max="515" width="0" style="1" hidden="1" bestFit="1" customWidth="1"/>
    <col min="516" max="516" width="5.85546875" style="1" bestFit="1" customWidth="1"/>
    <col min="517" max="518" width="5.7109375" style="1" bestFit="1" customWidth="1"/>
    <col min="519" max="519" width="4.28515625" style="1" bestFit="1" customWidth="1"/>
    <col min="520" max="520" width="6.140625" style="1" bestFit="1" customWidth="1"/>
    <col min="521" max="521" width="8" style="1" bestFit="1" customWidth="1"/>
    <col min="522" max="522" width="7.5703125" style="1" bestFit="1" customWidth="1"/>
    <col min="523" max="523" width="7" style="1" bestFit="1" customWidth="1"/>
    <col min="524" max="525" width="5.85546875" style="1" bestFit="1" customWidth="1"/>
    <col min="526" max="526" width="7.140625" style="1" bestFit="1" customWidth="1"/>
    <col min="527" max="527" width="5.7109375" style="1" bestFit="1" customWidth="1"/>
    <col min="528" max="528" width="6.42578125" style="1" bestFit="1" customWidth="1"/>
    <col min="529" max="529" width="5.7109375" style="1" bestFit="1" customWidth="1"/>
    <col min="530" max="530" width="16.28515625" style="1" bestFit="1" customWidth="1"/>
    <col min="531" max="531" width="7.28515625" style="1" bestFit="1" customWidth="1"/>
    <col min="532" max="532" width="16.5703125" style="1" bestFit="1" customWidth="1"/>
    <col min="533" max="533" width="22.85546875" style="1" bestFit="1" customWidth="1"/>
    <col min="534" max="534" width="5" style="1" bestFit="1" customWidth="1"/>
    <col min="535" max="768" width="9.140625" style="1"/>
    <col min="769" max="771" width="0" style="1" hidden="1" bestFit="1" customWidth="1"/>
    <col min="772" max="772" width="5.85546875" style="1" bestFit="1" customWidth="1"/>
    <col min="773" max="774" width="5.7109375" style="1" bestFit="1" customWidth="1"/>
    <col min="775" max="775" width="4.28515625" style="1" bestFit="1" customWidth="1"/>
    <col min="776" max="776" width="6.140625" style="1" bestFit="1" customWidth="1"/>
    <col min="777" max="777" width="8" style="1" bestFit="1" customWidth="1"/>
    <col min="778" max="778" width="7.5703125" style="1" bestFit="1" customWidth="1"/>
    <col min="779" max="779" width="7" style="1" bestFit="1" customWidth="1"/>
    <col min="780" max="781" width="5.85546875" style="1" bestFit="1" customWidth="1"/>
    <col min="782" max="782" width="7.140625" style="1" bestFit="1" customWidth="1"/>
    <col min="783" max="783" width="5.7109375" style="1" bestFit="1" customWidth="1"/>
    <col min="784" max="784" width="6.42578125" style="1" bestFit="1" customWidth="1"/>
    <col min="785" max="785" width="5.7109375" style="1" bestFit="1" customWidth="1"/>
    <col min="786" max="786" width="16.28515625" style="1" bestFit="1" customWidth="1"/>
    <col min="787" max="787" width="7.28515625" style="1" bestFit="1" customWidth="1"/>
    <col min="788" max="788" width="16.5703125" style="1" bestFit="1" customWidth="1"/>
    <col min="789" max="789" width="22.85546875" style="1" bestFit="1" customWidth="1"/>
    <col min="790" max="790" width="5" style="1" bestFit="1" customWidth="1"/>
    <col min="791" max="1024" width="9.140625" style="1"/>
    <col min="1025" max="1027" width="0" style="1" hidden="1" bestFit="1" customWidth="1"/>
    <col min="1028" max="1028" width="5.85546875" style="1" bestFit="1" customWidth="1"/>
    <col min="1029" max="1030" width="5.7109375" style="1" bestFit="1" customWidth="1"/>
    <col min="1031" max="1031" width="4.28515625" style="1" bestFit="1" customWidth="1"/>
    <col min="1032" max="1032" width="6.140625" style="1" bestFit="1" customWidth="1"/>
    <col min="1033" max="1033" width="8" style="1" bestFit="1" customWidth="1"/>
    <col min="1034" max="1034" width="7.5703125" style="1" bestFit="1" customWidth="1"/>
    <col min="1035" max="1035" width="7" style="1" bestFit="1" customWidth="1"/>
    <col min="1036" max="1037" width="5.85546875" style="1" bestFit="1" customWidth="1"/>
    <col min="1038" max="1038" width="7.140625" style="1" bestFit="1" customWidth="1"/>
    <col min="1039" max="1039" width="5.7109375" style="1" bestFit="1" customWidth="1"/>
    <col min="1040" max="1040" width="6.42578125" style="1" bestFit="1" customWidth="1"/>
    <col min="1041" max="1041" width="5.7109375" style="1" bestFit="1" customWidth="1"/>
    <col min="1042" max="1042" width="16.28515625" style="1" bestFit="1" customWidth="1"/>
    <col min="1043" max="1043" width="7.28515625" style="1" bestFit="1" customWidth="1"/>
    <col min="1044" max="1044" width="16.5703125" style="1" bestFit="1" customWidth="1"/>
    <col min="1045" max="1045" width="22.85546875" style="1" bestFit="1" customWidth="1"/>
    <col min="1046" max="1046" width="5" style="1" bestFit="1" customWidth="1"/>
    <col min="1047" max="1280" width="9.140625" style="1"/>
    <col min="1281" max="1283" width="0" style="1" hidden="1" bestFit="1" customWidth="1"/>
    <col min="1284" max="1284" width="5.85546875" style="1" bestFit="1" customWidth="1"/>
    <col min="1285" max="1286" width="5.7109375" style="1" bestFit="1" customWidth="1"/>
    <col min="1287" max="1287" width="4.28515625" style="1" bestFit="1" customWidth="1"/>
    <col min="1288" max="1288" width="6.140625" style="1" bestFit="1" customWidth="1"/>
    <col min="1289" max="1289" width="8" style="1" bestFit="1" customWidth="1"/>
    <col min="1290" max="1290" width="7.5703125" style="1" bestFit="1" customWidth="1"/>
    <col min="1291" max="1291" width="7" style="1" bestFit="1" customWidth="1"/>
    <col min="1292" max="1293" width="5.85546875" style="1" bestFit="1" customWidth="1"/>
    <col min="1294" max="1294" width="7.140625" style="1" bestFit="1" customWidth="1"/>
    <col min="1295" max="1295" width="5.7109375" style="1" bestFit="1" customWidth="1"/>
    <col min="1296" max="1296" width="6.42578125" style="1" bestFit="1" customWidth="1"/>
    <col min="1297" max="1297" width="5.7109375" style="1" bestFit="1" customWidth="1"/>
    <col min="1298" max="1298" width="16.28515625" style="1" bestFit="1" customWidth="1"/>
    <col min="1299" max="1299" width="7.28515625" style="1" bestFit="1" customWidth="1"/>
    <col min="1300" max="1300" width="16.5703125" style="1" bestFit="1" customWidth="1"/>
    <col min="1301" max="1301" width="22.85546875" style="1" bestFit="1" customWidth="1"/>
    <col min="1302" max="1302" width="5" style="1" bestFit="1" customWidth="1"/>
    <col min="1303" max="1536" width="9.140625" style="1"/>
    <col min="1537" max="1539" width="0" style="1" hidden="1" bestFit="1" customWidth="1"/>
    <col min="1540" max="1540" width="5.85546875" style="1" bestFit="1" customWidth="1"/>
    <col min="1541" max="1542" width="5.7109375" style="1" bestFit="1" customWidth="1"/>
    <col min="1543" max="1543" width="4.28515625" style="1" bestFit="1" customWidth="1"/>
    <col min="1544" max="1544" width="6.140625" style="1" bestFit="1" customWidth="1"/>
    <col min="1545" max="1545" width="8" style="1" bestFit="1" customWidth="1"/>
    <col min="1546" max="1546" width="7.5703125" style="1" bestFit="1" customWidth="1"/>
    <col min="1547" max="1547" width="7" style="1" bestFit="1" customWidth="1"/>
    <col min="1548" max="1549" width="5.85546875" style="1" bestFit="1" customWidth="1"/>
    <col min="1550" max="1550" width="7.140625" style="1" bestFit="1" customWidth="1"/>
    <col min="1551" max="1551" width="5.7109375" style="1" bestFit="1" customWidth="1"/>
    <col min="1552" max="1552" width="6.42578125" style="1" bestFit="1" customWidth="1"/>
    <col min="1553" max="1553" width="5.7109375" style="1" bestFit="1" customWidth="1"/>
    <col min="1554" max="1554" width="16.28515625" style="1" bestFit="1" customWidth="1"/>
    <col min="1555" max="1555" width="7.28515625" style="1" bestFit="1" customWidth="1"/>
    <col min="1556" max="1556" width="16.5703125" style="1" bestFit="1" customWidth="1"/>
    <col min="1557" max="1557" width="22.85546875" style="1" bestFit="1" customWidth="1"/>
    <col min="1558" max="1558" width="5" style="1" bestFit="1" customWidth="1"/>
    <col min="1559" max="1792" width="9.140625" style="1"/>
    <col min="1793" max="1795" width="0" style="1" hidden="1" bestFit="1" customWidth="1"/>
    <col min="1796" max="1796" width="5.85546875" style="1" bestFit="1" customWidth="1"/>
    <col min="1797" max="1798" width="5.7109375" style="1" bestFit="1" customWidth="1"/>
    <col min="1799" max="1799" width="4.28515625" style="1" bestFit="1" customWidth="1"/>
    <col min="1800" max="1800" width="6.140625" style="1" bestFit="1" customWidth="1"/>
    <col min="1801" max="1801" width="8" style="1" bestFit="1" customWidth="1"/>
    <col min="1802" max="1802" width="7.5703125" style="1" bestFit="1" customWidth="1"/>
    <col min="1803" max="1803" width="7" style="1" bestFit="1" customWidth="1"/>
    <col min="1804" max="1805" width="5.85546875" style="1" bestFit="1" customWidth="1"/>
    <col min="1806" max="1806" width="7.140625" style="1" bestFit="1" customWidth="1"/>
    <col min="1807" max="1807" width="5.7109375" style="1" bestFit="1" customWidth="1"/>
    <col min="1808" max="1808" width="6.42578125" style="1" bestFit="1" customWidth="1"/>
    <col min="1809" max="1809" width="5.7109375" style="1" bestFit="1" customWidth="1"/>
    <col min="1810" max="1810" width="16.28515625" style="1" bestFit="1" customWidth="1"/>
    <col min="1811" max="1811" width="7.28515625" style="1" bestFit="1" customWidth="1"/>
    <col min="1812" max="1812" width="16.5703125" style="1" bestFit="1" customWidth="1"/>
    <col min="1813" max="1813" width="22.85546875" style="1" bestFit="1" customWidth="1"/>
    <col min="1814" max="1814" width="5" style="1" bestFit="1" customWidth="1"/>
    <col min="1815" max="2048" width="9.140625" style="1"/>
    <col min="2049" max="2051" width="0" style="1" hidden="1" bestFit="1" customWidth="1"/>
    <col min="2052" max="2052" width="5.85546875" style="1" bestFit="1" customWidth="1"/>
    <col min="2053" max="2054" width="5.7109375" style="1" bestFit="1" customWidth="1"/>
    <col min="2055" max="2055" width="4.28515625" style="1" bestFit="1" customWidth="1"/>
    <col min="2056" max="2056" width="6.140625" style="1" bestFit="1" customWidth="1"/>
    <col min="2057" max="2057" width="8" style="1" bestFit="1" customWidth="1"/>
    <col min="2058" max="2058" width="7.5703125" style="1" bestFit="1" customWidth="1"/>
    <col min="2059" max="2059" width="7" style="1" bestFit="1" customWidth="1"/>
    <col min="2060" max="2061" width="5.85546875" style="1" bestFit="1" customWidth="1"/>
    <col min="2062" max="2062" width="7.140625" style="1" bestFit="1" customWidth="1"/>
    <col min="2063" max="2063" width="5.7109375" style="1" bestFit="1" customWidth="1"/>
    <col min="2064" max="2064" width="6.42578125" style="1" bestFit="1" customWidth="1"/>
    <col min="2065" max="2065" width="5.7109375" style="1" bestFit="1" customWidth="1"/>
    <col min="2066" max="2066" width="16.28515625" style="1" bestFit="1" customWidth="1"/>
    <col min="2067" max="2067" width="7.28515625" style="1" bestFit="1" customWidth="1"/>
    <col min="2068" max="2068" width="16.5703125" style="1" bestFit="1" customWidth="1"/>
    <col min="2069" max="2069" width="22.85546875" style="1" bestFit="1" customWidth="1"/>
    <col min="2070" max="2070" width="5" style="1" bestFit="1" customWidth="1"/>
    <col min="2071" max="2304" width="9.140625" style="1"/>
    <col min="2305" max="2307" width="0" style="1" hidden="1" bestFit="1" customWidth="1"/>
    <col min="2308" max="2308" width="5.85546875" style="1" bestFit="1" customWidth="1"/>
    <col min="2309" max="2310" width="5.7109375" style="1" bestFit="1" customWidth="1"/>
    <col min="2311" max="2311" width="4.28515625" style="1" bestFit="1" customWidth="1"/>
    <col min="2312" max="2312" width="6.140625" style="1" bestFit="1" customWidth="1"/>
    <col min="2313" max="2313" width="8" style="1" bestFit="1" customWidth="1"/>
    <col min="2314" max="2314" width="7.5703125" style="1" bestFit="1" customWidth="1"/>
    <col min="2315" max="2315" width="7" style="1" bestFit="1" customWidth="1"/>
    <col min="2316" max="2317" width="5.85546875" style="1" bestFit="1" customWidth="1"/>
    <col min="2318" max="2318" width="7.140625" style="1" bestFit="1" customWidth="1"/>
    <col min="2319" max="2319" width="5.7109375" style="1" bestFit="1" customWidth="1"/>
    <col min="2320" max="2320" width="6.42578125" style="1" bestFit="1" customWidth="1"/>
    <col min="2321" max="2321" width="5.7109375" style="1" bestFit="1" customWidth="1"/>
    <col min="2322" max="2322" width="16.28515625" style="1" bestFit="1" customWidth="1"/>
    <col min="2323" max="2323" width="7.28515625" style="1" bestFit="1" customWidth="1"/>
    <col min="2324" max="2324" width="16.5703125" style="1" bestFit="1" customWidth="1"/>
    <col min="2325" max="2325" width="22.85546875" style="1" bestFit="1" customWidth="1"/>
    <col min="2326" max="2326" width="5" style="1" bestFit="1" customWidth="1"/>
    <col min="2327" max="2560" width="9.140625" style="1"/>
    <col min="2561" max="2563" width="0" style="1" hidden="1" bestFit="1" customWidth="1"/>
    <col min="2564" max="2564" width="5.85546875" style="1" bestFit="1" customWidth="1"/>
    <col min="2565" max="2566" width="5.7109375" style="1" bestFit="1" customWidth="1"/>
    <col min="2567" max="2567" width="4.28515625" style="1" bestFit="1" customWidth="1"/>
    <col min="2568" max="2568" width="6.140625" style="1" bestFit="1" customWidth="1"/>
    <col min="2569" max="2569" width="8" style="1" bestFit="1" customWidth="1"/>
    <col min="2570" max="2570" width="7.5703125" style="1" bestFit="1" customWidth="1"/>
    <col min="2571" max="2571" width="7" style="1" bestFit="1" customWidth="1"/>
    <col min="2572" max="2573" width="5.85546875" style="1" bestFit="1" customWidth="1"/>
    <col min="2574" max="2574" width="7.140625" style="1" bestFit="1" customWidth="1"/>
    <col min="2575" max="2575" width="5.7109375" style="1" bestFit="1" customWidth="1"/>
    <col min="2576" max="2576" width="6.42578125" style="1" bestFit="1" customWidth="1"/>
    <col min="2577" max="2577" width="5.7109375" style="1" bestFit="1" customWidth="1"/>
    <col min="2578" max="2578" width="16.28515625" style="1" bestFit="1" customWidth="1"/>
    <col min="2579" max="2579" width="7.28515625" style="1" bestFit="1" customWidth="1"/>
    <col min="2580" max="2580" width="16.5703125" style="1" bestFit="1" customWidth="1"/>
    <col min="2581" max="2581" width="22.85546875" style="1" bestFit="1" customWidth="1"/>
    <col min="2582" max="2582" width="5" style="1" bestFit="1" customWidth="1"/>
    <col min="2583" max="2816" width="9.140625" style="1"/>
    <col min="2817" max="2819" width="0" style="1" hidden="1" bestFit="1" customWidth="1"/>
    <col min="2820" max="2820" width="5.85546875" style="1" bestFit="1" customWidth="1"/>
    <col min="2821" max="2822" width="5.7109375" style="1" bestFit="1" customWidth="1"/>
    <col min="2823" max="2823" width="4.28515625" style="1" bestFit="1" customWidth="1"/>
    <col min="2824" max="2824" width="6.140625" style="1" bestFit="1" customWidth="1"/>
    <col min="2825" max="2825" width="8" style="1" bestFit="1" customWidth="1"/>
    <col min="2826" max="2826" width="7.5703125" style="1" bestFit="1" customWidth="1"/>
    <col min="2827" max="2827" width="7" style="1" bestFit="1" customWidth="1"/>
    <col min="2828" max="2829" width="5.85546875" style="1" bestFit="1" customWidth="1"/>
    <col min="2830" max="2830" width="7.140625" style="1" bestFit="1" customWidth="1"/>
    <col min="2831" max="2831" width="5.7109375" style="1" bestFit="1" customWidth="1"/>
    <col min="2832" max="2832" width="6.42578125" style="1" bestFit="1" customWidth="1"/>
    <col min="2833" max="2833" width="5.7109375" style="1" bestFit="1" customWidth="1"/>
    <col min="2834" max="2834" width="16.28515625" style="1" bestFit="1" customWidth="1"/>
    <col min="2835" max="2835" width="7.28515625" style="1" bestFit="1" customWidth="1"/>
    <col min="2836" max="2836" width="16.5703125" style="1" bestFit="1" customWidth="1"/>
    <col min="2837" max="2837" width="22.85546875" style="1" bestFit="1" customWidth="1"/>
    <col min="2838" max="2838" width="5" style="1" bestFit="1" customWidth="1"/>
    <col min="2839" max="3072" width="9.140625" style="1"/>
    <col min="3073" max="3075" width="0" style="1" hidden="1" bestFit="1" customWidth="1"/>
    <col min="3076" max="3076" width="5.85546875" style="1" bestFit="1" customWidth="1"/>
    <col min="3077" max="3078" width="5.7109375" style="1" bestFit="1" customWidth="1"/>
    <col min="3079" max="3079" width="4.28515625" style="1" bestFit="1" customWidth="1"/>
    <col min="3080" max="3080" width="6.140625" style="1" bestFit="1" customWidth="1"/>
    <col min="3081" max="3081" width="8" style="1" bestFit="1" customWidth="1"/>
    <col min="3082" max="3082" width="7.5703125" style="1" bestFit="1" customWidth="1"/>
    <col min="3083" max="3083" width="7" style="1" bestFit="1" customWidth="1"/>
    <col min="3084" max="3085" width="5.85546875" style="1" bestFit="1" customWidth="1"/>
    <col min="3086" max="3086" width="7.140625" style="1" bestFit="1" customWidth="1"/>
    <col min="3087" max="3087" width="5.7109375" style="1" bestFit="1" customWidth="1"/>
    <col min="3088" max="3088" width="6.42578125" style="1" bestFit="1" customWidth="1"/>
    <col min="3089" max="3089" width="5.7109375" style="1" bestFit="1" customWidth="1"/>
    <col min="3090" max="3090" width="16.28515625" style="1" bestFit="1" customWidth="1"/>
    <col min="3091" max="3091" width="7.28515625" style="1" bestFit="1" customWidth="1"/>
    <col min="3092" max="3092" width="16.5703125" style="1" bestFit="1" customWidth="1"/>
    <col min="3093" max="3093" width="22.85546875" style="1" bestFit="1" customWidth="1"/>
    <col min="3094" max="3094" width="5" style="1" bestFit="1" customWidth="1"/>
    <col min="3095" max="3328" width="9.140625" style="1"/>
    <col min="3329" max="3331" width="0" style="1" hidden="1" bestFit="1" customWidth="1"/>
    <col min="3332" max="3332" width="5.85546875" style="1" bestFit="1" customWidth="1"/>
    <col min="3333" max="3334" width="5.7109375" style="1" bestFit="1" customWidth="1"/>
    <col min="3335" max="3335" width="4.28515625" style="1" bestFit="1" customWidth="1"/>
    <col min="3336" max="3336" width="6.140625" style="1" bestFit="1" customWidth="1"/>
    <col min="3337" max="3337" width="8" style="1" bestFit="1" customWidth="1"/>
    <col min="3338" max="3338" width="7.5703125" style="1" bestFit="1" customWidth="1"/>
    <col min="3339" max="3339" width="7" style="1" bestFit="1" customWidth="1"/>
    <col min="3340" max="3341" width="5.85546875" style="1" bestFit="1" customWidth="1"/>
    <col min="3342" max="3342" width="7.140625" style="1" bestFit="1" customWidth="1"/>
    <col min="3343" max="3343" width="5.7109375" style="1" bestFit="1" customWidth="1"/>
    <col min="3344" max="3344" width="6.42578125" style="1" bestFit="1" customWidth="1"/>
    <col min="3345" max="3345" width="5.7109375" style="1" bestFit="1" customWidth="1"/>
    <col min="3346" max="3346" width="16.28515625" style="1" bestFit="1" customWidth="1"/>
    <col min="3347" max="3347" width="7.28515625" style="1" bestFit="1" customWidth="1"/>
    <col min="3348" max="3348" width="16.5703125" style="1" bestFit="1" customWidth="1"/>
    <col min="3349" max="3349" width="22.85546875" style="1" bestFit="1" customWidth="1"/>
    <col min="3350" max="3350" width="5" style="1" bestFit="1" customWidth="1"/>
    <col min="3351" max="3584" width="9.140625" style="1"/>
    <col min="3585" max="3587" width="0" style="1" hidden="1" bestFit="1" customWidth="1"/>
    <col min="3588" max="3588" width="5.85546875" style="1" bestFit="1" customWidth="1"/>
    <col min="3589" max="3590" width="5.7109375" style="1" bestFit="1" customWidth="1"/>
    <col min="3591" max="3591" width="4.28515625" style="1" bestFit="1" customWidth="1"/>
    <col min="3592" max="3592" width="6.140625" style="1" bestFit="1" customWidth="1"/>
    <col min="3593" max="3593" width="8" style="1" bestFit="1" customWidth="1"/>
    <col min="3594" max="3594" width="7.5703125" style="1" bestFit="1" customWidth="1"/>
    <col min="3595" max="3595" width="7" style="1" bestFit="1" customWidth="1"/>
    <col min="3596" max="3597" width="5.85546875" style="1" bestFit="1" customWidth="1"/>
    <col min="3598" max="3598" width="7.140625" style="1" bestFit="1" customWidth="1"/>
    <col min="3599" max="3599" width="5.7109375" style="1" bestFit="1" customWidth="1"/>
    <col min="3600" max="3600" width="6.42578125" style="1" bestFit="1" customWidth="1"/>
    <col min="3601" max="3601" width="5.7109375" style="1" bestFit="1" customWidth="1"/>
    <col min="3602" max="3602" width="16.28515625" style="1" bestFit="1" customWidth="1"/>
    <col min="3603" max="3603" width="7.28515625" style="1" bestFit="1" customWidth="1"/>
    <col min="3604" max="3604" width="16.5703125" style="1" bestFit="1" customWidth="1"/>
    <col min="3605" max="3605" width="22.85546875" style="1" bestFit="1" customWidth="1"/>
    <col min="3606" max="3606" width="5" style="1" bestFit="1" customWidth="1"/>
    <col min="3607" max="3840" width="9.140625" style="1"/>
    <col min="3841" max="3843" width="0" style="1" hidden="1" bestFit="1" customWidth="1"/>
    <col min="3844" max="3844" width="5.85546875" style="1" bestFit="1" customWidth="1"/>
    <col min="3845" max="3846" width="5.7109375" style="1" bestFit="1" customWidth="1"/>
    <col min="3847" max="3847" width="4.28515625" style="1" bestFit="1" customWidth="1"/>
    <col min="3848" max="3848" width="6.140625" style="1" bestFit="1" customWidth="1"/>
    <col min="3849" max="3849" width="8" style="1" bestFit="1" customWidth="1"/>
    <col min="3850" max="3850" width="7.5703125" style="1" bestFit="1" customWidth="1"/>
    <col min="3851" max="3851" width="7" style="1" bestFit="1" customWidth="1"/>
    <col min="3852" max="3853" width="5.85546875" style="1" bestFit="1" customWidth="1"/>
    <col min="3854" max="3854" width="7.140625" style="1" bestFit="1" customWidth="1"/>
    <col min="3855" max="3855" width="5.7109375" style="1" bestFit="1" customWidth="1"/>
    <col min="3856" max="3856" width="6.42578125" style="1" bestFit="1" customWidth="1"/>
    <col min="3857" max="3857" width="5.7109375" style="1" bestFit="1" customWidth="1"/>
    <col min="3858" max="3858" width="16.28515625" style="1" bestFit="1" customWidth="1"/>
    <col min="3859" max="3859" width="7.28515625" style="1" bestFit="1" customWidth="1"/>
    <col min="3860" max="3860" width="16.5703125" style="1" bestFit="1" customWidth="1"/>
    <col min="3861" max="3861" width="22.85546875" style="1" bestFit="1" customWidth="1"/>
    <col min="3862" max="3862" width="5" style="1" bestFit="1" customWidth="1"/>
    <col min="3863" max="4096" width="9.140625" style="1"/>
    <col min="4097" max="4099" width="0" style="1" hidden="1" bestFit="1" customWidth="1"/>
    <col min="4100" max="4100" width="5.85546875" style="1" bestFit="1" customWidth="1"/>
    <col min="4101" max="4102" width="5.7109375" style="1" bestFit="1" customWidth="1"/>
    <col min="4103" max="4103" width="4.28515625" style="1" bestFit="1" customWidth="1"/>
    <col min="4104" max="4104" width="6.140625" style="1" bestFit="1" customWidth="1"/>
    <col min="4105" max="4105" width="8" style="1" bestFit="1" customWidth="1"/>
    <col min="4106" max="4106" width="7.5703125" style="1" bestFit="1" customWidth="1"/>
    <col min="4107" max="4107" width="7" style="1" bestFit="1" customWidth="1"/>
    <col min="4108" max="4109" width="5.85546875" style="1" bestFit="1" customWidth="1"/>
    <col min="4110" max="4110" width="7.140625" style="1" bestFit="1" customWidth="1"/>
    <col min="4111" max="4111" width="5.7109375" style="1" bestFit="1" customWidth="1"/>
    <col min="4112" max="4112" width="6.42578125" style="1" bestFit="1" customWidth="1"/>
    <col min="4113" max="4113" width="5.7109375" style="1" bestFit="1" customWidth="1"/>
    <col min="4114" max="4114" width="16.28515625" style="1" bestFit="1" customWidth="1"/>
    <col min="4115" max="4115" width="7.28515625" style="1" bestFit="1" customWidth="1"/>
    <col min="4116" max="4116" width="16.5703125" style="1" bestFit="1" customWidth="1"/>
    <col min="4117" max="4117" width="22.85546875" style="1" bestFit="1" customWidth="1"/>
    <col min="4118" max="4118" width="5" style="1" bestFit="1" customWidth="1"/>
    <col min="4119" max="4352" width="9.140625" style="1"/>
    <col min="4353" max="4355" width="0" style="1" hidden="1" bestFit="1" customWidth="1"/>
    <col min="4356" max="4356" width="5.85546875" style="1" bestFit="1" customWidth="1"/>
    <col min="4357" max="4358" width="5.7109375" style="1" bestFit="1" customWidth="1"/>
    <col min="4359" max="4359" width="4.28515625" style="1" bestFit="1" customWidth="1"/>
    <col min="4360" max="4360" width="6.140625" style="1" bestFit="1" customWidth="1"/>
    <col min="4361" max="4361" width="8" style="1" bestFit="1" customWidth="1"/>
    <col min="4362" max="4362" width="7.5703125" style="1" bestFit="1" customWidth="1"/>
    <col min="4363" max="4363" width="7" style="1" bestFit="1" customWidth="1"/>
    <col min="4364" max="4365" width="5.85546875" style="1" bestFit="1" customWidth="1"/>
    <col min="4366" max="4366" width="7.140625" style="1" bestFit="1" customWidth="1"/>
    <col min="4367" max="4367" width="5.7109375" style="1" bestFit="1" customWidth="1"/>
    <col min="4368" max="4368" width="6.42578125" style="1" bestFit="1" customWidth="1"/>
    <col min="4369" max="4369" width="5.7109375" style="1" bestFit="1" customWidth="1"/>
    <col min="4370" max="4370" width="16.28515625" style="1" bestFit="1" customWidth="1"/>
    <col min="4371" max="4371" width="7.28515625" style="1" bestFit="1" customWidth="1"/>
    <col min="4372" max="4372" width="16.5703125" style="1" bestFit="1" customWidth="1"/>
    <col min="4373" max="4373" width="22.85546875" style="1" bestFit="1" customWidth="1"/>
    <col min="4374" max="4374" width="5" style="1" bestFit="1" customWidth="1"/>
    <col min="4375" max="4608" width="9.140625" style="1"/>
    <col min="4609" max="4611" width="0" style="1" hidden="1" bestFit="1" customWidth="1"/>
    <col min="4612" max="4612" width="5.85546875" style="1" bestFit="1" customWidth="1"/>
    <col min="4613" max="4614" width="5.7109375" style="1" bestFit="1" customWidth="1"/>
    <col min="4615" max="4615" width="4.28515625" style="1" bestFit="1" customWidth="1"/>
    <col min="4616" max="4616" width="6.140625" style="1" bestFit="1" customWidth="1"/>
    <col min="4617" max="4617" width="8" style="1" bestFit="1" customWidth="1"/>
    <col min="4618" max="4618" width="7.5703125" style="1" bestFit="1" customWidth="1"/>
    <col min="4619" max="4619" width="7" style="1" bestFit="1" customWidth="1"/>
    <col min="4620" max="4621" width="5.85546875" style="1" bestFit="1" customWidth="1"/>
    <col min="4622" max="4622" width="7.140625" style="1" bestFit="1" customWidth="1"/>
    <col min="4623" max="4623" width="5.7109375" style="1" bestFit="1" customWidth="1"/>
    <col min="4624" max="4624" width="6.42578125" style="1" bestFit="1" customWidth="1"/>
    <col min="4625" max="4625" width="5.7109375" style="1" bestFit="1" customWidth="1"/>
    <col min="4626" max="4626" width="16.28515625" style="1" bestFit="1" customWidth="1"/>
    <col min="4627" max="4627" width="7.28515625" style="1" bestFit="1" customWidth="1"/>
    <col min="4628" max="4628" width="16.5703125" style="1" bestFit="1" customWidth="1"/>
    <col min="4629" max="4629" width="22.85546875" style="1" bestFit="1" customWidth="1"/>
    <col min="4630" max="4630" width="5" style="1" bestFit="1" customWidth="1"/>
    <col min="4631" max="4864" width="9.140625" style="1"/>
    <col min="4865" max="4867" width="0" style="1" hidden="1" bestFit="1" customWidth="1"/>
    <col min="4868" max="4868" width="5.85546875" style="1" bestFit="1" customWidth="1"/>
    <col min="4869" max="4870" width="5.7109375" style="1" bestFit="1" customWidth="1"/>
    <col min="4871" max="4871" width="4.28515625" style="1" bestFit="1" customWidth="1"/>
    <col min="4872" max="4872" width="6.140625" style="1" bestFit="1" customWidth="1"/>
    <col min="4873" max="4873" width="8" style="1" bestFit="1" customWidth="1"/>
    <col min="4874" max="4874" width="7.5703125" style="1" bestFit="1" customWidth="1"/>
    <col min="4875" max="4875" width="7" style="1" bestFit="1" customWidth="1"/>
    <col min="4876" max="4877" width="5.85546875" style="1" bestFit="1" customWidth="1"/>
    <col min="4878" max="4878" width="7.140625" style="1" bestFit="1" customWidth="1"/>
    <col min="4879" max="4879" width="5.7109375" style="1" bestFit="1" customWidth="1"/>
    <col min="4880" max="4880" width="6.42578125" style="1" bestFit="1" customWidth="1"/>
    <col min="4881" max="4881" width="5.7109375" style="1" bestFit="1" customWidth="1"/>
    <col min="4882" max="4882" width="16.28515625" style="1" bestFit="1" customWidth="1"/>
    <col min="4883" max="4883" width="7.28515625" style="1" bestFit="1" customWidth="1"/>
    <col min="4884" max="4884" width="16.5703125" style="1" bestFit="1" customWidth="1"/>
    <col min="4885" max="4885" width="22.85546875" style="1" bestFit="1" customWidth="1"/>
    <col min="4886" max="4886" width="5" style="1" bestFit="1" customWidth="1"/>
    <col min="4887" max="5120" width="9.140625" style="1"/>
    <col min="5121" max="5123" width="0" style="1" hidden="1" bestFit="1" customWidth="1"/>
    <col min="5124" max="5124" width="5.85546875" style="1" bestFit="1" customWidth="1"/>
    <col min="5125" max="5126" width="5.7109375" style="1" bestFit="1" customWidth="1"/>
    <col min="5127" max="5127" width="4.28515625" style="1" bestFit="1" customWidth="1"/>
    <col min="5128" max="5128" width="6.140625" style="1" bestFit="1" customWidth="1"/>
    <col min="5129" max="5129" width="8" style="1" bestFit="1" customWidth="1"/>
    <col min="5130" max="5130" width="7.5703125" style="1" bestFit="1" customWidth="1"/>
    <col min="5131" max="5131" width="7" style="1" bestFit="1" customWidth="1"/>
    <col min="5132" max="5133" width="5.85546875" style="1" bestFit="1" customWidth="1"/>
    <col min="5134" max="5134" width="7.140625" style="1" bestFit="1" customWidth="1"/>
    <col min="5135" max="5135" width="5.7109375" style="1" bestFit="1" customWidth="1"/>
    <col min="5136" max="5136" width="6.42578125" style="1" bestFit="1" customWidth="1"/>
    <col min="5137" max="5137" width="5.7109375" style="1" bestFit="1" customWidth="1"/>
    <col min="5138" max="5138" width="16.28515625" style="1" bestFit="1" customWidth="1"/>
    <col min="5139" max="5139" width="7.28515625" style="1" bestFit="1" customWidth="1"/>
    <col min="5140" max="5140" width="16.5703125" style="1" bestFit="1" customWidth="1"/>
    <col min="5141" max="5141" width="22.85546875" style="1" bestFit="1" customWidth="1"/>
    <col min="5142" max="5142" width="5" style="1" bestFit="1" customWidth="1"/>
    <col min="5143" max="5376" width="9.140625" style="1"/>
    <col min="5377" max="5379" width="0" style="1" hidden="1" bestFit="1" customWidth="1"/>
    <col min="5380" max="5380" width="5.85546875" style="1" bestFit="1" customWidth="1"/>
    <col min="5381" max="5382" width="5.7109375" style="1" bestFit="1" customWidth="1"/>
    <col min="5383" max="5383" width="4.28515625" style="1" bestFit="1" customWidth="1"/>
    <col min="5384" max="5384" width="6.140625" style="1" bestFit="1" customWidth="1"/>
    <col min="5385" max="5385" width="8" style="1" bestFit="1" customWidth="1"/>
    <col min="5386" max="5386" width="7.5703125" style="1" bestFit="1" customWidth="1"/>
    <col min="5387" max="5387" width="7" style="1" bestFit="1" customWidth="1"/>
    <col min="5388" max="5389" width="5.85546875" style="1" bestFit="1" customWidth="1"/>
    <col min="5390" max="5390" width="7.140625" style="1" bestFit="1" customWidth="1"/>
    <col min="5391" max="5391" width="5.7109375" style="1" bestFit="1" customWidth="1"/>
    <col min="5392" max="5392" width="6.42578125" style="1" bestFit="1" customWidth="1"/>
    <col min="5393" max="5393" width="5.7109375" style="1" bestFit="1" customWidth="1"/>
    <col min="5394" max="5394" width="16.28515625" style="1" bestFit="1" customWidth="1"/>
    <col min="5395" max="5395" width="7.28515625" style="1" bestFit="1" customWidth="1"/>
    <col min="5396" max="5396" width="16.5703125" style="1" bestFit="1" customWidth="1"/>
    <col min="5397" max="5397" width="22.85546875" style="1" bestFit="1" customWidth="1"/>
    <col min="5398" max="5398" width="5" style="1" bestFit="1" customWidth="1"/>
    <col min="5399" max="5632" width="9.140625" style="1"/>
    <col min="5633" max="5635" width="0" style="1" hidden="1" bestFit="1" customWidth="1"/>
    <col min="5636" max="5636" width="5.85546875" style="1" bestFit="1" customWidth="1"/>
    <col min="5637" max="5638" width="5.7109375" style="1" bestFit="1" customWidth="1"/>
    <col min="5639" max="5639" width="4.28515625" style="1" bestFit="1" customWidth="1"/>
    <col min="5640" max="5640" width="6.140625" style="1" bestFit="1" customWidth="1"/>
    <col min="5641" max="5641" width="8" style="1" bestFit="1" customWidth="1"/>
    <col min="5642" max="5642" width="7.5703125" style="1" bestFit="1" customWidth="1"/>
    <col min="5643" max="5643" width="7" style="1" bestFit="1" customWidth="1"/>
    <col min="5644" max="5645" width="5.85546875" style="1" bestFit="1" customWidth="1"/>
    <col min="5646" max="5646" width="7.140625" style="1" bestFit="1" customWidth="1"/>
    <col min="5647" max="5647" width="5.7109375" style="1" bestFit="1" customWidth="1"/>
    <col min="5648" max="5648" width="6.42578125" style="1" bestFit="1" customWidth="1"/>
    <col min="5649" max="5649" width="5.7109375" style="1" bestFit="1" customWidth="1"/>
    <col min="5650" max="5650" width="16.28515625" style="1" bestFit="1" customWidth="1"/>
    <col min="5651" max="5651" width="7.28515625" style="1" bestFit="1" customWidth="1"/>
    <col min="5652" max="5652" width="16.5703125" style="1" bestFit="1" customWidth="1"/>
    <col min="5653" max="5653" width="22.85546875" style="1" bestFit="1" customWidth="1"/>
    <col min="5654" max="5654" width="5" style="1" bestFit="1" customWidth="1"/>
    <col min="5655" max="5888" width="9.140625" style="1"/>
    <col min="5889" max="5891" width="0" style="1" hidden="1" bestFit="1" customWidth="1"/>
    <col min="5892" max="5892" width="5.85546875" style="1" bestFit="1" customWidth="1"/>
    <col min="5893" max="5894" width="5.7109375" style="1" bestFit="1" customWidth="1"/>
    <col min="5895" max="5895" width="4.28515625" style="1" bestFit="1" customWidth="1"/>
    <col min="5896" max="5896" width="6.140625" style="1" bestFit="1" customWidth="1"/>
    <col min="5897" max="5897" width="8" style="1" bestFit="1" customWidth="1"/>
    <col min="5898" max="5898" width="7.5703125" style="1" bestFit="1" customWidth="1"/>
    <col min="5899" max="5899" width="7" style="1" bestFit="1" customWidth="1"/>
    <col min="5900" max="5901" width="5.85546875" style="1" bestFit="1" customWidth="1"/>
    <col min="5902" max="5902" width="7.140625" style="1" bestFit="1" customWidth="1"/>
    <col min="5903" max="5903" width="5.7109375" style="1" bestFit="1" customWidth="1"/>
    <col min="5904" max="5904" width="6.42578125" style="1" bestFit="1" customWidth="1"/>
    <col min="5905" max="5905" width="5.7109375" style="1" bestFit="1" customWidth="1"/>
    <col min="5906" max="5906" width="16.28515625" style="1" bestFit="1" customWidth="1"/>
    <col min="5907" max="5907" width="7.28515625" style="1" bestFit="1" customWidth="1"/>
    <col min="5908" max="5908" width="16.5703125" style="1" bestFit="1" customWidth="1"/>
    <col min="5909" max="5909" width="22.85546875" style="1" bestFit="1" customWidth="1"/>
    <col min="5910" max="5910" width="5" style="1" bestFit="1" customWidth="1"/>
    <col min="5911" max="6144" width="9.140625" style="1"/>
    <col min="6145" max="6147" width="0" style="1" hidden="1" bestFit="1" customWidth="1"/>
    <col min="6148" max="6148" width="5.85546875" style="1" bestFit="1" customWidth="1"/>
    <col min="6149" max="6150" width="5.7109375" style="1" bestFit="1" customWidth="1"/>
    <col min="6151" max="6151" width="4.28515625" style="1" bestFit="1" customWidth="1"/>
    <col min="6152" max="6152" width="6.140625" style="1" bestFit="1" customWidth="1"/>
    <col min="6153" max="6153" width="8" style="1" bestFit="1" customWidth="1"/>
    <col min="6154" max="6154" width="7.5703125" style="1" bestFit="1" customWidth="1"/>
    <col min="6155" max="6155" width="7" style="1" bestFit="1" customWidth="1"/>
    <col min="6156" max="6157" width="5.85546875" style="1" bestFit="1" customWidth="1"/>
    <col min="6158" max="6158" width="7.140625" style="1" bestFit="1" customWidth="1"/>
    <col min="6159" max="6159" width="5.7109375" style="1" bestFit="1" customWidth="1"/>
    <col min="6160" max="6160" width="6.42578125" style="1" bestFit="1" customWidth="1"/>
    <col min="6161" max="6161" width="5.7109375" style="1" bestFit="1" customWidth="1"/>
    <col min="6162" max="6162" width="16.28515625" style="1" bestFit="1" customWidth="1"/>
    <col min="6163" max="6163" width="7.28515625" style="1" bestFit="1" customWidth="1"/>
    <col min="6164" max="6164" width="16.5703125" style="1" bestFit="1" customWidth="1"/>
    <col min="6165" max="6165" width="22.85546875" style="1" bestFit="1" customWidth="1"/>
    <col min="6166" max="6166" width="5" style="1" bestFit="1" customWidth="1"/>
    <col min="6167" max="6400" width="9.140625" style="1"/>
    <col min="6401" max="6403" width="0" style="1" hidden="1" bestFit="1" customWidth="1"/>
    <col min="6404" max="6404" width="5.85546875" style="1" bestFit="1" customWidth="1"/>
    <col min="6405" max="6406" width="5.7109375" style="1" bestFit="1" customWidth="1"/>
    <col min="6407" max="6407" width="4.28515625" style="1" bestFit="1" customWidth="1"/>
    <col min="6408" max="6408" width="6.140625" style="1" bestFit="1" customWidth="1"/>
    <col min="6409" max="6409" width="8" style="1" bestFit="1" customWidth="1"/>
    <col min="6410" max="6410" width="7.5703125" style="1" bestFit="1" customWidth="1"/>
    <col min="6411" max="6411" width="7" style="1" bestFit="1" customWidth="1"/>
    <col min="6412" max="6413" width="5.85546875" style="1" bestFit="1" customWidth="1"/>
    <col min="6414" max="6414" width="7.140625" style="1" bestFit="1" customWidth="1"/>
    <col min="6415" max="6415" width="5.7109375" style="1" bestFit="1" customWidth="1"/>
    <col min="6416" max="6416" width="6.42578125" style="1" bestFit="1" customWidth="1"/>
    <col min="6417" max="6417" width="5.7109375" style="1" bestFit="1" customWidth="1"/>
    <col min="6418" max="6418" width="16.28515625" style="1" bestFit="1" customWidth="1"/>
    <col min="6419" max="6419" width="7.28515625" style="1" bestFit="1" customWidth="1"/>
    <col min="6420" max="6420" width="16.5703125" style="1" bestFit="1" customWidth="1"/>
    <col min="6421" max="6421" width="22.85546875" style="1" bestFit="1" customWidth="1"/>
    <col min="6422" max="6422" width="5" style="1" bestFit="1" customWidth="1"/>
    <col min="6423" max="6656" width="9.140625" style="1"/>
    <col min="6657" max="6659" width="0" style="1" hidden="1" bestFit="1" customWidth="1"/>
    <col min="6660" max="6660" width="5.85546875" style="1" bestFit="1" customWidth="1"/>
    <col min="6661" max="6662" width="5.7109375" style="1" bestFit="1" customWidth="1"/>
    <col min="6663" max="6663" width="4.28515625" style="1" bestFit="1" customWidth="1"/>
    <col min="6664" max="6664" width="6.140625" style="1" bestFit="1" customWidth="1"/>
    <col min="6665" max="6665" width="8" style="1" bestFit="1" customWidth="1"/>
    <col min="6666" max="6666" width="7.5703125" style="1" bestFit="1" customWidth="1"/>
    <col min="6667" max="6667" width="7" style="1" bestFit="1" customWidth="1"/>
    <col min="6668" max="6669" width="5.85546875" style="1" bestFit="1" customWidth="1"/>
    <col min="6670" max="6670" width="7.140625" style="1" bestFit="1" customWidth="1"/>
    <col min="6671" max="6671" width="5.7109375" style="1" bestFit="1" customWidth="1"/>
    <col min="6672" max="6672" width="6.42578125" style="1" bestFit="1" customWidth="1"/>
    <col min="6673" max="6673" width="5.7109375" style="1" bestFit="1" customWidth="1"/>
    <col min="6674" max="6674" width="16.28515625" style="1" bestFit="1" customWidth="1"/>
    <col min="6675" max="6675" width="7.28515625" style="1" bestFit="1" customWidth="1"/>
    <col min="6676" max="6676" width="16.5703125" style="1" bestFit="1" customWidth="1"/>
    <col min="6677" max="6677" width="22.85546875" style="1" bestFit="1" customWidth="1"/>
    <col min="6678" max="6678" width="5" style="1" bestFit="1" customWidth="1"/>
    <col min="6679" max="6912" width="9.140625" style="1"/>
    <col min="6913" max="6915" width="0" style="1" hidden="1" bestFit="1" customWidth="1"/>
    <col min="6916" max="6916" width="5.85546875" style="1" bestFit="1" customWidth="1"/>
    <col min="6917" max="6918" width="5.7109375" style="1" bestFit="1" customWidth="1"/>
    <col min="6919" max="6919" width="4.28515625" style="1" bestFit="1" customWidth="1"/>
    <col min="6920" max="6920" width="6.140625" style="1" bestFit="1" customWidth="1"/>
    <col min="6921" max="6921" width="8" style="1" bestFit="1" customWidth="1"/>
    <col min="6922" max="6922" width="7.5703125" style="1" bestFit="1" customWidth="1"/>
    <col min="6923" max="6923" width="7" style="1" bestFit="1" customWidth="1"/>
    <col min="6924" max="6925" width="5.85546875" style="1" bestFit="1" customWidth="1"/>
    <col min="6926" max="6926" width="7.140625" style="1" bestFit="1" customWidth="1"/>
    <col min="6927" max="6927" width="5.7109375" style="1" bestFit="1" customWidth="1"/>
    <col min="6928" max="6928" width="6.42578125" style="1" bestFit="1" customWidth="1"/>
    <col min="6929" max="6929" width="5.7109375" style="1" bestFit="1" customWidth="1"/>
    <col min="6930" max="6930" width="16.28515625" style="1" bestFit="1" customWidth="1"/>
    <col min="6931" max="6931" width="7.28515625" style="1" bestFit="1" customWidth="1"/>
    <col min="6932" max="6932" width="16.5703125" style="1" bestFit="1" customWidth="1"/>
    <col min="6933" max="6933" width="22.85546875" style="1" bestFit="1" customWidth="1"/>
    <col min="6934" max="6934" width="5" style="1" bestFit="1" customWidth="1"/>
    <col min="6935" max="7168" width="9.140625" style="1"/>
    <col min="7169" max="7171" width="0" style="1" hidden="1" bestFit="1" customWidth="1"/>
    <col min="7172" max="7172" width="5.85546875" style="1" bestFit="1" customWidth="1"/>
    <col min="7173" max="7174" width="5.7109375" style="1" bestFit="1" customWidth="1"/>
    <col min="7175" max="7175" width="4.28515625" style="1" bestFit="1" customWidth="1"/>
    <col min="7176" max="7176" width="6.140625" style="1" bestFit="1" customWidth="1"/>
    <col min="7177" max="7177" width="8" style="1" bestFit="1" customWidth="1"/>
    <col min="7178" max="7178" width="7.5703125" style="1" bestFit="1" customWidth="1"/>
    <col min="7179" max="7179" width="7" style="1" bestFit="1" customWidth="1"/>
    <col min="7180" max="7181" width="5.85546875" style="1" bestFit="1" customWidth="1"/>
    <col min="7182" max="7182" width="7.140625" style="1" bestFit="1" customWidth="1"/>
    <col min="7183" max="7183" width="5.7109375" style="1" bestFit="1" customWidth="1"/>
    <col min="7184" max="7184" width="6.42578125" style="1" bestFit="1" customWidth="1"/>
    <col min="7185" max="7185" width="5.7109375" style="1" bestFit="1" customWidth="1"/>
    <col min="7186" max="7186" width="16.28515625" style="1" bestFit="1" customWidth="1"/>
    <col min="7187" max="7187" width="7.28515625" style="1" bestFit="1" customWidth="1"/>
    <col min="7188" max="7188" width="16.5703125" style="1" bestFit="1" customWidth="1"/>
    <col min="7189" max="7189" width="22.85546875" style="1" bestFit="1" customWidth="1"/>
    <col min="7190" max="7190" width="5" style="1" bestFit="1" customWidth="1"/>
    <col min="7191" max="7424" width="9.140625" style="1"/>
    <col min="7425" max="7427" width="0" style="1" hidden="1" bestFit="1" customWidth="1"/>
    <col min="7428" max="7428" width="5.85546875" style="1" bestFit="1" customWidth="1"/>
    <col min="7429" max="7430" width="5.7109375" style="1" bestFit="1" customWidth="1"/>
    <col min="7431" max="7431" width="4.28515625" style="1" bestFit="1" customWidth="1"/>
    <col min="7432" max="7432" width="6.140625" style="1" bestFit="1" customWidth="1"/>
    <col min="7433" max="7433" width="8" style="1" bestFit="1" customWidth="1"/>
    <col min="7434" max="7434" width="7.5703125" style="1" bestFit="1" customWidth="1"/>
    <col min="7435" max="7435" width="7" style="1" bestFit="1" customWidth="1"/>
    <col min="7436" max="7437" width="5.85546875" style="1" bestFit="1" customWidth="1"/>
    <col min="7438" max="7438" width="7.140625" style="1" bestFit="1" customWidth="1"/>
    <col min="7439" max="7439" width="5.7109375" style="1" bestFit="1" customWidth="1"/>
    <col min="7440" max="7440" width="6.42578125" style="1" bestFit="1" customWidth="1"/>
    <col min="7441" max="7441" width="5.7109375" style="1" bestFit="1" customWidth="1"/>
    <col min="7442" max="7442" width="16.28515625" style="1" bestFit="1" customWidth="1"/>
    <col min="7443" max="7443" width="7.28515625" style="1" bestFit="1" customWidth="1"/>
    <col min="7444" max="7444" width="16.5703125" style="1" bestFit="1" customWidth="1"/>
    <col min="7445" max="7445" width="22.85546875" style="1" bestFit="1" customWidth="1"/>
    <col min="7446" max="7446" width="5" style="1" bestFit="1" customWidth="1"/>
    <col min="7447" max="7680" width="9.140625" style="1"/>
    <col min="7681" max="7683" width="0" style="1" hidden="1" bestFit="1" customWidth="1"/>
    <col min="7684" max="7684" width="5.85546875" style="1" bestFit="1" customWidth="1"/>
    <col min="7685" max="7686" width="5.7109375" style="1" bestFit="1" customWidth="1"/>
    <col min="7687" max="7687" width="4.28515625" style="1" bestFit="1" customWidth="1"/>
    <col min="7688" max="7688" width="6.140625" style="1" bestFit="1" customWidth="1"/>
    <col min="7689" max="7689" width="8" style="1" bestFit="1" customWidth="1"/>
    <col min="7690" max="7690" width="7.5703125" style="1" bestFit="1" customWidth="1"/>
    <col min="7691" max="7691" width="7" style="1" bestFit="1" customWidth="1"/>
    <col min="7692" max="7693" width="5.85546875" style="1" bestFit="1" customWidth="1"/>
    <col min="7694" max="7694" width="7.140625" style="1" bestFit="1" customWidth="1"/>
    <col min="7695" max="7695" width="5.7109375" style="1" bestFit="1" customWidth="1"/>
    <col min="7696" max="7696" width="6.42578125" style="1" bestFit="1" customWidth="1"/>
    <col min="7697" max="7697" width="5.7109375" style="1" bestFit="1" customWidth="1"/>
    <col min="7698" max="7698" width="16.28515625" style="1" bestFit="1" customWidth="1"/>
    <col min="7699" max="7699" width="7.28515625" style="1" bestFit="1" customWidth="1"/>
    <col min="7700" max="7700" width="16.5703125" style="1" bestFit="1" customWidth="1"/>
    <col min="7701" max="7701" width="22.85546875" style="1" bestFit="1" customWidth="1"/>
    <col min="7702" max="7702" width="5" style="1" bestFit="1" customWidth="1"/>
    <col min="7703" max="7936" width="9.140625" style="1"/>
    <col min="7937" max="7939" width="0" style="1" hidden="1" bestFit="1" customWidth="1"/>
    <col min="7940" max="7940" width="5.85546875" style="1" bestFit="1" customWidth="1"/>
    <col min="7941" max="7942" width="5.7109375" style="1" bestFit="1" customWidth="1"/>
    <col min="7943" max="7943" width="4.28515625" style="1" bestFit="1" customWidth="1"/>
    <col min="7944" max="7944" width="6.140625" style="1" bestFit="1" customWidth="1"/>
    <col min="7945" max="7945" width="8" style="1" bestFit="1" customWidth="1"/>
    <col min="7946" max="7946" width="7.5703125" style="1" bestFit="1" customWidth="1"/>
    <col min="7947" max="7947" width="7" style="1" bestFit="1" customWidth="1"/>
    <col min="7948" max="7949" width="5.85546875" style="1" bestFit="1" customWidth="1"/>
    <col min="7950" max="7950" width="7.140625" style="1" bestFit="1" customWidth="1"/>
    <col min="7951" max="7951" width="5.7109375" style="1" bestFit="1" customWidth="1"/>
    <col min="7952" max="7952" width="6.42578125" style="1" bestFit="1" customWidth="1"/>
    <col min="7953" max="7953" width="5.7109375" style="1" bestFit="1" customWidth="1"/>
    <col min="7954" max="7954" width="16.28515625" style="1" bestFit="1" customWidth="1"/>
    <col min="7955" max="7955" width="7.28515625" style="1" bestFit="1" customWidth="1"/>
    <col min="7956" max="7956" width="16.5703125" style="1" bestFit="1" customWidth="1"/>
    <col min="7957" max="7957" width="22.85546875" style="1" bestFit="1" customWidth="1"/>
    <col min="7958" max="7958" width="5" style="1" bestFit="1" customWidth="1"/>
    <col min="7959" max="8192" width="9.140625" style="1"/>
    <col min="8193" max="8195" width="0" style="1" hidden="1" bestFit="1" customWidth="1"/>
    <col min="8196" max="8196" width="5.85546875" style="1" bestFit="1" customWidth="1"/>
    <col min="8197" max="8198" width="5.7109375" style="1" bestFit="1" customWidth="1"/>
    <col min="8199" max="8199" width="4.28515625" style="1" bestFit="1" customWidth="1"/>
    <col min="8200" max="8200" width="6.140625" style="1" bestFit="1" customWidth="1"/>
    <col min="8201" max="8201" width="8" style="1" bestFit="1" customWidth="1"/>
    <col min="8202" max="8202" width="7.5703125" style="1" bestFit="1" customWidth="1"/>
    <col min="8203" max="8203" width="7" style="1" bestFit="1" customWidth="1"/>
    <col min="8204" max="8205" width="5.85546875" style="1" bestFit="1" customWidth="1"/>
    <col min="8206" max="8206" width="7.140625" style="1" bestFit="1" customWidth="1"/>
    <col min="8207" max="8207" width="5.7109375" style="1" bestFit="1" customWidth="1"/>
    <col min="8208" max="8208" width="6.42578125" style="1" bestFit="1" customWidth="1"/>
    <col min="8209" max="8209" width="5.7109375" style="1" bestFit="1" customWidth="1"/>
    <col min="8210" max="8210" width="16.28515625" style="1" bestFit="1" customWidth="1"/>
    <col min="8211" max="8211" width="7.28515625" style="1" bestFit="1" customWidth="1"/>
    <col min="8212" max="8212" width="16.5703125" style="1" bestFit="1" customWidth="1"/>
    <col min="8213" max="8213" width="22.85546875" style="1" bestFit="1" customWidth="1"/>
    <col min="8214" max="8214" width="5" style="1" bestFit="1" customWidth="1"/>
    <col min="8215" max="8448" width="9.140625" style="1"/>
    <col min="8449" max="8451" width="0" style="1" hidden="1" bestFit="1" customWidth="1"/>
    <col min="8452" max="8452" width="5.85546875" style="1" bestFit="1" customWidth="1"/>
    <col min="8453" max="8454" width="5.7109375" style="1" bestFit="1" customWidth="1"/>
    <col min="8455" max="8455" width="4.28515625" style="1" bestFit="1" customWidth="1"/>
    <col min="8456" max="8456" width="6.140625" style="1" bestFit="1" customWidth="1"/>
    <col min="8457" max="8457" width="8" style="1" bestFit="1" customWidth="1"/>
    <col min="8458" max="8458" width="7.5703125" style="1" bestFit="1" customWidth="1"/>
    <col min="8459" max="8459" width="7" style="1" bestFit="1" customWidth="1"/>
    <col min="8460" max="8461" width="5.85546875" style="1" bestFit="1" customWidth="1"/>
    <col min="8462" max="8462" width="7.140625" style="1" bestFit="1" customWidth="1"/>
    <col min="8463" max="8463" width="5.7109375" style="1" bestFit="1" customWidth="1"/>
    <col min="8464" max="8464" width="6.42578125" style="1" bestFit="1" customWidth="1"/>
    <col min="8465" max="8465" width="5.7109375" style="1" bestFit="1" customWidth="1"/>
    <col min="8466" max="8466" width="16.28515625" style="1" bestFit="1" customWidth="1"/>
    <col min="8467" max="8467" width="7.28515625" style="1" bestFit="1" customWidth="1"/>
    <col min="8468" max="8468" width="16.5703125" style="1" bestFit="1" customWidth="1"/>
    <col min="8469" max="8469" width="22.85546875" style="1" bestFit="1" customWidth="1"/>
    <col min="8470" max="8470" width="5" style="1" bestFit="1" customWidth="1"/>
    <col min="8471" max="8704" width="9.140625" style="1"/>
    <col min="8705" max="8707" width="0" style="1" hidden="1" bestFit="1" customWidth="1"/>
    <col min="8708" max="8708" width="5.85546875" style="1" bestFit="1" customWidth="1"/>
    <col min="8709" max="8710" width="5.7109375" style="1" bestFit="1" customWidth="1"/>
    <col min="8711" max="8711" width="4.28515625" style="1" bestFit="1" customWidth="1"/>
    <col min="8712" max="8712" width="6.140625" style="1" bestFit="1" customWidth="1"/>
    <col min="8713" max="8713" width="8" style="1" bestFit="1" customWidth="1"/>
    <col min="8714" max="8714" width="7.5703125" style="1" bestFit="1" customWidth="1"/>
    <col min="8715" max="8715" width="7" style="1" bestFit="1" customWidth="1"/>
    <col min="8716" max="8717" width="5.85546875" style="1" bestFit="1" customWidth="1"/>
    <col min="8718" max="8718" width="7.140625" style="1" bestFit="1" customWidth="1"/>
    <col min="8719" max="8719" width="5.7109375" style="1" bestFit="1" customWidth="1"/>
    <col min="8720" max="8720" width="6.42578125" style="1" bestFit="1" customWidth="1"/>
    <col min="8721" max="8721" width="5.7109375" style="1" bestFit="1" customWidth="1"/>
    <col min="8722" max="8722" width="16.28515625" style="1" bestFit="1" customWidth="1"/>
    <col min="8723" max="8723" width="7.28515625" style="1" bestFit="1" customWidth="1"/>
    <col min="8724" max="8724" width="16.5703125" style="1" bestFit="1" customWidth="1"/>
    <col min="8725" max="8725" width="22.85546875" style="1" bestFit="1" customWidth="1"/>
    <col min="8726" max="8726" width="5" style="1" bestFit="1" customWidth="1"/>
    <col min="8727" max="8960" width="9.140625" style="1"/>
    <col min="8961" max="8963" width="0" style="1" hidden="1" bestFit="1" customWidth="1"/>
    <col min="8964" max="8964" width="5.85546875" style="1" bestFit="1" customWidth="1"/>
    <col min="8965" max="8966" width="5.7109375" style="1" bestFit="1" customWidth="1"/>
    <col min="8967" max="8967" width="4.28515625" style="1" bestFit="1" customWidth="1"/>
    <col min="8968" max="8968" width="6.140625" style="1" bestFit="1" customWidth="1"/>
    <col min="8969" max="8969" width="8" style="1" bestFit="1" customWidth="1"/>
    <col min="8970" max="8970" width="7.5703125" style="1" bestFit="1" customWidth="1"/>
    <col min="8971" max="8971" width="7" style="1" bestFit="1" customWidth="1"/>
    <col min="8972" max="8973" width="5.85546875" style="1" bestFit="1" customWidth="1"/>
    <col min="8974" max="8974" width="7.140625" style="1" bestFit="1" customWidth="1"/>
    <col min="8975" max="8975" width="5.7109375" style="1" bestFit="1" customWidth="1"/>
    <col min="8976" max="8976" width="6.42578125" style="1" bestFit="1" customWidth="1"/>
    <col min="8977" max="8977" width="5.7109375" style="1" bestFit="1" customWidth="1"/>
    <col min="8978" max="8978" width="16.28515625" style="1" bestFit="1" customWidth="1"/>
    <col min="8979" max="8979" width="7.28515625" style="1" bestFit="1" customWidth="1"/>
    <col min="8980" max="8980" width="16.5703125" style="1" bestFit="1" customWidth="1"/>
    <col min="8981" max="8981" width="22.85546875" style="1" bestFit="1" customWidth="1"/>
    <col min="8982" max="8982" width="5" style="1" bestFit="1" customWidth="1"/>
    <col min="8983" max="9216" width="9.140625" style="1"/>
    <col min="9217" max="9219" width="0" style="1" hidden="1" bestFit="1" customWidth="1"/>
    <col min="9220" max="9220" width="5.85546875" style="1" bestFit="1" customWidth="1"/>
    <col min="9221" max="9222" width="5.7109375" style="1" bestFit="1" customWidth="1"/>
    <col min="9223" max="9223" width="4.28515625" style="1" bestFit="1" customWidth="1"/>
    <col min="9224" max="9224" width="6.140625" style="1" bestFit="1" customWidth="1"/>
    <col min="9225" max="9225" width="8" style="1" bestFit="1" customWidth="1"/>
    <col min="9226" max="9226" width="7.5703125" style="1" bestFit="1" customWidth="1"/>
    <col min="9227" max="9227" width="7" style="1" bestFit="1" customWidth="1"/>
    <col min="9228" max="9229" width="5.85546875" style="1" bestFit="1" customWidth="1"/>
    <col min="9230" max="9230" width="7.140625" style="1" bestFit="1" customWidth="1"/>
    <col min="9231" max="9231" width="5.7109375" style="1" bestFit="1" customWidth="1"/>
    <col min="9232" max="9232" width="6.42578125" style="1" bestFit="1" customWidth="1"/>
    <col min="9233" max="9233" width="5.7109375" style="1" bestFit="1" customWidth="1"/>
    <col min="9234" max="9234" width="16.28515625" style="1" bestFit="1" customWidth="1"/>
    <col min="9235" max="9235" width="7.28515625" style="1" bestFit="1" customWidth="1"/>
    <col min="9236" max="9236" width="16.5703125" style="1" bestFit="1" customWidth="1"/>
    <col min="9237" max="9237" width="22.85546875" style="1" bestFit="1" customWidth="1"/>
    <col min="9238" max="9238" width="5" style="1" bestFit="1" customWidth="1"/>
    <col min="9239" max="9472" width="9.140625" style="1"/>
    <col min="9473" max="9475" width="0" style="1" hidden="1" bestFit="1" customWidth="1"/>
    <col min="9476" max="9476" width="5.85546875" style="1" bestFit="1" customWidth="1"/>
    <col min="9477" max="9478" width="5.7109375" style="1" bestFit="1" customWidth="1"/>
    <col min="9479" max="9479" width="4.28515625" style="1" bestFit="1" customWidth="1"/>
    <col min="9480" max="9480" width="6.140625" style="1" bestFit="1" customWidth="1"/>
    <col min="9481" max="9481" width="8" style="1" bestFit="1" customWidth="1"/>
    <col min="9482" max="9482" width="7.5703125" style="1" bestFit="1" customWidth="1"/>
    <col min="9483" max="9483" width="7" style="1" bestFit="1" customWidth="1"/>
    <col min="9484" max="9485" width="5.85546875" style="1" bestFit="1" customWidth="1"/>
    <col min="9486" max="9486" width="7.140625" style="1" bestFit="1" customWidth="1"/>
    <col min="9487" max="9487" width="5.7109375" style="1" bestFit="1" customWidth="1"/>
    <col min="9488" max="9488" width="6.42578125" style="1" bestFit="1" customWidth="1"/>
    <col min="9489" max="9489" width="5.7109375" style="1" bestFit="1" customWidth="1"/>
    <col min="9490" max="9490" width="16.28515625" style="1" bestFit="1" customWidth="1"/>
    <col min="9491" max="9491" width="7.28515625" style="1" bestFit="1" customWidth="1"/>
    <col min="9492" max="9492" width="16.5703125" style="1" bestFit="1" customWidth="1"/>
    <col min="9493" max="9493" width="22.85546875" style="1" bestFit="1" customWidth="1"/>
    <col min="9494" max="9494" width="5" style="1" bestFit="1" customWidth="1"/>
    <col min="9495" max="9728" width="9.140625" style="1"/>
    <col min="9729" max="9731" width="0" style="1" hidden="1" bestFit="1" customWidth="1"/>
    <col min="9732" max="9732" width="5.85546875" style="1" bestFit="1" customWidth="1"/>
    <col min="9733" max="9734" width="5.7109375" style="1" bestFit="1" customWidth="1"/>
    <col min="9735" max="9735" width="4.28515625" style="1" bestFit="1" customWidth="1"/>
    <col min="9736" max="9736" width="6.140625" style="1" bestFit="1" customWidth="1"/>
    <col min="9737" max="9737" width="8" style="1" bestFit="1" customWidth="1"/>
    <col min="9738" max="9738" width="7.5703125" style="1" bestFit="1" customWidth="1"/>
    <col min="9739" max="9739" width="7" style="1" bestFit="1" customWidth="1"/>
    <col min="9740" max="9741" width="5.85546875" style="1" bestFit="1" customWidth="1"/>
    <col min="9742" max="9742" width="7.140625" style="1" bestFit="1" customWidth="1"/>
    <col min="9743" max="9743" width="5.7109375" style="1" bestFit="1" customWidth="1"/>
    <col min="9744" max="9744" width="6.42578125" style="1" bestFit="1" customWidth="1"/>
    <col min="9745" max="9745" width="5.7109375" style="1" bestFit="1" customWidth="1"/>
    <col min="9746" max="9746" width="16.28515625" style="1" bestFit="1" customWidth="1"/>
    <col min="9747" max="9747" width="7.28515625" style="1" bestFit="1" customWidth="1"/>
    <col min="9748" max="9748" width="16.5703125" style="1" bestFit="1" customWidth="1"/>
    <col min="9749" max="9749" width="22.85546875" style="1" bestFit="1" customWidth="1"/>
    <col min="9750" max="9750" width="5" style="1" bestFit="1" customWidth="1"/>
    <col min="9751" max="9984" width="9.140625" style="1"/>
    <col min="9985" max="9987" width="0" style="1" hidden="1" bestFit="1" customWidth="1"/>
    <col min="9988" max="9988" width="5.85546875" style="1" bestFit="1" customWidth="1"/>
    <col min="9989" max="9990" width="5.7109375" style="1" bestFit="1" customWidth="1"/>
    <col min="9991" max="9991" width="4.28515625" style="1" bestFit="1" customWidth="1"/>
    <col min="9992" max="9992" width="6.140625" style="1" bestFit="1" customWidth="1"/>
    <col min="9993" max="9993" width="8" style="1" bestFit="1" customWidth="1"/>
    <col min="9994" max="9994" width="7.5703125" style="1" bestFit="1" customWidth="1"/>
    <col min="9995" max="9995" width="7" style="1" bestFit="1" customWidth="1"/>
    <col min="9996" max="9997" width="5.85546875" style="1" bestFit="1" customWidth="1"/>
    <col min="9998" max="9998" width="7.140625" style="1" bestFit="1" customWidth="1"/>
    <col min="9999" max="9999" width="5.7109375" style="1" bestFit="1" customWidth="1"/>
    <col min="10000" max="10000" width="6.42578125" style="1" bestFit="1" customWidth="1"/>
    <col min="10001" max="10001" width="5.7109375" style="1" bestFit="1" customWidth="1"/>
    <col min="10002" max="10002" width="16.28515625" style="1" bestFit="1" customWidth="1"/>
    <col min="10003" max="10003" width="7.28515625" style="1" bestFit="1" customWidth="1"/>
    <col min="10004" max="10004" width="16.5703125" style="1" bestFit="1" customWidth="1"/>
    <col min="10005" max="10005" width="22.85546875" style="1" bestFit="1" customWidth="1"/>
    <col min="10006" max="10006" width="5" style="1" bestFit="1" customWidth="1"/>
    <col min="10007" max="10240" width="9.140625" style="1"/>
    <col min="10241" max="10243" width="0" style="1" hidden="1" bestFit="1" customWidth="1"/>
    <col min="10244" max="10244" width="5.85546875" style="1" bestFit="1" customWidth="1"/>
    <col min="10245" max="10246" width="5.7109375" style="1" bestFit="1" customWidth="1"/>
    <col min="10247" max="10247" width="4.28515625" style="1" bestFit="1" customWidth="1"/>
    <col min="10248" max="10248" width="6.140625" style="1" bestFit="1" customWidth="1"/>
    <col min="10249" max="10249" width="8" style="1" bestFit="1" customWidth="1"/>
    <col min="10250" max="10250" width="7.5703125" style="1" bestFit="1" customWidth="1"/>
    <col min="10251" max="10251" width="7" style="1" bestFit="1" customWidth="1"/>
    <col min="10252" max="10253" width="5.85546875" style="1" bestFit="1" customWidth="1"/>
    <col min="10254" max="10254" width="7.140625" style="1" bestFit="1" customWidth="1"/>
    <col min="10255" max="10255" width="5.7109375" style="1" bestFit="1" customWidth="1"/>
    <col min="10256" max="10256" width="6.42578125" style="1" bestFit="1" customWidth="1"/>
    <col min="10257" max="10257" width="5.7109375" style="1" bestFit="1" customWidth="1"/>
    <col min="10258" max="10258" width="16.28515625" style="1" bestFit="1" customWidth="1"/>
    <col min="10259" max="10259" width="7.28515625" style="1" bestFit="1" customWidth="1"/>
    <col min="10260" max="10260" width="16.5703125" style="1" bestFit="1" customWidth="1"/>
    <col min="10261" max="10261" width="22.85546875" style="1" bestFit="1" customWidth="1"/>
    <col min="10262" max="10262" width="5" style="1" bestFit="1" customWidth="1"/>
    <col min="10263" max="10496" width="9.140625" style="1"/>
    <col min="10497" max="10499" width="0" style="1" hidden="1" bestFit="1" customWidth="1"/>
    <col min="10500" max="10500" width="5.85546875" style="1" bestFit="1" customWidth="1"/>
    <col min="10501" max="10502" width="5.7109375" style="1" bestFit="1" customWidth="1"/>
    <col min="10503" max="10503" width="4.28515625" style="1" bestFit="1" customWidth="1"/>
    <col min="10504" max="10504" width="6.140625" style="1" bestFit="1" customWidth="1"/>
    <col min="10505" max="10505" width="8" style="1" bestFit="1" customWidth="1"/>
    <col min="10506" max="10506" width="7.5703125" style="1" bestFit="1" customWidth="1"/>
    <col min="10507" max="10507" width="7" style="1" bestFit="1" customWidth="1"/>
    <col min="10508" max="10509" width="5.85546875" style="1" bestFit="1" customWidth="1"/>
    <col min="10510" max="10510" width="7.140625" style="1" bestFit="1" customWidth="1"/>
    <col min="10511" max="10511" width="5.7109375" style="1" bestFit="1" customWidth="1"/>
    <col min="10512" max="10512" width="6.42578125" style="1" bestFit="1" customWidth="1"/>
    <col min="10513" max="10513" width="5.7109375" style="1" bestFit="1" customWidth="1"/>
    <col min="10514" max="10514" width="16.28515625" style="1" bestFit="1" customWidth="1"/>
    <col min="10515" max="10515" width="7.28515625" style="1" bestFit="1" customWidth="1"/>
    <col min="10516" max="10516" width="16.5703125" style="1" bestFit="1" customWidth="1"/>
    <col min="10517" max="10517" width="22.85546875" style="1" bestFit="1" customWidth="1"/>
    <col min="10518" max="10518" width="5" style="1" bestFit="1" customWidth="1"/>
    <col min="10519" max="10752" width="9.140625" style="1"/>
    <col min="10753" max="10755" width="0" style="1" hidden="1" bestFit="1" customWidth="1"/>
    <col min="10756" max="10756" width="5.85546875" style="1" bestFit="1" customWidth="1"/>
    <col min="10757" max="10758" width="5.7109375" style="1" bestFit="1" customWidth="1"/>
    <col min="10759" max="10759" width="4.28515625" style="1" bestFit="1" customWidth="1"/>
    <col min="10760" max="10760" width="6.140625" style="1" bestFit="1" customWidth="1"/>
    <col min="10761" max="10761" width="8" style="1" bestFit="1" customWidth="1"/>
    <col min="10762" max="10762" width="7.5703125" style="1" bestFit="1" customWidth="1"/>
    <col min="10763" max="10763" width="7" style="1" bestFit="1" customWidth="1"/>
    <col min="10764" max="10765" width="5.85546875" style="1" bestFit="1" customWidth="1"/>
    <col min="10766" max="10766" width="7.140625" style="1" bestFit="1" customWidth="1"/>
    <col min="10767" max="10767" width="5.7109375" style="1" bestFit="1" customWidth="1"/>
    <col min="10768" max="10768" width="6.42578125" style="1" bestFit="1" customWidth="1"/>
    <col min="10769" max="10769" width="5.7109375" style="1" bestFit="1" customWidth="1"/>
    <col min="10770" max="10770" width="16.28515625" style="1" bestFit="1" customWidth="1"/>
    <col min="10771" max="10771" width="7.28515625" style="1" bestFit="1" customWidth="1"/>
    <col min="10772" max="10772" width="16.5703125" style="1" bestFit="1" customWidth="1"/>
    <col min="10773" max="10773" width="22.85546875" style="1" bestFit="1" customWidth="1"/>
    <col min="10774" max="10774" width="5" style="1" bestFit="1" customWidth="1"/>
    <col min="10775" max="11008" width="9.140625" style="1"/>
    <col min="11009" max="11011" width="0" style="1" hidden="1" bestFit="1" customWidth="1"/>
    <col min="11012" max="11012" width="5.85546875" style="1" bestFit="1" customWidth="1"/>
    <col min="11013" max="11014" width="5.7109375" style="1" bestFit="1" customWidth="1"/>
    <col min="11015" max="11015" width="4.28515625" style="1" bestFit="1" customWidth="1"/>
    <col min="11016" max="11016" width="6.140625" style="1" bestFit="1" customWidth="1"/>
    <col min="11017" max="11017" width="8" style="1" bestFit="1" customWidth="1"/>
    <col min="11018" max="11018" width="7.5703125" style="1" bestFit="1" customWidth="1"/>
    <col min="11019" max="11019" width="7" style="1" bestFit="1" customWidth="1"/>
    <col min="11020" max="11021" width="5.85546875" style="1" bestFit="1" customWidth="1"/>
    <col min="11022" max="11022" width="7.140625" style="1" bestFit="1" customWidth="1"/>
    <col min="11023" max="11023" width="5.7109375" style="1" bestFit="1" customWidth="1"/>
    <col min="11024" max="11024" width="6.42578125" style="1" bestFit="1" customWidth="1"/>
    <col min="11025" max="11025" width="5.7109375" style="1" bestFit="1" customWidth="1"/>
    <col min="11026" max="11026" width="16.28515625" style="1" bestFit="1" customWidth="1"/>
    <col min="11027" max="11027" width="7.28515625" style="1" bestFit="1" customWidth="1"/>
    <col min="11028" max="11028" width="16.5703125" style="1" bestFit="1" customWidth="1"/>
    <col min="11029" max="11029" width="22.85546875" style="1" bestFit="1" customWidth="1"/>
    <col min="11030" max="11030" width="5" style="1" bestFit="1" customWidth="1"/>
    <col min="11031" max="11264" width="9.140625" style="1"/>
    <col min="11265" max="11267" width="0" style="1" hidden="1" bestFit="1" customWidth="1"/>
    <col min="11268" max="11268" width="5.85546875" style="1" bestFit="1" customWidth="1"/>
    <col min="11269" max="11270" width="5.7109375" style="1" bestFit="1" customWidth="1"/>
    <col min="11271" max="11271" width="4.28515625" style="1" bestFit="1" customWidth="1"/>
    <col min="11272" max="11272" width="6.140625" style="1" bestFit="1" customWidth="1"/>
    <col min="11273" max="11273" width="8" style="1" bestFit="1" customWidth="1"/>
    <col min="11274" max="11274" width="7.5703125" style="1" bestFit="1" customWidth="1"/>
    <col min="11275" max="11275" width="7" style="1" bestFit="1" customWidth="1"/>
    <col min="11276" max="11277" width="5.85546875" style="1" bestFit="1" customWidth="1"/>
    <col min="11278" max="11278" width="7.140625" style="1" bestFit="1" customWidth="1"/>
    <col min="11279" max="11279" width="5.7109375" style="1" bestFit="1" customWidth="1"/>
    <col min="11280" max="11280" width="6.42578125" style="1" bestFit="1" customWidth="1"/>
    <col min="11281" max="11281" width="5.7109375" style="1" bestFit="1" customWidth="1"/>
    <col min="11282" max="11282" width="16.28515625" style="1" bestFit="1" customWidth="1"/>
    <col min="11283" max="11283" width="7.28515625" style="1" bestFit="1" customWidth="1"/>
    <col min="11284" max="11284" width="16.5703125" style="1" bestFit="1" customWidth="1"/>
    <col min="11285" max="11285" width="22.85546875" style="1" bestFit="1" customWidth="1"/>
    <col min="11286" max="11286" width="5" style="1" bestFit="1" customWidth="1"/>
    <col min="11287" max="11520" width="9.140625" style="1"/>
    <col min="11521" max="11523" width="0" style="1" hidden="1" bestFit="1" customWidth="1"/>
    <col min="11524" max="11524" width="5.85546875" style="1" bestFit="1" customWidth="1"/>
    <col min="11525" max="11526" width="5.7109375" style="1" bestFit="1" customWidth="1"/>
    <col min="11527" max="11527" width="4.28515625" style="1" bestFit="1" customWidth="1"/>
    <col min="11528" max="11528" width="6.140625" style="1" bestFit="1" customWidth="1"/>
    <col min="11529" max="11529" width="8" style="1" bestFit="1" customWidth="1"/>
    <col min="11530" max="11530" width="7.5703125" style="1" bestFit="1" customWidth="1"/>
    <col min="11531" max="11531" width="7" style="1" bestFit="1" customWidth="1"/>
    <col min="11532" max="11533" width="5.85546875" style="1" bestFit="1" customWidth="1"/>
    <col min="11534" max="11534" width="7.140625" style="1" bestFit="1" customWidth="1"/>
    <col min="11535" max="11535" width="5.7109375" style="1" bestFit="1" customWidth="1"/>
    <col min="11536" max="11536" width="6.42578125" style="1" bestFit="1" customWidth="1"/>
    <col min="11537" max="11537" width="5.7109375" style="1" bestFit="1" customWidth="1"/>
    <col min="11538" max="11538" width="16.28515625" style="1" bestFit="1" customWidth="1"/>
    <col min="11539" max="11539" width="7.28515625" style="1" bestFit="1" customWidth="1"/>
    <col min="11540" max="11540" width="16.5703125" style="1" bestFit="1" customWidth="1"/>
    <col min="11541" max="11541" width="22.85546875" style="1" bestFit="1" customWidth="1"/>
    <col min="11542" max="11542" width="5" style="1" bestFit="1" customWidth="1"/>
    <col min="11543" max="11776" width="9.140625" style="1"/>
    <col min="11777" max="11779" width="0" style="1" hidden="1" bestFit="1" customWidth="1"/>
    <col min="11780" max="11780" width="5.85546875" style="1" bestFit="1" customWidth="1"/>
    <col min="11781" max="11782" width="5.7109375" style="1" bestFit="1" customWidth="1"/>
    <col min="11783" max="11783" width="4.28515625" style="1" bestFit="1" customWidth="1"/>
    <col min="11784" max="11784" width="6.140625" style="1" bestFit="1" customWidth="1"/>
    <col min="11785" max="11785" width="8" style="1" bestFit="1" customWidth="1"/>
    <col min="11786" max="11786" width="7.5703125" style="1" bestFit="1" customWidth="1"/>
    <col min="11787" max="11787" width="7" style="1" bestFit="1" customWidth="1"/>
    <col min="11788" max="11789" width="5.85546875" style="1" bestFit="1" customWidth="1"/>
    <col min="11790" max="11790" width="7.140625" style="1" bestFit="1" customWidth="1"/>
    <col min="11791" max="11791" width="5.7109375" style="1" bestFit="1" customWidth="1"/>
    <col min="11792" max="11792" width="6.42578125" style="1" bestFit="1" customWidth="1"/>
    <col min="11793" max="11793" width="5.7109375" style="1" bestFit="1" customWidth="1"/>
    <col min="11794" max="11794" width="16.28515625" style="1" bestFit="1" customWidth="1"/>
    <col min="11795" max="11795" width="7.28515625" style="1" bestFit="1" customWidth="1"/>
    <col min="11796" max="11796" width="16.5703125" style="1" bestFit="1" customWidth="1"/>
    <col min="11797" max="11797" width="22.85546875" style="1" bestFit="1" customWidth="1"/>
    <col min="11798" max="11798" width="5" style="1" bestFit="1" customWidth="1"/>
    <col min="11799" max="12032" width="9.140625" style="1"/>
    <col min="12033" max="12035" width="0" style="1" hidden="1" bestFit="1" customWidth="1"/>
    <col min="12036" max="12036" width="5.85546875" style="1" bestFit="1" customWidth="1"/>
    <col min="12037" max="12038" width="5.7109375" style="1" bestFit="1" customWidth="1"/>
    <col min="12039" max="12039" width="4.28515625" style="1" bestFit="1" customWidth="1"/>
    <col min="12040" max="12040" width="6.140625" style="1" bestFit="1" customWidth="1"/>
    <col min="12041" max="12041" width="8" style="1" bestFit="1" customWidth="1"/>
    <col min="12042" max="12042" width="7.5703125" style="1" bestFit="1" customWidth="1"/>
    <col min="12043" max="12043" width="7" style="1" bestFit="1" customWidth="1"/>
    <col min="12044" max="12045" width="5.85546875" style="1" bestFit="1" customWidth="1"/>
    <col min="12046" max="12046" width="7.140625" style="1" bestFit="1" customWidth="1"/>
    <col min="12047" max="12047" width="5.7109375" style="1" bestFit="1" customWidth="1"/>
    <col min="12048" max="12048" width="6.42578125" style="1" bestFit="1" customWidth="1"/>
    <col min="12049" max="12049" width="5.7109375" style="1" bestFit="1" customWidth="1"/>
    <col min="12050" max="12050" width="16.28515625" style="1" bestFit="1" customWidth="1"/>
    <col min="12051" max="12051" width="7.28515625" style="1" bestFit="1" customWidth="1"/>
    <col min="12052" max="12052" width="16.5703125" style="1" bestFit="1" customWidth="1"/>
    <col min="12053" max="12053" width="22.85546875" style="1" bestFit="1" customWidth="1"/>
    <col min="12054" max="12054" width="5" style="1" bestFit="1" customWidth="1"/>
    <col min="12055" max="12288" width="9.140625" style="1"/>
    <col min="12289" max="12291" width="0" style="1" hidden="1" bestFit="1" customWidth="1"/>
    <col min="12292" max="12292" width="5.85546875" style="1" bestFit="1" customWidth="1"/>
    <col min="12293" max="12294" width="5.7109375" style="1" bestFit="1" customWidth="1"/>
    <col min="12295" max="12295" width="4.28515625" style="1" bestFit="1" customWidth="1"/>
    <col min="12296" max="12296" width="6.140625" style="1" bestFit="1" customWidth="1"/>
    <col min="12297" max="12297" width="8" style="1" bestFit="1" customWidth="1"/>
    <col min="12298" max="12298" width="7.5703125" style="1" bestFit="1" customWidth="1"/>
    <col min="12299" max="12299" width="7" style="1" bestFit="1" customWidth="1"/>
    <col min="12300" max="12301" width="5.85546875" style="1" bestFit="1" customWidth="1"/>
    <col min="12302" max="12302" width="7.140625" style="1" bestFit="1" customWidth="1"/>
    <col min="12303" max="12303" width="5.7109375" style="1" bestFit="1" customWidth="1"/>
    <col min="12304" max="12304" width="6.42578125" style="1" bestFit="1" customWidth="1"/>
    <col min="12305" max="12305" width="5.7109375" style="1" bestFit="1" customWidth="1"/>
    <col min="12306" max="12306" width="16.28515625" style="1" bestFit="1" customWidth="1"/>
    <col min="12307" max="12307" width="7.28515625" style="1" bestFit="1" customWidth="1"/>
    <col min="12308" max="12308" width="16.5703125" style="1" bestFit="1" customWidth="1"/>
    <col min="12309" max="12309" width="22.85546875" style="1" bestFit="1" customWidth="1"/>
    <col min="12310" max="12310" width="5" style="1" bestFit="1" customWidth="1"/>
    <col min="12311" max="12544" width="9.140625" style="1"/>
    <col min="12545" max="12547" width="0" style="1" hidden="1" bestFit="1" customWidth="1"/>
    <col min="12548" max="12548" width="5.85546875" style="1" bestFit="1" customWidth="1"/>
    <col min="12549" max="12550" width="5.7109375" style="1" bestFit="1" customWidth="1"/>
    <col min="12551" max="12551" width="4.28515625" style="1" bestFit="1" customWidth="1"/>
    <col min="12552" max="12552" width="6.140625" style="1" bestFit="1" customWidth="1"/>
    <col min="12553" max="12553" width="8" style="1" bestFit="1" customWidth="1"/>
    <col min="12554" max="12554" width="7.5703125" style="1" bestFit="1" customWidth="1"/>
    <col min="12555" max="12555" width="7" style="1" bestFit="1" customWidth="1"/>
    <col min="12556" max="12557" width="5.85546875" style="1" bestFit="1" customWidth="1"/>
    <col min="12558" max="12558" width="7.140625" style="1" bestFit="1" customWidth="1"/>
    <col min="12559" max="12559" width="5.7109375" style="1" bestFit="1" customWidth="1"/>
    <col min="12560" max="12560" width="6.42578125" style="1" bestFit="1" customWidth="1"/>
    <col min="12561" max="12561" width="5.7109375" style="1" bestFit="1" customWidth="1"/>
    <col min="12562" max="12562" width="16.28515625" style="1" bestFit="1" customWidth="1"/>
    <col min="12563" max="12563" width="7.28515625" style="1" bestFit="1" customWidth="1"/>
    <col min="12564" max="12564" width="16.5703125" style="1" bestFit="1" customWidth="1"/>
    <col min="12565" max="12565" width="22.85546875" style="1" bestFit="1" customWidth="1"/>
    <col min="12566" max="12566" width="5" style="1" bestFit="1" customWidth="1"/>
    <col min="12567" max="12800" width="9.140625" style="1"/>
    <col min="12801" max="12803" width="0" style="1" hidden="1" bestFit="1" customWidth="1"/>
    <col min="12804" max="12804" width="5.85546875" style="1" bestFit="1" customWidth="1"/>
    <col min="12805" max="12806" width="5.7109375" style="1" bestFit="1" customWidth="1"/>
    <col min="12807" max="12807" width="4.28515625" style="1" bestFit="1" customWidth="1"/>
    <col min="12808" max="12808" width="6.140625" style="1" bestFit="1" customWidth="1"/>
    <col min="12809" max="12809" width="8" style="1" bestFit="1" customWidth="1"/>
    <col min="12810" max="12810" width="7.5703125" style="1" bestFit="1" customWidth="1"/>
    <col min="12811" max="12811" width="7" style="1" bestFit="1" customWidth="1"/>
    <col min="12812" max="12813" width="5.85546875" style="1" bestFit="1" customWidth="1"/>
    <col min="12814" max="12814" width="7.140625" style="1" bestFit="1" customWidth="1"/>
    <col min="12815" max="12815" width="5.7109375" style="1" bestFit="1" customWidth="1"/>
    <col min="12816" max="12816" width="6.42578125" style="1" bestFit="1" customWidth="1"/>
    <col min="12817" max="12817" width="5.7109375" style="1" bestFit="1" customWidth="1"/>
    <col min="12818" max="12818" width="16.28515625" style="1" bestFit="1" customWidth="1"/>
    <col min="12819" max="12819" width="7.28515625" style="1" bestFit="1" customWidth="1"/>
    <col min="12820" max="12820" width="16.5703125" style="1" bestFit="1" customWidth="1"/>
    <col min="12821" max="12821" width="22.85546875" style="1" bestFit="1" customWidth="1"/>
    <col min="12822" max="12822" width="5" style="1" bestFit="1" customWidth="1"/>
    <col min="12823" max="13056" width="9.140625" style="1"/>
    <col min="13057" max="13059" width="0" style="1" hidden="1" bestFit="1" customWidth="1"/>
    <col min="13060" max="13060" width="5.85546875" style="1" bestFit="1" customWidth="1"/>
    <col min="13061" max="13062" width="5.7109375" style="1" bestFit="1" customWidth="1"/>
    <col min="13063" max="13063" width="4.28515625" style="1" bestFit="1" customWidth="1"/>
    <col min="13064" max="13064" width="6.140625" style="1" bestFit="1" customWidth="1"/>
    <col min="13065" max="13065" width="8" style="1" bestFit="1" customWidth="1"/>
    <col min="13066" max="13066" width="7.5703125" style="1" bestFit="1" customWidth="1"/>
    <col min="13067" max="13067" width="7" style="1" bestFit="1" customWidth="1"/>
    <col min="13068" max="13069" width="5.85546875" style="1" bestFit="1" customWidth="1"/>
    <col min="13070" max="13070" width="7.140625" style="1" bestFit="1" customWidth="1"/>
    <col min="13071" max="13071" width="5.7109375" style="1" bestFit="1" customWidth="1"/>
    <col min="13072" max="13072" width="6.42578125" style="1" bestFit="1" customWidth="1"/>
    <col min="13073" max="13073" width="5.7109375" style="1" bestFit="1" customWidth="1"/>
    <col min="13074" max="13074" width="16.28515625" style="1" bestFit="1" customWidth="1"/>
    <col min="13075" max="13075" width="7.28515625" style="1" bestFit="1" customWidth="1"/>
    <col min="13076" max="13076" width="16.5703125" style="1" bestFit="1" customWidth="1"/>
    <col min="13077" max="13077" width="22.85546875" style="1" bestFit="1" customWidth="1"/>
    <col min="13078" max="13078" width="5" style="1" bestFit="1" customWidth="1"/>
    <col min="13079" max="13312" width="9.140625" style="1"/>
    <col min="13313" max="13315" width="0" style="1" hidden="1" bestFit="1" customWidth="1"/>
    <col min="13316" max="13316" width="5.85546875" style="1" bestFit="1" customWidth="1"/>
    <col min="13317" max="13318" width="5.7109375" style="1" bestFit="1" customWidth="1"/>
    <col min="13319" max="13319" width="4.28515625" style="1" bestFit="1" customWidth="1"/>
    <col min="13320" max="13320" width="6.140625" style="1" bestFit="1" customWidth="1"/>
    <col min="13321" max="13321" width="8" style="1" bestFit="1" customWidth="1"/>
    <col min="13322" max="13322" width="7.5703125" style="1" bestFit="1" customWidth="1"/>
    <col min="13323" max="13323" width="7" style="1" bestFit="1" customWidth="1"/>
    <col min="13324" max="13325" width="5.85546875" style="1" bestFit="1" customWidth="1"/>
    <col min="13326" max="13326" width="7.140625" style="1" bestFit="1" customWidth="1"/>
    <col min="13327" max="13327" width="5.7109375" style="1" bestFit="1" customWidth="1"/>
    <col min="13328" max="13328" width="6.42578125" style="1" bestFit="1" customWidth="1"/>
    <col min="13329" max="13329" width="5.7109375" style="1" bestFit="1" customWidth="1"/>
    <col min="13330" max="13330" width="16.28515625" style="1" bestFit="1" customWidth="1"/>
    <col min="13331" max="13331" width="7.28515625" style="1" bestFit="1" customWidth="1"/>
    <col min="13332" max="13332" width="16.5703125" style="1" bestFit="1" customWidth="1"/>
    <col min="13333" max="13333" width="22.85546875" style="1" bestFit="1" customWidth="1"/>
    <col min="13334" max="13334" width="5" style="1" bestFit="1" customWidth="1"/>
    <col min="13335" max="13568" width="9.140625" style="1"/>
    <col min="13569" max="13571" width="0" style="1" hidden="1" bestFit="1" customWidth="1"/>
    <col min="13572" max="13572" width="5.85546875" style="1" bestFit="1" customWidth="1"/>
    <col min="13573" max="13574" width="5.7109375" style="1" bestFit="1" customWidth="1"/>
    <col min="13575" max="13575" width="4.28515625" style="1" bestFit="1" customWidth="1"/>
    <col min="13576" max="13576" width="6.140625" style="1" bestFit="1" customWidth="1"/>
    <col min="13577" max="13577" width="8" style="1" bestFit="1" customWidth="1"/>
    <col min="13578" max="13578" width="7.5703125" style="1" bestFit="1" customWidth="1"/>
    <col min="13579" max="13579" width="7" style="1" bestFit="1" customWidth="1"/>
    <col min="13580" max="13581" width="5.85546875" style="1" bestFit="1" customWidth="1"/>
    <col min="13582" max="13582" width="7.140625" style="1" bestFit="1" customWidth="1"/>
    <col min="13583" max="13583" width="5.7109375" style="1" bestFit="1" customWidth="1"/>
    <col min="13584" max="13584" width="6.42578125" style="1" bestFit="1" customWidth="1"/>
    <col min="13585" max="13585" width="5.7109375" style="1" bestFit="1" customWidth="1"/>
    <col min="13586" max="13586" width="16.28515625" style="1" bestFit="1" customWidth="1"/>
    <col min="13587" max="13587" width="7.28515625" style="1" bestFit="1" customWidth="1"/>
    <col min="13588" max="13588" width="16.5703125" style="1" bestFit="1" customWidth="1"/>
    <col min="13589" max="13589" width="22.85546875" style="1" bestFit="1" customWidth="1"/>
    <col min="13590" max="13590" width="5" style="1" bestFit="1" customWidth="1"/>
    <col min="13591" max="13824" width="9.140625" style="1"/>
    <col min="13825" max="13827" width="0" style="1" hidden="1" bestFit="1" customWidth="1"/>
    <col min="13828" max="13828" width="5.85546875" style="1" bestFit="1" customWidth="1"/>
    <col min="13829" max="13830" width="5.7109375" style="1" bestFit="1" customWidth="1"/>
    <col min="13831" max="13831" width="4.28515625" style="1" bestFit="1" customWidth="1"/>
    <col min="13832" max="13832" width="6.140625" style="1" bestFit="1" customWidth="1"/>
    <col min="13833" max="13833" width="8" style="1" bestFit="1" customWidth="1"/>
    <col min="13834" max="13834" width="7.5703125" style="1" bestFit="1" customWidth="1"/>
    <col min="13835" max="13835" width="7" style="1" bestFit="1" customWidth="1"/>
    <col min="13836" max="13837" width="5.85546875" style="1" bestFit="1" customWidth="1"/>
    <col min="13838" max="13838" width="7.140625" style="1" bestFit="1" customWidth="1"/>
    <col min="13839" max="13839" width="5.7109375" style="1" bestFit="1" customWidth="1"/>
    <col min="13840" max="13840" width="6.42578125" style="1" bestFit="1" customWidth="1"/>
    <col min="13841" max="13841" width="5.7109375" style="1" bestFit="1" customWidth="1"/>
    <col min="13842" max="13842" width="16.28515625" style="1" bestFit="1" customWidth="1"/>
    <col min="13843" max="13843" width="7.28515625" style="1" bestFit="1" customWidth="1"/>
    <col min="13844" max="13844" width="16.5703125" style="1" bestFit="1" customWidth="1"/>
    <col min="13845" max="13845" width="22.85546875" style="1" bestFit="1" customWidth="1"/>
    <col min="13846" max="13846" width="5" style="1" bestFit="1" customWidth="1"/>
    <col min="13847" max="14080" width="9.140625" style="1"/>
    <col min="14081" max="14083" width="0" style="1" hidden="1" bestFit="1" customWidth="1"/>
    <col min="14084" max="14084" width="5.85546875" style="1" bestFit="1" customWidth="1"/>
    <col min="14085" max="14086" width="5.7109375" style="1" bestFit="1" customWidth="1"/>
    <col min="14087" max="14087" width="4.28515625" style="1" bestFit="1" customWidth="1"/>
    <col min="14088" max="14088" width="6.140625" style="1" bestFit="1" customWidth="1"/>
    <col min="14089" max="14089" width="8" style="1" bestFit="1" customWidth="1"/>
    <col min="14090" max="14090" width="7.5703125" style="1" bestFit="1" customWidth="1"/>
    <col min="14091" max="14091" width="7" style="1" bestFit="1" customWidth="1"/>
    <col min="14092" max="14093" width="5.85546875" style="1" bestFit="1" customWidth="1"/>
    <col min="14094" max="14094" width="7.140625" style="1" bestFit="1" customWidth="1"/>
    <col min="14095" max="14095" width="5.7109375" style="1" bestFit="1" customWidth="1"/>
    <col min="14096" max="14096" width="6.42578125" style="1" bestFit="1" customWidth="1"/>
    <col min="14097" max="14097" width="5.7109375" style="1" bestFit="1" customWidth="1"/>
    <col min="14098" max="14098" width="16.28515625" style="1" bestFit="1" customWidth="1"/>
    <col min="14099" max="14099" width="7.28515625" style="1" bestFit="1" customWidth="1"/>
    <col min="14100" max="14100" width="16.5703125" style="1" bestFit="1" customWidth="1"/>
    <col min="14101" max="14101" width="22.85546875" style="1" bestFit="1" customWidth="1"/>
    <col min="14102" max="14102" width="5" style="1" bestFit="1" customWidth="1"/>
    <col min="14103" max="14336" width="9.140625" style="1"/>
    <col min="14337" max="14339" width="0" style="1" hidden="1" bestFit="1" customWidth="1"/>
    <col min="14340" max="14340" width="5.85546875" style="1" bestFit="1" customWidth="1"/>
    <col min="14341" max="14342" width="5.7109375" style="1" bestFit="1" customWidth="1"/>
    <col min="14343" max="14343" width="4.28515625" style="1" bestFit="1" customWidth="1"/>
    <col min="14344" max="14344" width="6.140625" style="1" bestFit="1" customWidth="1"/>
    <col min="14345" max="14345" width="8" style="1" bestFit="1" customWidth="1"/>
    <col min="14346" max="14346" width="7.5703125" style="1" bestFit="1" customWidth="1"/>
    <col min="14347" max="14347" width="7" style="1" bestFit="1" customWidth="1"/>
    <col min="14348" max="14349" width="5.85546875" style="1" bestFit="1" customWidth="1"/>
    <col min="14350" max="14350" width="7.140625" style="1" bestFit="1" customWidth="1"/>
    <col min="14351" max="14351" width="5.7109375" style="1" bestFit="1" customWidth="1"/>
    <col min="14352" max="14352" width="6.42578125" style="1" bestFit="1" customWidth="1"/>
    <col min="14353" max="14353" width="5.7109375" style="1" bestFit="1" customWidth="1"/>
    <col min="14354" max="14354" width="16.28515625" style="1" bestFit="1" customWidth="1"/>
    <col min="14355" max="14355" width="7.28515625" style="1" bestFit="1" customWidth="1"/>
    <col min="14356" max="14356" width="16.5703125" style="1" bestFit="1" customWidth="1"/>
    <col min="14357" max="14357" width="22.85546875" style="1" bestFit="1" customWidth="1"/>
    <col min="14358" max="14358" width="5" style="1" bestFit="1" customWidth="1"/>
    <col min="14359" max="14592" width="9.140625" style="1"/>
    <col min="14593" max="14595" width="0" style="1" hidden="1" bestFit="1" customWidth="1"/>
    <col min="14596" max="14596" width="5.85546875" style="1" bestFit="1" customWidth="1"/>
    <col min="14597" max="14598" width="5.7109375" style="1" bestFit="1" customWidth="1"/>
    <col min="14599" max="14599" width="4.28515625" style="1" bestFit="1" customWidth="1"/>
    <col min="14600" max="14600" width="6.140625" style="1" bestFit="1" customWidth="1"/>
    <col min="14601" max="14601" width="8" style="1" bestFit="1" customWidth="1"/>
    <col min="14602" max="14602" width="7.5703125" style="1" bestFit="1" customWidth="1"/>
    <col min="14603" max="14603" width="7" style="1" bestFit="1" customWidth="1"/>
    <col min="14604" max="14605" width="5.85546875" style="1" bestFit="1" customWidth="1"/>
    <col min="14606" max="14606" width="7.140625" style="1" bestFit="1" customWidth="1"/>
    <col min="14607" max="14607" width="5.7109375" style="1" bestFit="1" customWidth="1"/>
    <col min="14608" max="14608" width="6.42578125" style="1" bestFit="1" customWidth="1"/>
    <col min="14609" max="14609" width="5.7109375" style="1" bestFit="1" customWidth="1"/>
    <col min="14610" max="14610" width="16.28515625" style="1" bestFit="1" customWidth="1"/>
    <col min="14611" max="14611" width="7.28515625" style="1" bestFit="1" customWidth="1"/>
    <col min="14612" max="14612" width="16.5703125" style="1" bestFit="1" customWidth="1"/>
    <col min="14613" max="14613" width="22.85546875" style="1" bestFit="1" customWidth="1"/>
    <col min="14614" max="14614" width="5" style="1" bestFit="1" customWidth="1"/>
    <col min="14615" max="14848" width="9.140625" style="1"/>
    <col min="14849" max="14851" width="0" style="1" hidden="1" bestFit="1" customWidth="1"/>
    <col min="14852" max="14852" width="5.85546875" style="1" bestFit="1" customWidth="1"/>
    <col min="14853" max="14854" width="5.7109375" style="1" bestFit="1" customWidth="1"/>
    <col min="14855" max="14855" width="4.28515625" style="1" bestFit="1" customWidth="1"/>
    <col min="14856" max="14856" width="6.140625" style="1" bestFit="1" customWidth="1"/>
    <col min="14857" max="14857" width="8" style="1" bestFit="1" customWidth="1"/>
    <col min="14858" max="14858" width="7.5703125" style="1" bestFit="1" customWidth="1"/>
    <col min="14859" max="14859" width="7" style="1" bestFit="1" customWidth="1"/>
    <col min="14860" max="14861" width="5.85546875" style="1" bestFit="1" customWidth="1"/>
    <col min="14862" max="14862" width="7.140625" style="1" bestFit="1" customWidth="1"/>
    <col min="14863" max="14863" width="5.7109375" style="1" bestFit="1" customWidth="1"/>
    <col min="14864" max="14864" width="6.42578125" style="1" bestFit="1" customWidth="1"/>
    <col min="14865" max="14865" width="5.7109375" style="1" bestFit="1" customWidth="1"/>
    <col min="14866" max="14866" width="16.28515625" style="1" bestFit="1" customWidth="1"/>
    <col min="14867" max="14867" width="7.28515625" style="1" bestFit="1" customWidth="1"/>
    <col min="14868" max="14868" width="16.5703125" style="1" bestFit="1" customWidth="1"/>
    <col min="14869" max="14869" width="22.85546875" style="1" bestFit="1" customWidth="1"/>
    <col min="14870" max="14870" width="5" style="1" bestFit="1" customWidth="1"/>
    <col min="14871" max="15104" width="9.140625" style="1"/>
    <col min="15105" max="15107" width="0" style="1" hidden="1" bestFit="1" customWidth="1"/>
    <col min="15108" max="15108" width="5.85546875" style="1" bestFit="1" customWidth="1"/>
    <col min="15109" max="15110" width="5.7109375" style="1" bestFit="1" customWidth="1"/>
    <col min="15111" max="15111" width="4.28515625" style="1" bestFit="1" customWidth="1"/>
    <col min="15112" max="15112" width="6.140625" style="1" bestFit="1" customWidth="1"/>
    <col min="15113" max="15113" width="8" style="1" bestFit="1" customWidth="1"/>
    <col min="15114" max="15114" width="7.5703125" style="1" bestFit="1" customWidth="1"/>
    <col min="15115" max="15115" width="7" style="1" bestFit="1" customWidth="1"/>
    <col min="15116" max="15117" width="5.85546875" style="1" bestFit="1" customWidth="1"/>
    <col min="15118" max="15118" width="7.140625" style="1" bestFit="1" customWidth="1"/>
    <col min="15119" max="15119" width="5.7109375" style="1" bestFit="1" customWidth="1"/>
    <col min="15120" max="15120" width="6.42578125" style="1" bestFit="1" customWidth="1"/>
    <col min="15121" max="15121" width="5.7109375" style="1" bestFit="1" customWidth="1"/>
    <col min="15122" max="15122" width="16.28515625" style="1" bestFit="1" customWidth="1"/>
    <col min="15123" max="15123" width="7.28515625" style="1" bestFit="1" customWidth="1"/>
    <col min="15124" max="15124" width="16.5703125" style="1" bestFit="1" customWidth="1"/>
    <col min="15125" max="15125" width="22.85546875" style="1" bestFit="1" customWidth="1"/>
    <col min="15126" max="15126" width="5" style="1" bestFit="1" customWidth="1"/>
    <col min="15127" max="15360" width="9.140625" style="1"/>
    <col min="15361" max="15363" width="0" style="1" hidden="1" bestFit="1" customWidth="1"/>
    <col min="15364" max="15364" width="5.85546875" style="1" bestFit="1" customWidth="1"/>
    <col min="15365" max="15366" width="5.7109375" style="1" bestFit="1" customWidth="1"/>
    <col min="15367" max="15367" width="4.28515625" style="1" bestFit="1" customWidth="1"/>
    <col min="15368" max="15368" width="6.140625" style="1" bestFit="1" customWidth="1"/>
    <col min="15369" max="15369" width="8" style="1" bestFit="1" customWidth="1"/>
    <col min="15370" max="15370" width="7.5703125" style="1" bestFit="1" customWidth="1"/>
    <col min="15371" max="15371" width="7" style="1" bestFit="1" customWidth="1"/>
    <col min="15372" max="15373" width="5.85546875" style="1" bestFit="1" customWidth="1"/>
    <col min="15374" max="15374" width="7.140625" style="1" bestFit="1" customWidth="1"/>
    <col min="15375" max="15375" width="5.7109375" style="1" bestFit="1" customWidth="1"/>
    <col min="15376" max="15376" width="6.42578125" style="1" bestFit="1" customWidth="1"/>
    <col min="15377" max="15377" width="5.7109375" style="1" bestFit="1" customWidth="1"/>
    <col min="15378" max="15378" width="16.28515625" style="1" bestFit="1" customWidth="1"/>
    <col min="15379" max="15379" width="7.28515625" style="1" bestFit="1" customWidth="1"/>
    <col min="15380" max="15380" width="16.5703125" style="1" bestFit="1" customWidth="1"/>
    <col min="15381" max="15381" width="22.85546875" style="1" bestFit="1" customWidth="1"/>
    <col min="15382" max="15382" width="5" style="1" bestFit="1" customWidth="1"/>
    <col min="15383" max="15616" width="9.140625" style="1"/>
    <col min="15617" max="15619" width="0" style="1" hidden="1" bestFit="1" customWidth="1"/>
    <col min="15620" max="15620" width="5.85546875" style="1" bestFit="1" customWidth="1"/>
    <col min="15621" max="15622" width="5.7109375" style="1" bestFit="1" customWidth="1"/>
    <col min="15623" max="15623" width="4.28515625" style="1" bestFit="1" customWidth="1"/>
    <col min="15624" max="15624" width="6.140625" style="1" bestFit="1" customWidth="1"/>
    <col min="15625" max="15625" width="8" style="1" bestFit="1" customWidth="1"/>
    <col min="15626" max="15626" width="7.5703125" style="1" bestFit="1" customWidth="1"/>
    <col min="15627" max="15627" width="7" style="1" bestFit="1" customWidth="1"/>
    <col min="15628" max="15629" width="5.85546875" style="1" bestFit="1" customWidth="1"/>
    <col min="15630" max="15630" width="7.140625" style="1" bestFit="1" customWidth="1"/>
    <col min="15631" max="15631" width="5.7109375" style="1" bestFit="1" customWidth="1"/>
    <col min="15632" max="15632" width="6.42578125" style="1" bestFit="1" customWidth="1"/>
    <col min="15633" max="15633" width="5.7109375" style="1" bestFit="1" customWidth="1"/>
    <col min="15634" max="15634" width="16.28515625" style="1" bestFit="1" customWidth="1"/>
    <col min="15635" max="15635" width="7.28515625" style="1" bestFit="1" customWidth="1"/>
    <col min="15636" max="15636" width="16.5703125" style="1" bestFit="1" customWidth="1"/>
    <col min="15637" max="15637" width="22.85546875" style="1" bestFit="1" customWidth="1"/>
    <col min="15638" max="15638" width="5" style="1" bestFit="1" customWidth="1"/>
    <col min="15639" max="15872" width="9.140625" style="1"/>
    <col min="15873" max="15875" width="0" style="1" hidden="1" bestFit="1" customWidth="1"/>
    <col min="15876" max="15876" width="5.85546875" style="1" bestFit="1" customWidth="1"/>
    <col min="15877" max="15878" width="5.7109375" style="1" bestFit="1" customWidth="1"/>
    <col min="15879" max="15879" width="4.28515625" style="1" bestFit="1" customWidth="1"/>
    <col min="15880" max="15880" width="6.140625" style="1" bestFit="1" customWidth="1"/>
    <col min="15881" max="15881" width="8" style="1" bestFit="1" customWidth="1"/>
    <col min="15882" max="15882" width="7.5703125" style="1" bestFit="1" customWidth="1"/>
    <col min="15883" max="15883" width="7" style="1" bestFit="1" customWidth="1"/>
    <col min="15884" max="15885" width="5.85546875" style="1" bestFit="1" customWidth="1"/>
    <col min="15886" max="15886" width="7.140625" style="1" bestFit="1" customWidth="1"/>
    <col min="15887" max="15887" width="5.7109375" style="1" bestFit="1" customWidth="1"/>
    <col min="15888" max="15888" width="6.42578125" style="1" bestFit="1" customWidth="1"/>
    <col min="15889" max="15889" width="5.7109375" style="1" bestFit="1" customWidth="1"/>
    <col min="15890" max="15890" width="16.28515625" style="1" bestFit="1" customWidth="1"/>
    <col min="15891" max="15891" width="7.28515625" style="1" bestFit="1" customWidth="1"/>
    <col min="15892" max="15892" width="16.5703125" style="1" bestFit="1" customWidth="1"/>
    <col min="15893" max="15893" width="22.85546875" style="1" bestFit="1" customWidth="1"/>
    <col min="15894" max="15894" width="5" style="1" bestFit="1" customWidth="1"/>
    <col min="15895" max="16128" width="9.140625" style="1"/>
    <col min="16129" max="16131" width="0" style="1" hidden="1" bestFit="1" customWidth="1"/>
    <col min="16132" max="16132" width="5.85546875" style="1" bestFit="1" customWidth="1"/>
    <col min="16133" max="16134" width="5.7109375" style="1" bestFit="1" customWidth="1"/>
    <col min="16135" max="16135" width="4.28515625" style="1" bestFit="1" customWidth="1"/>
    <col min="16136" max="16136" width="6.140625" style="1" bestFit="1" customWidth="1"/>
    <col min="16137" max="16137" width="8" style="1" bestFit="1" customWidth="1"/>
    <col min="16138" max="16138" width="7.5703125" style="1" bestFit="1" customWidth="1"/>
    <col min="16139" max="16139" width="7" style="1" bestFit="1" customWidth="1"/>
    <col min="16140" max="16141" width="5.85546875" style="1" bestFit="1" customWidth="1"/>
    <col min="16142" max="16142" width="7.140625" style="1" bestFit="1" customWidth="1"/>
    <col min="16143" max="16143" width="5.7109375" style="1" bestFit="1" customWidth="1"/>
    <col min="16144" max="16144" width="6.42578125" style="1" bestFit="1" customWidth="1"/>
    <col min="16145" max="16145" width="5.7109375" style="1" bestFit="1" customWidth="1"/>
    <col min="16146" max="16146" width="16.28515625" style="1" bestFit="1" customWidth="1"/>
    <col min="16147" max="16147" width="7.28515625" style="1" bestFit="1" customWidth="1"/>
    <col min="16148" max="16148" width="16.5703125" style="1" bestFit="1" customWidth="1"/>
    <col min="16149" max="16149" width="22.85546875" style="1" bestFit="1" customWidth="1"/>
    <col min="16150" max="16150" width="5" style="1" bestFit="1" customWidth="1"/>
    <col min="16151" max="16384" width="9.140625" style="1"/>
  </cols>
  <sheetData>
    <row r="1" spans="1:256">
      <c r="D1" s="272"/>
      <c r="E1" s="273"/>
      <c r="F1" s="273"/>
      <c r="G1" s="273"/>
      <c r="H1" s="273"/>
      <c r="I1" s="273"/>
      <c r="T1" s="5"/>
      <c r="U1" s="5" t="s">
        <v>104</v>
      </c>
    </row>
    <row r="2" spans="1:256">
      <c r="D2" s="272"/>
      <c r="E2" s="273"/>
      <c r="F2" s="273"/>
      <c r="G2" s="273"/>
      <c r="H2" s="273"/>
      <c r="I2" s="273"/>
      <c r="T2" s="5"/>
      <c r="U2" s="5"/>
    </row>
    <row r="3" spans="1:256">
      <c r="D3" s="273"/>
      <c r="E3" s="273"/>
      <c r="F3" s="273"/>
      <c r="G3" s="273"/>
      <c r="H3" s="273"/>
      <c r="I3" s="273"/>
      <c r="S3" s="10"/>
      <c r="T3" s="7" t="s">
        <v>105</v>
      </c>
      <c r="U3" s="7"/>
    </row>
    <row r="4" spans="1:256">
      <c r="D4" s="9"/>
      <c r="E4" s="9"/>
      <c r="F4" s="9"/>
      <c r="G4" s="9"/>
      <c r="H4" s="9"/>
      <c r="I4" s="9"/>
      <c r="N4" s="10"/>
      <c r="O4" s="10"/>
      <c r="P4" s="10"/>
      <c r="Q4" s="10"/>
      <c r="R4" s="10"/>
      <c r="S4" s="11"/>
      <c r="T4" s="12">
        <f>ТЗ1!R4</f>
        <v>0</v>
      </c>
      <c r="U4" s="20"/>
    </row>
    <row r="5" spans="1:256">
      <c r="D5" s="9"/>
      <c r="E5" s="9"/>
      <c r="F5" s="9"/>
      <c r="G5" s="9"/>
      <c r="H5" s="9"/>
      <c r="I5" s="9"/>
      <c r="N5" s="10"/>
      <c r="O5" s="10"/>
      <c r="P5" s="10"/>
      <c r="Q5" s="10"/>
      <c r="R5" s="10"/>
      <c r="S5" s="14"/>
      <c r="T5" s="12"/>
      <c r="U5" s="20"/>
    </row>
    <row r="6" spans="1:256">
      <c r="D6" s="9"/>
      <c r="E6" s="9"/>
      <c r="F6" s="9"/>
      <c r="G6" s="9"/>
      <c r="H6" s="9"/>
      <c r="I6" s="9"/>
      <c r="N6" s="14"/>
      <c r="O6" s="14"/>
      <c r="P6" s="14"/>
      <c r="Q6" s="14"/>
      <c r="R6" s="14"/>
      <c r="S6" s="152"/>
      <c r="T6" s="130">
        <f>ТЗ1!R6</f>
        <v>0</v>
      </c>
      <c r="U6" s="20"/>
    </row>
    <row r="7" spans="1:256" ht="18.75" customHeight="1">
      <c r="D7" s="9"/>
      <c r="E7" s="274" t="s">
        <v>228</v>
      </c>
      <c r="F7" s="274"/>
      <c r="G7" s="15"/>
      <c r="H7" s="184" t="str">
        <f>X11</f>
        <v>081-0020126</v>
      </c>
      <c r="I7" s="17"/>
      <c r="J7" s="17"/>
      <c r="N7" s="18"/>
      <c r="O7" s="18"/>
      <c r="P7" s="18"/>
      <c r="Q7" s="18"/>
      <c r="R7" s="18"/>
      <c r="S7" s="152"/>
      <c r="T7" s="12">
        <f>ТЗ1!R7</f>
        <v>0</v>
      </c>
      <c r="U7" s="20"/>
      <c r="AB7" s="1"/>
      <c r="AC7" s="1"/>
      <c r="AD7" s="1"/>
      <c r="AE7" s="1"/>
      <c r="AF7" s="1"/>
    </row>
    <row r="8" spans="1:256" ht="15.75">
      <c r="D8" s="9"/>
      <c r="E8" s="19"/>
      <c r="F8" s="19"/>
      <c r="G8" s="19"/>
      <c r="H8" s="19"/>
      <c r="I8" s="17"/>
      <c r="J8" s="17"/>
      <c r="N8" s="18"/>
      <c r="O8" s="18"/>
      <c r="P8" s="18"/>
      <c r="Q8" s="18"/>
      <c r="R8" s="18"/>
      <c r="S8" s="14"/>
      <c r="T8" s="12"/>
      <c r="U8" s="20"/>
      <c r="AB8" s="1"/>
      <c r="AC8" s="1"/>
      <c r="AD8" s="1"/>
      <c r="AE8" s="1"/>
      <c r="AF8" s="1"/>
    </row>
    <row r="9" spans="1:256" ht="15.75">
      <c r="A9" s="21"/>
      <c r="B9" s="22"/>
      <c r="C9" s="23"/>
      <c r="D9" s="275" t="s">
        <v>1</v>
      </c>
      <c r="E9" s="275"/>
      <c r="F9" s="275"/>
      <c r="G9" s="275"/>
      <c r="H9" s="275"/>
      <c r="I9" s="275"/>
      <c r="J9" s="275"/>
      <c r="K9" s="275"/>
      <c r="L9" s="275"/>
      <c r="M9" s="275"/>
      <c r="N9" s="275"/>
      <c r="O9" s="275"/>
      <c r="P9" s="275"/>
      <c r="Q9" s="275"/>
      <c r="R9" s="275"/>
      <c r="S9" s="275"/>
      <c r="T9" s="275"/>
      <c r="U9" s="275"/>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row>
    <row r="10" spans="1:256" ht="15.75">
      <c r="A10" s="21"/>
      <c r="B10" s="22"/>
      <c r="C10" s="23"/>
      <c r="D10" s="275" t="s">
        <v>2</v>
      </c>
      <c r="E10" s="275"/>
      <c r="F10" s="275"/>
      <c r="G10" s="275"/>
      <c r="H10" s="275"/>
      <c r="I10" s="275"/>
      <c r="J10" s="275"/>
      <c r="K10" s="275"/>
      <c r="L10" s="275"/>
      <c r="M10" s="275"/>
      <c r="N10" s="275"/>
      <c r="O10" s="275"/>
      <c r="P10" s="275"/>
      <c r="Q10" s="275"/>
      <c r="R10" s="275"/>
      <c r="S10" s="275"/>
      <c r="T10" s="275"/>
      <c r="U10" s="275"/>
      <c r="V10" s="21"/>
      <c r="W10" s="21"/>
      <c r="X10" s="160" t="s">
        <v>75</v>
      </c>
      <c r="Y10" s="21" t="s">
        <v>4</v>
      </c>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row>
    <row r="11" spans="1:256" ht="23.25" customHeight="1">
      <c r="E11" s="26" t="s">
        <v>5</v>
      </c>
      <c r="J11" s="276" t="s">
        <v>230</v>
      </c>
      <c r="K11" s="276"/>
      <c r="L11" s="276"/>
      <c r="M11" s="276"/>
      <c r="N11" s="276"/>
      <c r="Q11" s="14"/>
      <c r="R11" s="277"/>
      <c r="S11" s="277"/>
      <c r="T11" s="277"/>
      <c r="U11" s="277"/>
      <c r="X11" s="173" t="s">
        <v>244</v>
      </c>
    </row>
    <row r="12" spans="1:256" ht="25.5" customHeight="1">
      <c r="I12" s="14"/>
      <c r="J12" s="30"/>
      <c r="K12" s="30"/>
      <c r="L12" s="30"/>
      <c r="M12" s="30"/>
      <c r="N12" s="30"/>
      <c r="Q12" s="14"/>
      <c r="X12" s="174" t="s">
        <v>245</v>
      </c>
      <c r="Y12" s="1" t="s">
        <v>7</v>
      </c>
    </row>
    <row r="13" spans="1:256">
      <c r="E13" s="268" t="str">
        <f>CONCATENATE("Код SAP ",X14)</f>
        <v>Код SAP I-336461</v>
      </c>
      <c r="F13" s="268"/>
      <c r="G13" s="268"/>
      <c r="H13" s="268"/>
      <c r="I13" s="14"/>
      <c r="J13" s="30"/>
      <c r="K13" s="30"/>
      <c r="L13" s="30"/>
      <c r="M13" s="30"/>
      <c r="N13" s="30"/>
      <c r="Q13" s="14"/>
      <c r="X13" s="134"/>
    </row>
    <row r="14" spans="1:256" ht="15.75">
      <c r="I14" s="14"/>
      <c r="J14" s="30"/>
      <c r="K14" s="30"/>
      <c r="L14" s="30"/>
      <c r="M14" s="30"/>
      <c r="N14" s="30"/>
      <c r="Q14" s="14"/>
      <c r="X14" s="174" t="s">
        <v>246</v>
      </c>
      <c r="Y14" s="1" t="s">
        <v>8</v>
      </c>
    </row>
    <row r="15" spans="1:256" ht="20.25" customHeight="1">
      <c r="E15" s="30" t="s">
        <v>9</v>
      </c>
      <c r="I15" s="14"/>
      <c r="J15" s="27" t="s">
        <v>240</v>
      </c>
      <c r="K15" s="27"/>
      <c r="L15" s="27"/>
      <c r="M15" s="27"/>
      <c r="N15" s="27"/>
      <c r="P15" s="30" t="s">
        <v>11</v>
      </c>
      <c r="Q15" s="10"/>
      <c r="R15" s="30"/>
      <c r="T15" s="37"/>
      <c r="U15" s="37"/>
      <c r="X15" s="174" t="s">
        <v>247</v>
      </c>
      <c r="Y15" s="1" t="s">
        <v>12</v>
      </c>
    </row>
    <row r="16" spans="1:256" ht="15.75">
      <c r="I16" s="14"/>
      <c r="J16" s="30" t="s">
        <v>13</v>
      </c>
      <c r="K16" s="30"/>
      <c r="L16" s="30"/>
      <c r="M16" s="30"/>
      <c r="N16" s="30"/>
      <c r="Q16" s="14"/>
      <c r="X16" s="175">
        <v>0.03</v>
      </c>
      <c r="Y16" s="1" t="s">
        <v>14</v>
      </c>
      <c r="AB16" s="1"/>
      <c r="AC16" s="1"/>
      <c r="AD16" s="1"/>
      <c r="AE16" s="1"/>
      <c r="AF16" s="1"/>
    </row>
    <row r="17" spans="1:256" ht="14.25">
      <c r="I17" s="14"/>
      <c r="J17" s="30"/>
      <c r="K17" s="30"/>
      <c r="L17" s="30"/>
      <c r="M17" s="30"/>
      <c r="N17" s="30"/>
      <c r="Q17" s="14"/>
      <c r="X17" s="176">
        <v>45716</v>
      </c>
      <c r="Y17" s="1" t="s">
        <v>15</v>
      </c>
      <c r="AB17" s="1"/>
      <c r="AC17" s="1"/>
      <c r="AD17" s="1"/>
      <c r="AE17" s="1"/>
      <c r="AF17" s="1"/>
    </row>
    <row r="18" spans="1:256" ht="15">
      <c r="E18" s="269" t="s">
        <v>16</v>
      </c>
      <c r="F18" s="269"/>
      <c r="G18" s="269"/>
      <c r="I18" s="270" t="s">
        <v>235</v>
      </c>
      <c r="J18" s="270"/>
      <c r="K18" s="270"/>
      <c r="M18" s="270"/>
      <c r="N18" s="270"/>
      <c r="O18" s="270"/>
      <c r="Q18" s="263" t="str">
        <f>X15</f>
        <v>МО, Пушкинский район, п. Ашукино, пр-зд 3 Парковый, д. 3</v>
      </c>
      <c r="R18" s="263"/>
      <c r="S18" s="263"/>
      <c r="T18" s="263"/>
      <c r="U18" s="263"/>
      <c r="X18" s="185"/>
      <c r="Y18" s="1" t="s">
        <v>17</v>
      </c>
    </row>
    <row r="19" spans="1:256" ht="21" customHeight="1">
      <c r="E19" s="262" t="s">
        <v>18</v>
      </c>
      <c r="F19" s="262"/>
      <c r="G19" s="262"/>
      <c r="J19" s="47" t="s">
        <v>19</v>
      </c>
      <c r="N19" s="47" t="s">
        <v>20</v>
      </c>
      <c r="R19" s="47" t="s">
        <v>21</v>
      </c>
      <c r="X19" s="96"/>
      <c r="Y19" s="1" t="s">
        <v>125</v>
      </c>
    </row>
    <row r="20" spans="1:256" ht="15.75">
      <c r="E20" s="26" t="s">
        <v>23</v>
      </c>
      <c r="H20" s="263" t="str">
        <f>CONCATENATE("Выполнение ",X10)</f>
        <v>Выполнение ПИР</v>
      </c>
      <c r="I20" s="263"/>
      <c r="J20" s="263"/>
      <c r="K20" s="263"/>
      <c r="L20" s="263"/>
      <c r="M20" s="263"/>
      <c r="N20" s="263"/>
      <c r="O20" s="263"/>
      <c r="P20" s="263"/>
      <c r="Q20" s="263"/>
      <c r="R20" s="263"/>
      <c r="S20" s="263"/>
      <c r="T20" s="263"/>
      <c r="U20" s="263"/>
      <c r="X20" s="174" t="s">
        <v>248</v>
      </c>
      <c r="Y20" s="1" t="s">
        <v>24</v>
      </c>
    </row>
    <row r="21" spans="1:256" ht="30.75" customHeight="1">
      <c r="E21" s="264" t="s">
        <v>25</v>
      </c>
      <c r="F21" s="264"/>
      <c r="G21" s="264"/>
      <c r="I21" s="50"/>
      <c r="J21" s="265" t="str">
        <f>X12</f>
        <v>Строительство ВЛИ-0,38 кВ от ВЛИ-0,38 кВ от ТП-6/0,4кВ №333, ПС №672 "Лешково", в т.ч. ПИР, МО, Пушкинский район, п. Ашукино, пр-зд 3 Парковый, д. 3</v>
      </c>
      <c r="K21" s="266"/>
      <c r="L21" s="266"/>
      <c r="M21" s="266"/>
      <c r="N21" s="266"/>
      <c r="O21" s="266"/>
      <c r="P21" s="266"/>
      <c r="Q21" s="266"/>
      <c r="R21" s="266"/>
      <c r="S21" s="266"/>
      <c r="T21" s="266"/>
      <c r="U21" s="266"/>
    </row>
    <row r="22" spans="1:256" ht="16.5" customHeight="1">
      <c r="E22" s="53"/>
      <c r="F22" s="53"/>
      <c r="G22" s="178"/>
      <c r="H22" s="30"/>
      <c r="X22" s="54"/>
    </row>
    <row r="23" spans="1:256" ht="26.25" customHeight="1">
      <c r="E23" s="26" t="s">
        <v>26</v>
      </c>
      <c r="F23" s="56"/>
      <c r="G23" s="56"/>
      <c r="H23" s="30"/>
      <c r="J23" s="267" t="str">
        <f>CONCATENATE("ТУ №",X20," Строительство ВЛИ-0,38 ",X16," км")</f>
        <v>ТУ №И-24-00-593995/102/С8 Строительство ВЛИ-0,38 0,03 км</v>
      </c>
      <c r="K23" s="267"/>
      <c r="L23" s="267"/>
      <c r="M23" s="267"/>
      <c r="N23" s="267"/>
      <c r="O23" s="267"/>
      <c r="P23" s="267"/>
      <c r="Q23" s="267"/>
      <c r="R23" s="267"/>
      <c r="S23" s="267"/>
      <c r="T23" s="267"/>
      <c r="U23" s="267"/>
    </row>
    <row r="24" spans="1:256">
      <c r="D24" s="257" t="s">
        <v>29</v>
      </c>
      <c r="E24" s="257"/>
      <c r="F24" s="257"/>
      <c r="G24" s="257"/>
      <c r="H24" s="257"/>
      <c r="I24" s="257"/>
      <c r="J24" s="257"/>
      <c r="K24" s="257"/>
      <c r="L24" s="257"/>
      <c r="M24" s="257"/>
      <c r="N24" s="257"/>
      <c r="O24" s="257"/>
      <c r="P24" s="257"/>
      <c r="Q24" s="257"/>
      <c r="R24" s="257"/>
      <c r="S24" s="257"/>
      <c r="T24" s="257"/>
      <c r="U24" s="257"/>
    </row>
    <row r="25" spans="1:256" ht="13.5" customHeight="1">
      <c r="D25" s="258" t="s">
        <v>30</v>
      </c>
      <c r="E25" s="259"/>
      <c r="F25" s="259"/>
      <c r="G25" s="259"/>
      <c r="H25" s="259"/>
      <c r="I25" s="259"/>
      <c r="J25" s="259"/>
      <c r="K25" s="260"/>
      <c r="L25" s="261" t="s">
        <v>31</v>
      </c>
      <c r="M25" s="261"/>
      <c r="N25" s="261"/>
      <c r="O25" s="261"/>
      <c r="P25" s="261"/>
      <c r="Q25" s="261"/>
      <c r="R25" s="261"/>
      <c r="S25" s="261"/>
      <c r="T25" s="261"/>
      <c r="U25" s="261"/>
      <c r="V25" s="30"/>
    </row>
    <row r="26" spans="1:256" ht="18">
      <c r="B26" s="58" t="s">
        <v>27</v>
      </c>
      <c r="C26" s="58" t="s">
        <v>28</v>
      </c>
      <c r="D26" s="60"/>
      <c r="E26" s="235" t="s">
        <v>32</v>
      </c>
      <c r="F26" s="236"/>
      <c r="G26" s="236"/>
      <c r="H26" s="236"/>
      <c r="I26" s="236"/>
      <c r="J26" s="236"/>
      <c r="K26" s="237"/>
      <c r="L26" s="220"/>
      <c r="M26" s="220"/>
      <c r="N26" s="220"/>
      <c r="O26" s="220"/>
      <c r="P26" s="220"/>
      <c r="Q26" s="220"/>
      <c r="R26" s="220"/>
      <c r="S26" s="220"/>
      <c r="T26" s="220"/>
      <c r="U26" s="220"/>
      <c r="V26" s="57"/>
    </row>
    <row r="27" spans="1:256" ht="18">
      <c r="A27" s="30"/>
      <c r="B27" s="2" t="b">
        <f>OR(B28:B49)</f>
        <v>1</v>
      </c>
      <c r="C27" s="2" t="b">
        <f>OR(C28:C49)</f>
        <v>0</v>
      </c>
      <c r="D27" s="60"/>
      <c r="E27" s="64" t="s">
        <v>33</v>
      </c>
      <c r="F27" s="235" t="s">
        <v>34</v>
      </c>
      <c r="G27" s="236"/>
      <c r="H27" s="236"/>
      <c r="I27" s="236"/>
      <c r="J27" s="236"/>
      <c r="K27" s="237"/>
      <c r="L27" s="235"/>
      <c r="M27" s="236"/>
      <c r="N27" s="236"/>
      <c r="O27" s="236"/>
      <c r="P27" s="236"/>
      <c r="Q27" s="236"/>
      <c r="R27" s="236"/>
      <c r="S27" s="236"/>
      <c r="T27" s="236"/>
      <c r="U27" s="237"/>
      <c r="V27" s="9"/>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ht="12.75" customHeight="1">
      <c r="A28" s="57"/>
      <c r="B28" s="59" t="b">
        <v>1</v>
      </c>
      <c r="C28" s="59"/>
      <c r="D28" s="60"/>
      <c r="E28" s="64" t="s">
        <v>35</v>
      </c>
      <c r="F28" s="235" t="s">
        <v>36</v>
      </c>
      <c r="G28" s="236"/>
      <c r="H28" s="236"/>
      <c r="I28" s="236"/>
      <c r="J28" s="236"/>
      <c r="K28" s="237"/>
      <c r="L28" s="254" t="s">
        <v>37</v>
      </c>
      <c r="M28" s="255"/>
      <c r="N28" s="255"/>
      <c r="O28" s="255"/>
      <c r="P28" s="255"/>
      <c r="Q28" s="255"/>
      <c r="R28" s="255"/>
      <c r="S28" s="255"/>
      <c r="T28" s="255"/>
      <c r="U28" s="256"/>
      <c r="V28" s="9"/>
      <c r="W28" s="57"/>
      <c r="X28" s="57"/>
      <c r="Y28" s="57"/>
      <c r="Z28" s="57"/>
      <c r="AA28" s="57"/>
      <c r="AB28" s="57"/>
      <c r="AC28" s="57"/>
      <c r="AD28" s="57"/>
      <c r="AE28" s="57"/>
      <c r="AF28" s="57"/>
      <c r="AG28" s="57"/>
      <c r="AH28" s="57"/>
      <c r="AI28" s="57"/>
      <c r="AJ28" s="57"/>
      <c r="AK28" s="57"/>
      <c r="AL28" s="57"/>
      <c r="AM28" s="57"/>
      <c r="AN28" s="57"/>
      <c r="AO28" s="57"/>
      <c r="AP28" s="57"/>
      <c r="AQ28" s="57"/>
      <c r="AR28" s="57"/>
      <c r="AS28" s="57"/>
      <c r="AT28" s="57"/>
      <c r="AU28" s="57"/>
      <c r="AV28" s="57"/>
      <c r="AW28" s="57"/>
      <c r="AX28" s="57"/>
      <c r="AY28" s="57"/>
      <c r="AZ28" s="57"/>
      <c r="BA28" s="57"/>
      <c r="BB28" s="57"/>
      <c r="BC28" s="57"/>
      <c r="BD28" s="57"/>
      <c r="BE28" s="57"/>
      <c r="BF28" s="57"/>
      <c r="BG28" s="57"/>
      <c r="BH28" s="57"/>
      <c r="BI28" s="57"/>
      <c r="BJ28" s="57"/>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c r="DJ28" s="57"/>
      <c r="DK28" s="57"/>
      <c r="DL28" s="57"/>
      <c r="DM28" s="57"/>
      <c r="DN28" s="57"/>
      <c r="DO28" s="57"/>
      <c r="DP28" s="57"/>
      <c r="DQ28" s="57"/>
      <c r="DR28" s="57"/>
      <c r="DS28" s="57"/>
      <c r="DT28" s="57"/>
      <c r="DU28" s="57"/>
      <c r="DV28" s="57"/>
      <c r="DW28" s="57"/>
      <c r="DX28" s="57"/>
      <c r="DY28" s="57"/>
      <c r="DZ28" s="57"/>
      <c r="EA28" s="57"/>
      <c r="EB28" s="57"/>
      <c r="EC28" s="57"/>
      <c r="ED28" s="57"/>
      <c r="EE28" s="57"/>
      <c r="EF28" s="57"/>
      <c r="EG28" s="57"/>
      <c r="EH28" s="57"/>
      <c r="EI28" s="57"/>
      <c r="EJ28" s="57"/>
      <c r="EK28" s="57"/>
      <c r="EL28" s="57"/>
      <c r="EM28" s="57"/>
      <c r="EN28" s="57"/>
      <c r="EO28" s="57"/>
      <c r="EP28" s="57"/>
      <c r="EQ28" s="57"/>
      <c r="ER28" s="57"/>
      <c r="ES28" s="57"/>
      <c r="ET28" s="57"/>
      <c r="EU28" s="57"/>
      <c r="EV28" s="57"/>
      <c r="EW28" s="57"/>
      <c r="EX28" s="57"/>
      <c r="EY28" s="57"/>
      <c r="EZ28" s="57"/>
      <c r="FA28" s="57"/>
      <c r="FB28" s="57"/>
      <c r="FC28" s="57"/>
      <c r="FD28" s="57"/>
      <c r="FE28" s="57"/>
      <c r="FF28" s="57"/>
      <c r="FG28" s="57"/>
      <c r="FH28" s="57"/>
      <c r="FI28" s="57"/>
      <c r="FJ28" s="57"/>
      <c r="FK28" s="57"/>
      <c r="FL28" s="57"/>
      <c r="FM28" s="57"/>
      <c r="FN28" s="57"/>
      <c r="FO28" s="57"/>
      <c r="FP28" s="57"/>
      <c r="FQ28" s="57"/>
      <c r="FR28" s="57"/>
      <c r="FS28" s="57"/>
      <c r="FT28" s="57"/>
      <c r="FU28" s="57"/>
      <c r="FV28" s="57"/>
      <c r="FW28" s="57"/>
      <c r="FX28" s="57"/>
      <c r="FY28" s="57"/>
      <c r="FZ28" s="57"/>
      <c r="GA28" s="57"/>
      <c r="GB28" s="57"/>
      <c r="GC28" s="57"/>
      <c r="GD28" s="57"/>
      <c r="GE28" s="57"/>
      <c r="GF28" s="57"/>
      <c r="GG28" s="57"/>
      <c r="GH28" s="57"/>
      <c r="GI28" s="57"/>
      <c r="GJ28" s="57"/>
      <c r="GK28" s="57"/>
      <c r="GL28" s="57"/>
      <c r="GM28" s="57"/>
      <c r="GN28" s="57"/>
      <c r="GO28" s="57"/>
      <c r="GP28" s="57"/>
      <c r="GQ28" s="57"/>
      <c r="GR28" s="57"/>
      <c r="GS28" s="57"/>
      <c r="GT28" s="57"/>
      <c r="GU28" s="57"/>
      <c r="GV28" s="57"/>
      <c r="GW28" s="57"/>
      <c r="GX28" s="57"/>
      <c r="GY28" s="57"/>
      <c r="GZ28" s="57"/>
      <c r="HA28" s="57"/>
      <c r="HB28" s="57"/>
      <c r="HC28" s="57"/>
      <c r="HD28" s="57"/>
      <c r="HE28" s="57"/>
      <c r="HF28" s="57"/>
      <c r="HG28" s="57"/>
      <c r="HH28" s="57"/>
      <c r="HI28" s="57"/>
      <c r="HJ28" s="57"/>
      <c r="HK28" s="57"/>
      <c r="HL28" s="57"/>
      <c r="HM28" s="57"/>
      <c r="HN28" s="57"/>
      <c r="HO28" s="57"/>
      <c r="HP28" s="57"/>
      <c r="HQ28" s="57"/>
      <c r="HR28" s="57"/>
      <c r="HS28" s="57"/>
      <c r="HT28" s="57"/>
      <c r="HU28" s="57"/>
      <c r="HV28" s="57"/>
      <c r="HW28" s="57"/>
      <c r="HX28" s="57"/>
      <c r="HY28" s="57"/>
      <c r="HZ28" s="57"/>
      <c r="IA28" s="57"/>
      <c r="IB28" s="57"/>
      <c r="IC28" s="57"/>
      <c r="ID28" s="57"/>
      <c r="IE28" s="57"/>
      <c r="IF28" s="57"/>
      <c r="IG28" s="57"/>
      <c r="IH28" s="57"/>
      <c r="II28" s="57"/>
      <c r="IJ28" s="57"/>
      <c r="IK28" s="57"/>
      <c r="IL28" s="57"/>
      <c r="IM28" s="57"/>
      <c r="IN28" s="57"/>
      <c r="IO28" s="57"/>
      <c r="IP28" s="57"/>
      <c r="IQ28" s="57"/>
      <c r="IR28" s="57"/>
      <c r="IS28" s="57"/>
      <c r="IT28" s="57"/>
      <c r="IU28" s="57"/>
      <c r="IV28" s="57"/>
    </row>
    <row r="29" spans="1:256" ht="12.75" customHeight="1">
      <c r="A29" s="9"/>
      <c r="B29" s="59" t="b">
        <v>1</v>
      </c>
      <c r="C29" s="59"/>
      <c r="D29" s="60"/>
      <c r="E29" s="64" t="s">
        <v>33</v>
      </c>
      <c r="F29" s="235" t="s">
        <v>38</v>
      </c>
      <c r="G29" s="236"/>
      <c r="H29" s="236"/>
      <c r="I29" s="236"/>
      <c r="J29" s="236"/>
      <c r="K29" s="237"/>
      <c r="L29" s="254"/>
      <c r="M29" s="236"/>
      <c r="N29" s="236"/>
      <c r="O29" s="236"/>
      <c r="P29" s="236"/>
      <c r="Q29" s="236"/>
      <c r="R29" s="236"/>
      <c r="S29" s="236"/>
      <c r="T29" s="236"/>
      <c r="U29" s="237"/>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ht="12.75" customHeight="1">
      <c r="A30" s="9"/>
      <c r="B30" s="59" t="b">
        <v>1</v>
      </c>
      <c r="C30" s="59"/>
      <c r="D30" s="65"/>
      <c r="E30" s="235" t="s">
        <v>39</v>
      </c>
      <c r="F30" s="236"/>
      <c r="G30" s="236"/>
      <c r="H30" s="236"/>
      <c r="I30" s="236"/>
      <c r="J30" s="236"/>
      <c r="K30" s="237"/>
      <c r="L30" s="135"/>
      <c r="M30" s="136"/>
      <c r="N30" s="136"/>
      <c r="O30" s="136"/>
      <c r="P30" s="136"/>
      <c r="Q30" s="136"/>
      <c r="R30" s="136"/>
      <c r="S30" s="136"/>
      <c r="T30" s="136"/>
      <c r="U30" s="137"/>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6.5" customHeight="1">
      <c r="A31" s="9"/>
      <c r="B31" s="59" t="b">
        <v>1</v>
      </c>
      <c r="C31" s="59"/>
      <c r="D31" s="60"/>
      <c r="E31" s="235" t="s">
        <v>40</v>
      </c>
      <c r="F31" s="236"/>
      <c r="G31" s="236"/>
      <c r="H31" s="236"/>
      <c r="I31" s="236"/>
      <c r="J31" s="236"/>
      <c r="K31" s="237"/>
      <c r="L31" s="253"/>
      <c r="M31" s="240"/>
      <c r="N31" s="240"/>
      <c r="O31" s="240"/>
      <c r="P31" s="240"/>
      <c r="Q31" s="240"/>
      <c r="R31" s="240"/>
      <c r="S31" s="240"/>
      <c r="T31" s="240"/>
      <c r="U31" s="240"/>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ht="253.5" customHeight="1">
      <c r="A32" s="9"/>
      <c r="B32" s="59" t="b">
        <v>1</v>
      </c>
      <c r="C32" s="59"/>
      <c r="D32" s="60"/>
      <c r="E32" s="247" t="s">
        <v>41</v>
      </c>
      <c r="F32" s="248"/>
      <c r="G32" s="248"/>
      <c r="H32" s="248"/>
      <c r="I32" s="248"/>
      <c r="J32" s="248"/>
      <c r="K32" s="249"/>
      <c r="L32" s="333" t="s">
        <v>42</v>
      </c>
      <c r="M32" s="333"/>
      <c r="N32" s="333"/>
      <c r="O32" s="333"/>
      <c r="P32" s="333"/>
      <c r="Q32" s="333"/>
      <c r="R32" s="333"/>
      <c r="S32" s="333"/>
      <c r="T32" s="333"/>
      <c r="U32" s="333"/>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ht="16.5" customHeight="1">
      <c r="A33" s="9"/>
      <c r="B33" s="59" t="b">
        <v>0</v>
      </c>
      <c r="C33" s="59"/>
      <c r="D33" s="60"/>
      <c r="E33" s="235" t="s">
        <v>43</v>
      </c>
      <c r="F33" s="236"/>
      <c r="G33" s="236"/>
      <c r="H33" s="236"/>
      <c r="I33" s="236"/>
      <c r="J33" s="236"/>
      <c r="K33" s="237"/>
      <c r="L33" s="344"/>
      <c r="M33" s="345"/>
      <c r="N33" s="345"/>
      <c r="O33" s="345"/>
      <c r="P33" s="345"/>
      <c r="Q33" s="345"/>
      <c r="R33" s="345"/>
      <c r="S33" s="345"/>
      <c r="T33" s="345"/>
      <c r="U33" s="346"/>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6.5" customHeight="1">
      <c r="A34" s="9"/>
      <c r="B34" s="59"/>
      <c r="C34" s="59"/>
      <c r="D34" s="60"/>
      <c r="E34" s="247" t="s">
        <v>44</v>
      </c>
      <c r="F34" s="248"/>
      <c r="G34" s="248"/>
      <c r="H34" s="248"/>
      <c r="I34" s="248"/>
      <c r="J34" s="248"/>
      <c r="K34" s="249"/>
      <c r="L34" s="179"/>
      <c r="M34" s="180"/>
      <c r="N34" s="180"/>
      <c r="O34" s="180"/>
      <c r="P34" s="180"/>
      <c r="Q34" s="180"/>
      <c r="R34" s="180"/>
      <c r="S34" s="180"/>
      <c r="T34" s="180"/>
      <c r="U34" s="181"/>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29.25" customHeight="1">
      <c r="A35" s="9"/>
      <c r="B35" s="59" t="b">
        <v>1</v>
      </c>
      <c r="C35" s="59"/>
      <c r="D35" s="60"/>
      <c r="E35" s="235" t="s">
        <v>45</v>
      </c>
      <c r="F35" s="236"/>
      <c r="G35" s="236"/>
      <c r="H35" s="236"/>
      <c r="I35" s="236"/>
      <c r="J35" s="236"/>
      <c r="K35" s="237"/>
      <c r="L35" s="333" t="s">
        <v>46</v>
      </c>
      <c r="M35" s="333"/>
      <c r="N35" s="333"/>
      <c r="O35" s="333"/>
      <c r="P35" s="333"/>
      <c r="Q35" s="333"/>
      <c r="R35" s="333"/>
      <c r="S35" s="333"/>
      <c r="T35" s="333"/>
      <c r="U35" s="333"/>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8" customHeight="1">
      <c r="A36" s="9"/>
      <c r="B36" s="59"/>
      <c r="C36" s="59"/>
      <c r="D36" s="66"/>
      <c r="E36" s="67"/>
      <c r="F36" s="235" t="s">
        <v>47</v>
      </c>
      <c r="G36" s="236"/>
      <c r="H36" s="236"/>
      <c r="I36" s="236"/>
      <c r="J36" s="236"/>
      <c r="K36" s="237"/>
      <c r="L36" s="333"/>
      <c r="M36" s="333"/>
      <c r="N36" s="333"/>
      <c r="O36" s="333"/>
      <c r="P36" s="333"/>
      <c r="Q36" s="333"/>
      <c r="R36" s="333"/>
      <c r="S36" s="333"/>
      <c r="T36" s="333"/>
      <c r="U36" s="333"/>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ht="69" customHeight="1">
      <c r="A37" s="9"/>
      <c r="B37" s="59" t="b">
        <v>0</v>
      </c>
      <c r="C37" s="59"/>
      <c r="D37" s="66"/>
      <c r="E37" s="67"/>
      <c r="F37" s="235" t="s">
        <v>48</v>
      </c>
      <c r="G37" s="236"/>
      <c r="H37" s="236"/>
      <c r="I37" s="236"/>
      <c r="J37" s="236"/>
      <c r="K37" s="237"/>
      <c r="L37" s="334" t="s">
        <v>49</v>
      </c>
      <c r="M37" s="335"/>
      <c r="N37" s="335"/>
      <c r="O37" s="335"/>
      <c r="P37" s="335"/>
      <c r="Q37" s="335"/>
      <c r="R37" s="335"/>
      <c r="S37" s="335"/>
      <c r="T37" s="335"/>
      <c r="U37" s="336"/>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83.25" customHeight="1">
      <c r="A38" s="9"/>
      <c r="B38" s="59" t="b">
        <v>1</v>
      </c>
      <c r="C38" s="59"/>
      <c r="D38" s="66"/>
      <c r="E38" s="67"/>
      <c r="F38" s="235" t="s">
        <v>50</v>
      </c>
      <c r="G38" s="236"/>
      <c r="H38" s="236"/>
      <c r="I38" s="236"/>
      <c r="J38" s="236"/>
      <c r="K38" s="237"/>
      <c r="L38" s="337"/>
      <c r="M38" s="338"/>
      <c r="N38" s="338"/>
      <c r="O38" s="338"/>
      <c r="P38" s="338"/>
      <c r="Q38" s="338"/>
      <c r="R38" s="338"/>
      <c r="S38" s="338"/>
      <c r="T38" s="338"/>
      <c r="U38" s="339"/>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ht="80.25" customHeight="1">
      <c r="A39" s="9"/>
      <c r="B39" s="59" t="b">
        <v>1</v>
      </c>
      <c r="C39" s="59"/>
      <c r="D39" s="66"/>
      <c r="E39" s="67"/>
      <c r="F39" s="235" t="s">
        <v>51</v>
      </c>
      <c r="G39" s="236"/>
      <c r="H39" s="236"/>
      <c r="I39" s="236"/>
      <c r="J39" s="236"/>
      <c r="K39" s="237"/>
      <c r="L39" s="333" t="s">
        <v>52</v>
      </c>
      <c r="M39" s="333"/>
      <c r="N39" s="333"/>
      <c r="O39" s="333"/>
      <c r="P39" s="333"/>
      <c r="Q39" s="333"/>
      <c r="R39" s="333"/>
      <c r="S39" s="333"/>
      <c r="T39" s="333"/>
      <c r="U39" s="333"/>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82.5" customHeight="1">
      <c r="A40" s="9"/>
      <c r="B40" s="59" t="b">
        <v>1</v>
      </c>
      <c r="C40" s="59"/>
      <c r="D40" s="66"/>
      <c r="E40" s="67"/>
      <c r="F40" s="235" t="s">
        <v>53</v>
      </c>
      <c r="G40" s="236"/>
      <c r="H40" s="236"/>
      <c r="I40" s="236"/>
      <c r="J40" s="236"/>
      <c r="K40" s="237"/>
      <c r="L40" s="333" t="s">
        <v>54</v>
      </c>
      <c r="M40" s="333"/>
      <c r="N40" s="333"/>
      <c r="O40" s="333"/>
      <c r="P40" s="333"/>
      <c r="Q40" s="333"/>
      <c r="R40" s="333"/>
      <c r="S40" s="333"/>
      <c r="T40" s="333"/>
      <c r="U40" s="333"/>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17.25" customHeight="1">
      <c r="A41" s="9"/>
      <c r="B41" s="59" t="b">
        <v>1</v>
      </c>
      <c r="C41" s="59"/>
      <c r="D41" s="66"/>
      <c r="E41" s="67"/>
      <c r="F41" s="235" t="s">
        <v>55</v>
      </c>
      <c r="G41" s="236"/>
      <c r="H41" s="236"/>
      <c r="I41" s="236"/>
      <c r="J41" s="236"/>
      <c r="K41" s="237"/>
      <c r="L41" s="333"/>
      <c r="M41" s="333"/>
      <c r="N41" s="333"/>
      <c r="O41" s="333"/>
      <c r="P41" s="333"/>
      <c r="Q41" s="333"/>
      <c r="R41" s="333"/>
      <c r="S41" s="333"/>
      <c r="T41" s="333"/>
      <c r="U41" s="333"/>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18" customHeight="1">
      <c r="A42" s="9"/>
      <c r="B42" s="59"/>
      <c r="C42" s="59" t="b">
        <v>0</v>
      </c>
      <c r="D42" s="66"/>
      <c r="E42" s="67"/>
      <c r="F42" s="235" t="s">
        <v>56</v>
      </c>
      <c r="G42" s="236"/>
      <c r="H42" s="236"/>
      <c r="I42" s="236"/>
      <c r="J42" s="236"/>
      <c r="K42" s="237"/>
      <c r="L42" s="333"/>
      <c r="M42" s="333"/>
      <c r="N42" s="333"/>
      <c r="O42" s="333"/>
      <c r="P42" s="333"/>
      <c r="Q42" s="333"/>
      <c r="R42" s="333"/>
      <c r="S42" s="333"/>
      <c r="T42" s="333"/>
      <c r="U42" s="333"/>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15.75" customHeight="1">
      <c r="A43" s="9"/>
      <c r="B43" s="59"/>
      <c r="C43" s="59" t="b">
        <v>0</v>
      </c>
      <c r="D43" s="66"/>
      <c r="E43" s="67"/>
      <c r="F43" s="235" t="s">
        <v>57</v>
      </c>
      <c r="G43" s="236"/>
      <c r="H43" s="236"/>
      <c r="I43" s="236"/>
      <c r="J43" s="236"/>
      <c r="K43" s="237"/>
      <c r="L43" s="343"/>
      <c r="M43" s="343"/>
      <c r="N43" s="343"/>
      <c r="O43" s="343"/>
      <c r="P43" s="343"/>
      <c r="Q43" s="343"/>
      <c r="R43" s="343"/>
      <c r="S43" s="343"/>
      <c r="T43" s="343"/>
      <c r="U43" s="343"/>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ht="119.25" customHeight="1">
      <c r="A44" s="9"/>
      <c r="B44" s="59"/>
      <c r="C44" s="59" t="b">
        <v>0</v>
      </c>
      <c r="D44" s="66"/>
      <c r="E44" s="67"/>
      <c r="F44" s="235" t="s">
        <v>58</v>
      </c>
      <c r="G44" s="236"/>
      <c r="H44" s="236"/>
      <c r="I44" s="236"/>
      <c r="J44" s="236"/>
      <c r="K44" s="237"/>
      <c r="L44" s="333" t="s">
        <v>59</v>
      </c>
      <c r="M44" s="333"/>
      <c r="N44" s="333"/>
      <c r="O44" s="333"/>
      <c r="P44" s="333"/>
      <c r="Q44" s="333"/>
      <c r="R44" s="333"/>
      <c r="S44" s="333"/>
      <c r="T44" s="333"/>
      <c r="U44" s="333"/>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ht="21.75" customHeight="1">
      <c r="A45" s="9"/>
      <c r="B45" s="59" t="b">
        <v>1</v>
      </c>
      <c r="C45" s="59"/>
      <c r="D45" s="66"/>
      <c r="E45" s="67"/>
      <c r="F45" s="220" t="s">
        <v>60</v>
      </c>
      <c r="G45" s="220"/>
      <c r="H45" s="220"/>
      <c r="I45" s="220"/>
      <c r="J45" s="220"/>
      <c r="K45" s="220"/>
      <c r="L45" s="333" t="s">
        <v>61</v>
      </c>
      <c r="M45" s="343"/>
      <c r="N45" s="343"/>
      <c r="O45" s="343"/>
      <c r="P45" s="343"/>
      <c r="Q45" s="343"/>
      <c r="R45" s="343"/>
      <c r="S45" s="343"/>
      <c r="T45" s="343"/>
      <c r="U45" s="343"/>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ht="12.75" customHeight="1">
      <c r="A46" s="9"/>
      <c r="B46" s="59" t="b">
        <v>1</v>
      </c>
      <c r="C46" s="59"/>
      <c r="D46" s="9"/>
      <c r="E46" s="57"/>
      <c r="F46" s="57"/>
      <c r="G46" s="57"/>
      <c r="H46" s="57"/>
      <c r="I46" s="57"/>
      <c r="J46" s="57"/>
      <c r="K46" s="57"/>
      <c r="L46" s="9"/>
      <c r="M46" s="57"/>
      <c r="N46" s="57"/>
      <c r="O46" s="57"/>
      <c r="P46" s="57"/>
      <c r="Q46" s="57"/>
      <c r="R46" s="57"/>
      <c r="S46" s="57"/>
      <c r="T46" s="57"/>
      <c r="U46" s="57"/>
      <c r="V46" s="9"/>
      <c r="W46" s="9"/>
      <c r="X46" s="234" t="s">
        <v>71</v>
      </c>
      <c r="Y46" s="210" t="s">
        <v>72</v>
      </c>
      <c r="Z46" s="210"/>
      <c r="AA46" s="210"/>
      <c r="AB46" s="210"/>
      <c r="AC46" s="210"/>
      <c r="AD46" s="210"/>
      <c r="AE46" s="210"/>
      <c r="AF46" s="210"/>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29.25" customHeight="1">
      <c r="A47" s="9"/>
      <c r="B47" s="59" t="b">
        <v>1</v>
      </c>
      <c r="C47" s="59"/>
      <c r="D47" s="9"/>
      <c r="E47" s="222" t="s">
        <v>62</v>
      </c>
      <c r="F47" s="223"/>
      <c r="G47" s="223"/>
      <c r="H47" s="223"/>
      <c r="I47" s="224"/>
      <c r="J47" s="74"/>
      <c r="K47" s="75" t="s">
        <v>63</v>
      </c>
      <c r="L47" s="76"/>
      <c r="M47" s="77"/>
      <c r="N47" s="77"/>
      <c r="O47" s="77"/>
      <c r="P47" s="78" t="s">
        <v>64</v>
      </c>
      <c r="Q47" s="79"/>
      <c r="R47" s="79"/>
      <c r="S47" s="80" t="s">
        <v>65</v>
      </c>
      <c r="T47" s="80"/>
      <c r="U47" s="80"/>
      <c r="V47" s="80"/>
      <c r="W47" s="9"/>
      <c r="X47" s="234"/>
      <c r="Y47" s="216" t="s">
        <v>75</v>
      </c>
      <c r="Z47" s="216" t="s">
        <v>76</v>
      </c>
      <c r="AA47" s="216" t="s">
        <v>77</v>
      </c>
      <c r="AB47" s="216" t="s">
        <v>78</v>
      </c>
      <c r="AC47" s="216" t="s">
        <v>79</v>
      </c>
      <c r="AD47" s="216" t="s">
        <v>80</v>
      </c>
      <c r="AE47" s="216" t="s">
        <v>81</v>
      </c>
      <c r="AF47" s="216" t="s">
        <v>82</v>
      </c>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ht="23.25" customHeight="1">
      <c r="A48" s="9"/>
      <c r="B48" s="59" t="b">
        <v>1</v>
      </c>
      <c r="C48" s="59"/>
      <c r="D48" s="9"/>
      <c r="E48" s="225"/>
      <c r="F48" s="226"/>
      <c r="G48" s="226"/>
      <c r="H48" s="226"/>
      <c r="I48" s="227"/>
      <c r="J48" s="74"/>
      <c r="K48" s="75" t="s">
        <v>66</v>
      </c>
      <c r="L48" s="76"/>
      <c r="M48" s="77"/>
      <c r="N48" s="77"/>
      <c r="O48" s="77"/>
      <c r="P48" s="81" t="s">
        <v>67</v>
      </c>
      <c r="Q48" s="79"/>
      <c r="R48" s="79"/>
      <c r="S48" s="79"/>
      <c r="T48" s="78"/>
      <c r="U48" s="78"/>
      <c r="V48" s="78"/>
      <c r="W48" s="9"/>
      <c r="X48" s="234"/>
      <c r="Y48" s="216"/>
      <c r="Z48" s="216"/>
      <c r="AA48" s="216"/>
      <c r="AB48" s="216"/>
      <c r="AC48" s="216"/>
      <c r="AD48" s="216"/>
      <c r="AE48" s="216"/>
      <c r="AF48" s="216"/>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ht="13.5" customHeight="1">
      <c r="A49" s="9"/>
      <c r="B49" s="59" t="b">
        <v>1</v>
      </c>
      <c r="C49" s="59"/>
      <c r="D49" s="9"/>
      <c r="E49" s="77"/>
      <c r="F49" s="77"/>
      <c r="G49" s="77"/>
      <c r="H49" s="77"/>
      <c r="I49" s="77"/>
      <c r="J49" s="77"/>
      <c r="K49" s="77"/>
      <c r="L49" s="76"/>
      <c r="M49" s="77"/>
      <c r="N49" s="77"/>
      <c r="O49" s="77"/>
      <c r="P49" s="228"/>
      <c r="Q49" s="347"/>
      <c r="R49" s="347"/>
      <c r="S49" s="347"/>
      <c r="T49" s="347"/>
      <c r="U49" s="347"/>
      <c r="V49" s="113"/>
      <c r="W49" s="9"/>
      <c r="X49" s="93">
        <v>29</v>
      </c>
      <c r="Y49" s="93">
        <v>30</v>
      </c>
      <c r="Z49" s="93">
        <v>31</v>
      </c>
      <c r="AA49" s="93">
        <v>32</v>
      </c>
      <c r="AB49" s="93">
        <v>33</v>
      </c>
      <c r="AC49" s="93">
        <v>34</v>
      </c>
      <c r="AD49" s="93">
        <v>35</v>
      </c>
      <c r="AE49" s="93">
        <v>36</v>
      </c>
      <c r="AF49" s="93">
        <v>37</v>
      </c>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27.75" customHeight="1">
      <c r="D50" s="9"/>
      <c r="E50" s="77"/>
      <c r="F50" s="77"/>
      <c r="G50" s="77"/>
      <c r="H50" s="77"/>
      <c r="I50" s="77"/>
      <c r="J50" s="77"/>
      <c r="K50" s="77"/>
      <c r="L50" s="76"/>
      <c r="M50" s="77"/>
      <c r="N50" s="77"/>
      <c r="O50" s="77"/>
      <c r="P50" s="329"/>
      <c r="Q50" s="330"/>
      <c r="R50" s="330"/>
      <c r="S50" s="330"/>
      <c r="T50" s="330"/>
      <c r="U50" s="330"/>
      <c r="V50" s="186"/>
      <c r="X50" s="169">
        <v>58399.47</v>
      </c>
      <c r="Y50" s="169">
        <f>Y51-0.54</f>
        <v>8443</v>
      </c>
      <c r="Z50" s="169">
        <v>0</v>
      </c>
      <c r="AA50" s="169">
        <v>35264.19</v>
      </c>
      <c r="AB50" s="169">
        <v>993.36</v>
      </c>
      <c r="AC50" s="169">
        <v>2427.77</v>
      </c>
      <c r="AD50" s="169">
        <v>11270.61</v>
      </c>
    </row>
    <row r="51" spans="1:256" ht="15.75">
      <c r="D51" s="9"/>
      <c r="E51" s="77"/>
      <c r="F51" s="77"/>
      <c r="G51" s="77"/>
      <c r="H51" s="77"/>
      <c r="I51" s="77"/>
      <c r="J51" s="77"/>
      <c r="K51" s="77"/>
      <c r="L51" s="76"/>
      <c r="M51" s="77"/>
      <c r="N51" s="77"/>
      <c r="O51" s="77"/>
      <c r="P51" s="77"/>
      <c r="Q51" s="77"/>
      <c r="R51" s="77"/>
      <c r="S51" s="77"/>
      <c r="T51" s="77"/>
      <c r="U51" s="77"/>
      <c r="V51" s="76"/>
      <c r="Y51" s="169">
        <v>8443.5400000000009</v>
      </c>
    </row>
    <row r="52" spans="1:256" ht="15.75">
      <c r="D52" s="9"/>
      <c r="E52" s="83" t="s">
        <v>68</v>
      </c>
      <c r="F52" s="83"/>
      <c r="G52" s="83"/>
      <c r="H52" s="182"/>
      <c r="I52" s="84">
        <f>I54+I55+I56+I57+I58+I59+I60+I61</f>
        <v>8443</v>
      </c>
      <c r="J52" s="84">
        <f>J54+J55+J56+J57+J58+J59+J60+J61</f>
        <v>10131.6</v>
      </c>
      <c r="K52" s="84"/>
      <c r="L52" s="83" t="s">
        <v>70</v>
      </c>
      <c r="M52" s="83"/>
      <c r="N52" s="83"/>
      <c r="O52" s="82"/>
      <c r="P52" s="86"/>
      <c r="Q52" s="86"/>
      <c r="R52" s="86"/>
      <c r="S52" s="86"/>
      <c r="T52" s="86"/>
      <c r="U52" s="77"/>
      <c r="V52" s="76"/>
    </row>
    <row r="53" spans="1:256" ht="15.75">
      <c r="D53" s="9"/>
      <c r="E53" s="78"/>
      <c r="F53" s="78"/>
      <c r="G53" s="211" t="s">
        <v>73</v>
      </c>
      <c r="H53" s="212"/>
      <c r="I53" s="87"/>
      <c r="J53" s="78"/>
      <c r="K53" s="100"/>
      <c r="L53" s="78"/>
      <c r="M53" s="78"/>
      <c r="N53" s="78"/>
      <c r="O53" s="78"/>
      <c r="P53" s="328" t="s">
        <v>74</v>
      </c>
      <c r="Q53" s="214"/>
      <c r="R53" s="214"/>
      <c r="S53" s="214"/>
      <c r="T53" s="214"/>
      <c r="U53" s="215"/>
      <c r="V53" s="76"/>
    </row>
    <row r="54" spans="1:256" ht="15.75">
      <c r="D54" s="9"/>
      <c r="E54" s="79"/>
      <c r="F54" s="199" t="s">
        <v>75</v>
      </c>
      <c r="G54" s="206"/>
      <c r="H54" s="206"/>
      <c r="I54" s="89">
        <f>Y50</f>
        <v>8443</v>
      </c>
      <c r="J54" s="183">
        <f t="shared" ref="J54:J61" si="0">I54*1.2</f>
        <v>10131.6</v>
      </c>
      <c r="K54" s="79" t="s">
        <v>69</v>
      </c>
      <c r="L54" s="79"/>
      <c r="M54" s="79"/>
      <c r="N54" s="79"/>
      <c r="O54" s="79"/>
      <c r="P54" s="217"/>
      <c r="Q54" s="218"/>
      <c r="R54" s="218"/>
      <c r="S54" s="219"/>
      <c r="T54" s="91"/>
      <c r="U54" s="92"/>
      <c r="V54" s="76"/>
    </row>
    <row r="55" spans="1:256" ht="15.75">
      <c r="D55" s="9"/>
      <c r="E55" s="79"/>
      <c r="F55" s="199" t="s">
        <v>83</v>
      </c>
      <c r="G55" s="206"/>
      <c r="H55" s="206"/>
      <c r="I55" s="89">
        <v>0</v>
      </c>
      <c r="J55">
        <f t="shared" si="0"/>
        <v>0</v>
      </c>
      <c r="K55" s="79" t="s">
        <v>69</v>
      </c>
      <c r="L55" s="79"/>
      <c r="M55" s="79"/>
      <c r="N55" s="79"/>
      <c r="O55" s="79"/>
      <c r="P55" s="207"/>
      <c r="Q55" s="208"/>
      <c r="R55" s="208"/>
      <c r="S55" s="209"/>
      <c r="T55" s="91"/>
      <c r="U55" s="92"/>
      <c r="V55" s="76"/>
    </row>
    <row r="56" spans="1:256" ht="15.75">
      <c r="D56" s="9"/>
      <c r="E56" s="79"/>
      <c r="F56" s="199" t="s">
        <v>84</v>
      </c>
      <c r="G56" s="206"/>
      <c r="H56" s="206"/>
      <c r="I56" s="89">
        <v>0</v>
      </c>
      <c r="J56">
        <f t="shared" si="0"/>
        <v>0</v>
      </c>
      <c r="K56" s="79" t="s">
        <v>69</v>
      </c>
      <c r="L56" s="79"/>
      <c r="M56" s="79"/>
      <c r="N56" s="79"/>
      <c r="O56" s="79"/>
      <c r="P56" s="207"/>
      <c r="Q56" s="208"/>
      <c r="R56" s="208"/>
      <c r="S56" s="209"/>
      <c r="T56" s="91"/>
      <c r="U56" s="92"/>
      <c r="V56" s="76"/>
    </row>
    <row r="57" spans="1:256" ht="15.75">
      <c r="D57" s="9"/>
      <c r="E57" s="79"/>
      <c r="F57" s="199" t="s">
        <v>85</v>
      </c>
      <c r="G57" s="206"/>
      <c r="H57" s="206"/>
      <c r="I57" s="89">
        <v>0</v>
      </c>
      <c r="J57">
        <f t="shared" si="0"/>
        <v>0</v>
      </c>
      <c r="K57" s="79" t="s">
        <v>69</v>
      </c>
      <c r="L57" s="79"/>
      <c r="M57" s="79"/>
      <c r="N57" s="79"/>
      <c r="O57" s="79"/>
      <c r="P57" s="207"/>
      <c r="Q57" s="208"/>
      <c r="R57" s="208"/>
      <c r="S57" s="209"/>
      <c r="T57" s="91"/>
      <c r="U57" s="92"/>
      <c r="V57" s="76"/>
      <c r="AB57" s="1"/>
      <c r="AC57" s="1"/>
      <c r="AD57" s="1"/>
      <c r="AE57" s="1"/>
      <c r="AF57" s="1"/>
    </row>
    <row r="58" spans="1:256" ht="15.75">
      <c r="D58" s="9"/>
      <c r="E58" s="79"/>
      <c r="F58" s="199" t="s">
        <v>76</v>
      </c>
      <c r="G58" s="206"/>
      <c r="H58" s="206"/>
      <c r="I58" s="89">
        <v>0</v>
      </c>
      <c r="J58">
        <f t="shared" si="0"/>
        <v>0</v>
      </c>
      <c r="K58" s="79" t="s">
        <v>69</v>
      </c>
      <c r="L58" s="79"/>
      <c r="M58" s="79"/>
      <c r="N58" s="79"/>
      <c r="O58" s="79"/>
      <c r="P58" s="207"/>
      <c r="Q58" s="208"/>
      <c r="R58" s="208"/>
      <c r="S58" s="209"/>
      <c r="T58" s="91"/>
      <c r="U58" s="92"/>
      <c r="V58" s="76"/>
    </row>
    <row r="59" spans="1:256" ht="15.75">
      <c r="D59" s="9"/>
      <c r="E59" s="79"/>
      <c r="F59" s="199" t="s">
        <v>78</v>
      </c>
      <c r="G59" s="206"/>
      <c r="H59" s="206"/>
      <c r="I59" s="89">
        <v>0</v>
      </c>
      <c r="J59">
        <f t="shared" si="0"/>
        <v>0</v>
      </c>
      <c r="K59" s="79" t="s">
        <v>69</v>
      </c>
      <c r="L59" s="79"/>
      <c r="M59" s="79"/>
      <c r="N59" s="79"/>
      <c r="O59" s="79"/>
      <c r="P59" s="207"/>
      <c r="Q59" s="208"/>
      <c r="R59" s="208"/>
      <c r="S59" s="209"/>
      <c r="T59" s="99"/>
      <c r="U59" s="92"/>
      <c r="V59" s="76"/>
      <c r="AB59" s="1"/>
      <c r="AC59" s="1"/>
      <c r="AD59" s="1"/>
      <c r="AE59" s="1"/>
      <c r="AF59" s="1"/>
    </row>
    <row r="60" spans="1:256" ht="15.75">
      <c r="D60" s="9"/>
      <c r="E60" s="79"/>
      <c r="F60" s="199" t="s">
        <v>79</v>
      </c>
      <c r="G60" s="206"/>
      <c r="H60" s="206"/>
      <c r="I60" s="89">
        <v>0</v>
      </c>
      <c r="J60">
        <f t="shared" si="0"/>
        <v>0</v>
      </c>
      <c r="K60" s="79" t="s">
        <v>69</v>
      </c>
      <c r="L60" s="79"/>
      <c r="M60" s="79"/>
      <c r="N60" s="79"/>
      <c r="O60" s="79"/>
      <c r="P60" s="79"/>
      <c r="Q60" s="86"/>
      <c r="R60" s="86"/>
      <c r="S60" s="86"/>
      <c r="T60" s="86"/>
      <c r="U60" s="77"/>
      <c r="V60" s="76"/>
      <c r="AB60" s="1"/>
      <c r="AC60" s="1"/>
      <c r="AD60" s="1"/>
      <c r="AE60" s="1"/>
      <c r="AF60" s="1"/>
    </row>
    <row r="61" spans="1:256" ht="15.75">
      <c r="D61" s="9"/>
      <c r="E61" s="199" t="s">
        <v>86</v>
      </c>
      <c r="F61" s="200"/>
      <c r="G61" s="200"/>
      <c r="H61" s="200"/>
      <c r="I61" s="89">
        <v>0</v>
      </c>
      <c r="J61">
        <f t="shared" si="0"/>
        <v>0</v>
      </c>
      <c r="K61" s="79" t="s">
        <v>69</v>
      </c>
      <c r="L61" s="86"/>
      <c r="M61" s="86"/>
      <c r="N61" s="86"/>
      <c r="O61" s="86"/>
      <c r="P61" s="86"/>
      <c r="Q61" s="86"/>
      <c r="R61" s="86"/>
      <c r="S61" s="86"/>
      <c r="T61" s="86"/>
      <c r="U61" s="77"/>
      <c r="V61" s="76"/>
      <c r="AB61" s="1"/>
      <c r="AC61" s="1"/>
      <c r="AD61" s="1"/>
      <c r="AE61" s="1"/>
      <c r="AF61" s="1"/>
    </row>
    <row r="62" spans="1:256" ht="15.75">
      <c r="D62" s="9"/>
      <c r="E62" s="100" t="s">
        <v>87</v>
      </c>
      <c r="F62" s="79"/>
      <c r="G62" s="101"/>
      <c r="H62" s="102"/>
      <c r="I62" s="102"/>
      <c r="J62" s="79"/>
      <c r="K62" s="79"/>
      <c r="L62" s="79"/>
      <c r="M62" s="79"/>
      <c r="N62" s="79"/>
      <c r="O62" s="79"/>
      <c r="P62" s="79"/>
      <c r="Q62" s="79"/>
      <c r="R62" s="79"/>
      <c r="S62" s="79"/>
      <c r="T62" s="79"/>
      <c r="U62" s="77"/>
      <c r="V62" s="76"/>
      <c r="AB62" s="1"/>
      <c r="AC62" s="1"/>
      <c r="AD62" s="1"/>
      <c r="AE62" s="1"/>
      <c r="AF62" s="1"/>
    </row>
    <row r="63" spans="1:256" ht="15.75">
      <c r="D63" s="9"/>
      <c r="E63" s="100"/>
      <c r="F63" s="79"/>
      <c r="G63" s="101"/>
      <c r="H63" s="102"/>
      <c r="I63" s="102"/>
      <c r="J63" s="79"/>
      <c r="K63" s="79"/>
      <c r="L63" s="79"/>
      <c r="M63" s="79"/>
      <c r="N63" s="79"/>
      <c r="O63" s="79"/>
      <c r="P63" s="79"/>
      <c r="Q63" s="79"/>
      <c r="R63" s="79"/>
      <c r="S63" s="79"/>
      <c r="T63" s="79"/>
      <c r="U63" s="77"/>
      <c r="V63" s="76"/>
      <c r="AB63" s="1"/>
      <c r="AC63" s="1"/>
      <c r="AD63" s="1"/>
      <c r="AE63" s="1"/>
      <c r="AF63" s="1"/>
    </row>
    <row r="64" spans="1:256" ht="15.75">
      <c r="D64" s="9"/>
      <c r="E64" s="190"/>
      <c r="F64" s="103" t="s">
        <v>88</v>
      </c>
      <c r="G64" s="103"/>
      <c r="H64" s="103"/>
      <c r="I64" s="103"/>
      <c r="J64" s="103"/>
      <c r="K64" s="103"/>
      <c r="L64" s="103"/>
      <c r="M64" s="104" t="s">
        <v>89</v>
      </c>
      <c r="N64" s="103" t="s">
        <v>90</v>
      </c>
      <c r="O64" s="103"/>
      <c r="P64" s="105"/>
      <c r="Q64" s="103"/>
      <c r="R64" s="103"/>
      <c r="S64" s="103"/>
      <c r="T64" s="103"/>
      <c r="U64" s="170"/>
      <c r="V64" s="76"/>
      <c r="AB64" s="1"/>
      <c r="AC64" s="1"/>
      <c r="AD64" s="1"/>
      <c r="AE64" s="1"/>
      <c r="AF64" s="1"/>
    </row>
    <row r="65" spans="1:256" ht="13.5" customHeight="1">
      <c r="D65" s="9"/>
      <c r="E65" s="201"/>
      <c r="F65" s="107" t="s">
        <v>91</v>
      </c>
      <c r="G65" s="79"/>
      <c r="H65" s="79"/>
      <c r="I65" s="79"/>
      <c r="J65" s="79"/>
      <c r="K65" s="79"/>
      <c r="L65" s="79"/>
      <c r="M65" s="79"/>
      <c r="N65" s="108"/>
      <c r="O65" s="79"/>
      <c r="P65" s="79"/>
      <c r="Q65" s="79"/>
      <c r="R65" s="79"/>
      <c r="S65" s="79"/>
      <c r="T65" s="79"/>
      <c r="U65" s="77"/>
      <c r="V65" s="76"/>
      <c r="AB65" s="1"/>
      <c r="AC65" s="1"/>
      <c r="AD65" s="1"/>
      <c r="AE65" s="1"/>
      <c r="AF65" s="1"/>
    </row>
    <row r="66" spans="1:256" ht="15.75">
      <c r="D66" s="9"/>
      <c r="E66" s="201"/>
      <c r="F66" s="107"/>
      <c r="G66" s="79"/>
      <c r="H66" s="79"/>
      <c r="I66" s="79"/>
      <c r="J66" s="79"/>
      <c r="K66" s="79"/>
      <c r="L66" s="79"/>
      <c r="M66" s="202" t="s">
        <v>92</v>
      </c>
      <c r="N66" s="202"/>
      <c r="O66" s="202"/>
      <c r="P66" s="202"/>
      <c r="Q66" s="202"/>
      <c r="R66" s="202"/>
      <c r="S66" s="202"/>
      <c r="T66" s="202"/>
      <c r="U66" s="202"/>
      <c r="V66" s="76"/>
      <c r="AB66" s="1"/>
      <c r="AC66" s="1"/>
      <c r="AD66" s="1"/>
      <c r="AE66" s="1"/>
      <c r="AF66" s="1"/>
    </row>
    <row r="67" spans="1:256" ht="15.75">
      <c r="D67" s="9"/>
      <c r="E67" s="191"/>
      <c r="F67" s="110"/>
      <c r="G67" s="80"/>
      <c r="H67" s="80"/>
      <c r="I67" s="80"/>
      <c r="J67" s="80"/>
      <c r="K67" s="80"/>
      <c r="L67" s="80"/>
      <c r="M67" s="80"/>
      <c r="N67" s="80"/>
      <c r="O67" s="80"/>
      <c r="P67" s="80"/>
      <c r="Q67" s="80"/>
      <c r="R67" s="80"/>
      <c r="S67" s="80"/>
      <c r="T67" s="80"/>
      <c r="U67" s="165"/>
      <c r="V67" s="76"/>
    </row>
    <row r="68" spans="1:256" ht="15.75">
      <c r="D68" s="9"/>
      <c r="E68" s="190"/>
      <c r="F68" s="103" t="s">
        <v>93</v>
      </c>
      <c r="G68" s="103"/>
      <c r="H68" s="103"/>
      <c r="I68" s="103"/>
      <c r="J68" s="103"/>
      <c r="K68" s="103"/>
      <c r="L68" s="103"/>
      <c r="M68" s="171"/>
      <c r="N68" s="324" t="s">
        <v>94</v>
      </c>
      <c r="O68" s="325"/>
      <c r="P68" s="325"/>
      <c r="Q68" s="325"/>
      <c r="R68" s="325"/>
      <c r="S68" s="325"/>
      <c r="T68" s="325"/>
      <c r="U68" s="77"/>
      <c r="V68" s="76"/>
    </row>
    <row r="69" spans="1:256" ht="15.75">
      <c r="D69" s="9"/>
      <c r="E69" s="191"/>
      <c r="F69" s="80"/>
      <c r="G69" s="80"/>
      <c r="H69" s="80"/>
      <c r="I69" s="80"/>
      <c r="J69" s="80"/>
      <c r="K69" s="80"/>
      <c r="L69" s="80"/>
      <c r="M69" s="114"/>
      <c r="N69" s="80"/>
      <c r="O69" s="80"/>
      <c r="P69" s="80"/>
      <c r="Q69" s="80"/>
      <c r="R69" s="80"/>
      <c r="S69" s="80"/>
      <c r="T69" s="80"/>
      <c r="U69" s="165"/>
      <c r="V69" s="76"/>
    </row>
    <row r="70" spans="1:256" ht="15.75">
      <c r="D70" s="9"/>
      <c r="E70" s="190"/>
      <c r="F70" s="103" t="s">
        <v>95</v>
      </c>
      <c r="G70" s="103"/>
      <c r="H70" s="103"/>
      <c r="I70" s="103"/>
      <c r="J70" s="103"/>
      <c r="K70" s="103"/>
      <c r="L70" s="103"/>
      <c r="M70" s="104" t="s">
        <v>96</v>
      </c>
      <c r="N70" s="103" t="s">
        <v>97</v>
      </c>
      <c r="O70" s="103"/>
      <c r="P70" s="103"/>
      <c r="Q70" s="103"/>
      <c r="R70" s="103"/>
      <c r="S70" s="79"/>
      <c r="T70" s="79"/>
      <c r="U70" s="77"/>
      <c r="V70" s="76"/>
    </row>
    <row r="71" spans="1:256" ht="15.75">
      <c r="D71" s="9"/>
      <c r="E71" s="191"/>
      <c r="F71" s="80"/>
      <c r="G71" s="80"/>
      <c r="H71" s="80"/>
      <c r="I71" s="80"/>
      <c r="J71" s="80"/>
      <c r="K71" s="80"/>
      <c r="L71" s="80"/>
      <c r="M71" s="114"/>
      <c r="N71" s="80"/>
      <c r="O71" s="80"/>
      <c r="P71" s="80"/>
      <c r="Q71" s="80"/>
      <c r="R71" s="80"/>
      <c r="S71" s="80"/>
      <c r="T71" s="80"/>
      <c r="U71" s="165"/>
      <c r="V71" s="76"/>
    </row>
    <row r="72" spans="1:256" ht="15.75">
      <c r="D72" s="9"/>
      <c r="E72" s="100"/>
      <c r="F72" s="79"/>
      <c r="G72" s="79"/>
      <c r="H72" s="79"/>
      <c r="I72" s="79"/>
      <c r="J72" s="79"/>
      <c r="K72" s="79"/>
      <c r="L72" s="79"/>
      <c r="M72" s="116"/>
      <c r="N72" s="79"/>
      <c r="O72" s="79"/>
      <c r="P72" s="79"/>
      <c r="Q72" s="79"/>
      <c r="R72" s="79"/>
      <c r="S72" s="79"/>
      <c r="T72" s="79"/>
      <c r="U72" s="77"/>
      <c r="V72" s="76"/>
      <c r="AB72" s="1"/>
      <c r="AC72" s="1"/>
      <c r="AD72" s="1"/>
      <c r="AE72" s="1"/>
      <c r="AF72" s="1"/>
    </row>
    <row r="73" spans="1:256" ht="15.75">
      <c r="D73" s="9"/>
      <c r="E73" s="100" t="s">
        <v>98</v>
      </c>
      <c r="F73" s="117"/>
      <c r="G73" s="117"/>
      <c r="H73" s="117"/>
      <c r="I73" s="79"/>
      <c r="J73" s="79"/>
      <c r="K73" s="79"/>
      <c r="L73" s="79"/>
      <c r="M73" s="116"/>
      <c r="N73" s="79"/>
      <c r="O73" s="79"/>
      <c r="P73" s="79"/>
      <c r="Q73" s="79"/>
      <c r="R73" s="79"/>
      <c r="S73" s="79"/>
      <c r="T73" s="79"/>
      <c r="U73" s="77"/>
      <c r="V73" s="76"/>
      <c r="AB73" s="1"/>
      <c r="AC73" s="1"/>
      <c r="AD73" s="1"/>
      <c r="AE73" s="1"/>
      <c r="AF73" s="1"/>
    </row>
    <row r="74" spans="1:256" ht="15.75">
      <c r="D74" s="9"/>
      <c r="E74" s="108" t="s">
        <v>99</v>
      </c>
      <c r="F74" s="79"/>
      <c r="G74" s="79" t="s">
        <v>100</v>
      </c>
      <c r="H74" s="79"/>
      <c r="I74" s="79"/>
      <c r="J74" s="79"/>
      <c r="K74" s="79"/>
      <c r="L74" s="79"/>
      <c r="M74" s="116"/>
      <c r="N74" s="79"/>
      <c r="O74" s="79"/>
      <c r="P74" s="79"/>
      <c r="Q74" s="79"/>
      <c r="R74" s="79"/>
      <c r="S74" s="79"/>
      <c r="T74" s="79"/>
      <c r="U74" s="77"/>
      <c r="V74" s="76"/>
    </row>
    <row r="75" spans="1:256" ht="15.75">
      <c r="D75" s="9"/>
      <c r="E75" s="108" t="s">
        <v>101</v>
      </c>
      <c r="F75" s="79"/>
      <c r="G75" s="172">
        <f>X17</f>
        <v>45716</v>
      </c>
      <c r="H75" s="79"/>
      <c r="I75" s="79"/>
      <c r="J75" s="108" t="s">
        <v>102</v>
      </c>
      <c r="K75" s="79"/>
      <c r="L75" s="79"/>
      <c r="M75" s="116"/>
      <c r="N75" s="79"/>
      <c r="O75" s="79"/>
      <c r="P75" s="79"/>
      <c r="Q75" s="79"/>
      <c r="R75" s="79"/>
      <c r="S75" s="79"/>
      <c r="T75" s="79"/>
      <c r="U75" s="77"/>
      <c r="V75" s="76"/>
      <c r="AB75" s="1"/>
      <c r="AC75" s="1"/>
      <c r="AD75" s="1"/>
      <c r="AE75" s="1"/>
      <c r="AF75" s="1"/>
    </row>
    <row r="76" spans="1:256" ht="15.75">
      <c r="A76" s="30"/>
      <c r="C76" s="2"/>
      <c r="D76" s="9"/>
      <c r="E76" s="79"/>
      <c r="F76" s="79"/>
      <c r="G76" s="79"/>
      <c r="H76" s="79"/>
      <c r="I76" s="79"/>
      <c r="J76" s="108"/>
      <c r="K76" s="79"/>
      <c r="L76" s="79"/>
      <c r="M76" s="79"/>
      <c r="N76" s="79"/>
      <c r="O76" s="79"/>
      <c r="P76" s="79"/>
      <c r="Q76" s="79"/>
      <c r="R76" s="79"/>
      <c r="S76" s="79"/>
      <c r="T76" s="79"/>
      <c r="U76" s="77"/>
      <c r="V76" s="76"/>
      <c r="W76" s="30"/>
      <c r="X76" s="57"/>
      <c r="Y76" s="57"/>
      <c r="Z76" s="30"/>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c r="IJ76" s="30"/>
      <c r="IK76" s="30"/>
      <c r="IL76" s="30"/>
      <c r="IM76" s="30"/>
      <c r="IN76" s="30"/>
      <c r="IO76" s="30"/>
      <c r="IP76" s="30"/>
      <c r="IQ76" s="30"/>
      <c r="IR76" s="30"/>
      <c r="IS76" s="30"/>
      <c r="IT76" s="30"/>
      <c r="IU76" s="30"/>
      <c r="IV76" s="30"/>
    </row>
    <row r="77" spans="1:256">
      <c r="D77" s="9"/>
      <c r="E77" s="57"/>
      <c r="F77" s="57"/>
      <c r="G77" s="57"/>
      <c r="H77" s="57"/>
      <c r="I77" s="57"/>
      <c r="J77" s="57"/>
      <c r="K77" s="57"/>
      <c r="L77" s="9"/>
      <c r="M77" s="57"/>
      <c r="N77" s="57"/>
      <c r="O77" s="57"/>
      <c r="P77" s="57"/>
      <c r="Q77" s="57"/>
      <c r="R77" s="57"/>
      <c r="S77" s="57"/>
      <c r="T77" s="57"/>
      <c r="U77" s="57"/>
      <c r="V77" s="9"/>
      <c r="X77" s="30" t="s">
        <v>161</v>
      </c>
      <c r="Y77" s="30"/>
      <c r="Z77" s="30"/>
      <c r="AA77" s="30"/>
      <c r="AB77" s="1"/>
      <c r="AC77" s="1"/>
      <c r="AD77" s="1"/>
      <c r="AE77" s="1"/>
      <c r="AF77" s="1"/>
    </row>
    <row r="78" spans="1:256">
      <c r="D78" s="9"/>
      <c r="E78" s="9"/>
      <c r="F78" s="9"/>
      <c r="G78" s="9"/>
      <c r="H78" s="9"/>
      <c r="I78" s="9"/>
      <c r="J78" s="9"/>
      <c r="K78" s="9"/>
      <c r="L78" s="9"/>
      <c r="M78" s="9"/>
      <c r="N78" s="9"/>
      <c r="O78" s="9"/>
      <c r="P78" s="9"/>
      <c r="Q78" s="9"/>
      <c r="R78" s="9"/>
      <c r="S78" s="9"/>
      <c r="T78" s="9"/>
      <c r="U78" s="9"/>
      <c r="X78" s="30"/>
      <c r="Y78" s="30"/>
      <c r="Z78" s="30"/>
      <c r="AA78" s="30"/>
      <c r="AB78" s="1"/>
      <c r="AC78" s="1"/>
      <c r="AD78" s="1"/>
      <c r="AE78" s="1"/>
      <c r="AF78" s="1"/>
    </row>
    <row r="79" spans="1:256" ht="24" customHeight="1">
      <c r="D79" s="122" t="str">
        <f>ТЗ1!D79</f>
        <v xml:space="preserve">Заместитель начальника Мытищинского РЭС </v>
      </c>
      <c r="E79" s="123"/>
      <c r="F79" s="123"/>
      <c r="G79" s="123"/>
      <c r="H79" s="123"/>
      <c r="I79" s="123"/>
      <c r="J79" s="123"/>
      <c r="K79" s="123"/>
      <c r="L79" s="123"/>
      <c r="M79" s="123"/>
      <c r="N79" s="123"/>
      <c r="O79" s="124"/>
      <c r="P79" s="125"/>
      <c r="Q79" s="124"/>
      <c r="R79" s="124" t="str">
        <f>ТЗ1!R79</f>
        <v>М.В. Паскарь</v>
      </c>
      <c r="S79" s="124"/>
      <c r="U79" s="124"/>
      <c r="V79" s="30"/>
      <c r="X79" s="30"/>
      <c r="Y79" s="30"/>
      <c r="Z79" s="30"/>
      <c r="AA79" s="30"/>
      <c r="AB79" s="1"/>
      <c r="AC79" s="1"/>
      <c r="AD79" s="1"/>
      <c r="AE79" s="1"/>
      <c r="AF79" s="1"/>
    </row>
    <row r="80" spans="1:256">
      <c r="B80" s="1"/>
      <c r="C80" s="1"/>
      <c r="D80" s="122"/>
      <c r="E80" s="123"/>
      <c r="F80" s="123"/>
      <c r="G80" s="123"/>
      <c r="H80" s="123"/>
      <c r="I80" s="123"/>
      <c r="J80" s="123"/>
      <c r="K80" s="123"/>
      <c r="L80" s="123"/>
      <c r="M80" s="123"/>
      <c r="N80" s="123"/>
      <c r="P80" s="124"/>
      <c r="Q80" s="126" t="s">
        <v>160</v>
      </c>
      <c r="R80" s="124"/>
      <c r="S80" s="124"/>
      <c r="U80" s="124"/>
      <c r="W80" s="9"/>
      <c r="X80" s="30"/>
      <c r="Y80" s="30"/>
      <c r="AB80" s="1"/>
      <c r="AC80" s="1"/>
      <c r="AD80" s="1"/>
      <c r="AE80" s="1"/>
      <c r="AF80" s="1"/>
    </row>
    <row r="81" spans="2:32">
      <c r="B81" s="1"/>
      <c r="C81" s="1"/>
      <c r="E81" s="123"/>
      <c r="F81" s="123"/>
      <c r="G81" s="123"/>
      <c r="H81" s="123"/>
      <c r="I81" s="123"/>
      <c r="J81" s="123"/>
      <c r="K81" s="123"/>
      <c r="L81" s="123"/>
      <c r="M81" s="123"/>
      <c r="N81" s="123"/>
      <c r="O81" s="126"/>
      <c r="P81" s="124"/>
      <c r="Q81" s="124"/>
      <c r="R81" s="124"/>
      <c r="S81" s="128"/>
      <c r="T81" s="128"/>
      <c r="U81" s="128"/>
      <c r="V81" s="128"/>
      <c r="W81" s="9"/>
      <c r="X81" s="30"/>
      <c r="Y81" s="30"/>
      <c r="AB81" s="1"/>
      <c r="AC81" s="1"/>
      <c r="AD81" s="1"/>
      <c r="AE81" s="1"/>
      <c r="AF81" s="1"/>
    </row>
    <row r="82" spans="2:32">
      <c r="B82" s="1"/>
      <c r="C82" s="1"/>
      <c r="E82" s="123"/>
      <c r="F82" s="123"/>
      <c r="G82" s="123"/>
      <c r="H82" s="123"/>
      <c r="I82" s="123"/>
      <c r="J82" s="123"/>
      <c r="K82" s="123"/>
      <c r="L82" s="123"/>
      <c r="M82" s="123"/>
      <c r="N82" s="123"/>
      <c r="O82" s="126"/>
      <c r="P82" s="124"/>
      <c r="Q82" s="124"/>
      <c r="R82" s="124"/>
      <c r="S82" s="128"/>
      <c r="T82" s="128"/>
      <c r="U82" s="128"/>
      <c r="V82" s="128"/>
      <c r="W82" s="9"/>
      <c r="X82" s="30"/>
      <c r="Y82" s="30"/>
      <c r="AB82" s="1"/>
      <c r="AC82" s="1"/>
      <c r="AD82" s="1"/>
      <c r="AE82" s="1"/>
      <c r="AF82" s="1"/>
    </row>
    <row r="83" spans="2:32">
      <c r="B83" s="1"/>
      <c r="C83" s="1"/>
      <c r="E83" s="123"/>
      <c r="F83" s="123"/>
      <c r="G83" s="123"/>
      <c r="H83" s="123"/>
      <c r="I83" s="123"/>
      <c r="J83" s="123"/>
      <c r="K83" s="123"/>
      <c r="L83" s="123"/>
      <c r="M83" s="123"/>
      <c r="N83" s="123"/>
      <c r="O83" s="126"/>
      <c r="P83" s="124"/>
      <c r="Q83" s="124"/>
      <c r="R83" s="124"/>
      <c r="S83" s="128"/>
      <c r="T83" s="128"/>
      <c r="U83" s="128"/>
      <c r="V83" s="128"/>
      <c r="W83" s="9"/>
      <c r="X83" s="30"/>
      <c r="Y83" s="30"/>
      <c r="AB83" s="1"/>
      <c r="AC83" s="1"/>
      <c r="AD83" s="1"/>
      <c r="AE83" s="1"/>
      <c r="AF83" s="1"/>
    </row>
    <row r="84" spans="2:32">
      <c r="B84" s="1"/>
      <c r="C84" s="1"/>
      <c r="E84" s="123"/>
      <c r="F84" s="123"/>
      <c r="G84" s="123"/>
      <c r="H84" s="123"/>
      <c r="I84" s="123"/>
      <c r="J84" s="123"/>
      <c r="K84" s="123"/>
      <c r="L84" s="123"/>
      <c r="M84" s="123"/>
      <c r="N84" s="123"/>
      <c r="O84" s="126"/>
      <c r="P84" s="124"/>
      <c r="Q84" s="124"/>
      <c r="R84" s="124"/>
      <c r="S84" s="128"/>
      <c r="T84" s="128"/>
      <c r="U84" s="128"/>
      <c r="V84" s="128"/>
      <c r="W84" s="9"/>
      <c r="X84" s="30"/>
      <c r="Y84" s="30"/>
      <c r="AB84" s="1"/>
      <c r="AC84" s="1"/>
      <c r="AD84" s="1"/>
      <c r="AE84" s="1"/>
      <c r="AF84" s="1"/>
    </row>
    <row r="85" spans="2:32">
      <c r="B85" s="1"/>
      <c r="C85" s="1"/>
      <c r="E85" s="123"/>
      <c r="F85" s="123"/>
      <c r="G85" s="123"/>
      <c r="H85" s="123"/>
      <c r="I85" s="123"/>
      <c r="J85" s="123"/>
      <c r="K85" s="123"/>
      <c r="L85" s="123"/>
      <c r="M85" s="123"/>
      <c r="N85" s="123"/>
      <c r="O85" s="126"/>
      <c r="P85" s="124"/>
      <c r="Q85" s="124"/>
      <c r="R85" s="124"/>
      <c r="S85" s="128"/>
      <c r="T85" s="128"/>
      <c r="U85" s="128"/>
      <c r="V85" s="128"/>
      <c r="W85" s="9"/>
      <c r="X85" s="30"/>
      <c r="Y85" s="30"/>
      <c r="AB85" s="1"/>
      <c r="AC85" s="1"/>
      <c r="AD85" s="1"/>
      <c r="AE85" s="1"/>
      <c r="AF85" s="1"/>
    </row>
    <row r="86" spans="2:32">
      <c r="B86" s="1"/>
      <c r="C86" s="1"/>
      <c r="E86" s="123"/>
      <c r="F86" s="123"/>
      <c r="G86" s="123"/>
      <c r="H86" s="123"/>
      <c r="I86" s="123"/>
      <c r="J86" s="123"/>
      <c r="K86" s="123"/>
      <c r="L86" s="123"/>
      <c r="M86" s="123"/>
      <c r="N86" s="123"/>
      <c r="O86" s="126"/>
      <c r="P86" s="124"/>
      <c r="Q86" s="124"/>
      <c r="R86" s="124"/>
      <c r="S86" s="128"/>
      <c r="T86" s="128"/>
      <c r="U86" s="128"/>
      <c r="V86" s="128"/>
      <c r="W86" s="9"/>
      <c r="X86" s="30"/>
      <c r="Y86" s="30"/>
      <c r="AB86" s="1"/>
      <c r="AC86" s="1"/>
      <c r="AD86" s="1"/>
      <c r="AE86" s="1"/>
      <c r="AF86" s="1"/>
    </row>
    <row r="87" spans="2:32">
      <c r="B87" s="1"/>
      <c r="C87" s="1"/>
      <c r="E87" s="123"/>
      <c r="F87" s="123"/>
      <c r="G87" s="123"/>
      <c r="H87" s="123"/>
      <c r="I87" s="123"/>
      <c r="J87" s="123"/>
      <c r="K87" s="123"/>
      <c r="L87" s="123"/>
      <c r="M87" s="123"/>
      <c r="N87" s="123"/>
      <c r="O87" s="126"/>
      <c r="P87" s="124"/>
      <c r="Q87" s="124"/>
      <c r="R87" s="124"/>
      <c r="S87" s="128"/>
      <c r="T87" s="128"/>
      <c r="U87" s="128"/>
      <c r="V87" s="128"/>
      <c r="W87" s="9"/>
      <c r="X87" s="30"/>
      <c r="Y87" s="30"/>
      <c r="AB87" s="1"/>
      <c r="AC87" s="1"/>
      <c r="AD87" s="1"/>
      <c r="AE87" s="1"/>
      <c r="AF87" s="1"/>
    </row>
    <row r="88" spans="2:32">
      <c r="B88" s="1"/>
      <c r="C88" s="1"/>
      <c r="E88" s="123"/>
      <c r="F88" s="123"/>
      <c r="G88" s="123"/>
      <c r="H88" s="123"/>
      <c r="I88" s="123"/>
      <c r="J88" s="123"/>
      <c r="K88" s="123"/>
      <c r="L88" s="123"/>
      <c r="M88" s="123"/>
      <c r="N88" s="123"/>
      <c r="O88" s="126"/>
      <c r="P88" s="124"/>
      <c r="Q88" s="124"/>
      <c r="R88" s="124"/>
      <c r="S88" s="128"/>
      <c r="T88" s="128"/>
      <c r="U88" s="128"/>
      <c r="V88" s="128"/>
      <c r="W88" s="9"/>
      <c r="X88" s="30"/>
      <c r="Y88" s="30"/>
      <c r="AB88" s="1"/>
      <c r="AC88" s="1"/>
      <c r="AD88" s="1"/>
      <c r="AE88" s="1"/>
      <c r="AF88" s="1"/>
    </row>
    <row r="89" spans="2:32">
      <c r="B89" s="1"/>
      <c r="C89" s="1"/>
      <c r="E89" s="123"/>
      <c r="F89" s="123"/>
      <c r="G89" s="123"/>
      <c r="H89" s="123"/>
      <c r="I89" s="123"/>
      <c r="J89" s="123"/>
      <c r="K89" s="123"/>
      <c r="L89" s="123"/>
      <c r="M89" s="123"/>
      <c r="N89" s="123"/>
      <c r="O89" s="126"/>
      <c r="P89" s="124"/>
      <c r="Q89" s="124"/>
      <c r="R89" s="124"/>
      <c r="S89" s="128"/>
      <c r="T89" s="128"/>
      <c r="U89" s="128"/>
      <c r="V89" s="128"/>
      <c r="W89" s="9"/>
      <c r="X89" s="30"/>
      <c r="Y89" s="30"/>
      <c r="AB89" s="1"/>
      <c r="AC89" s="1"/>
      <c r="AD89" s="1"/>
      <c r="AE89" s="1"/>
      <c r="AF89" s="1"/>
    </row>
    <row r="90" spans="2:32">
      <c r="B90" s="1"/>
      <c r="C90" s="1"/>
      <c r="E90" s="123"/>
      <c r="F90" s="123"/>
      <c r="G90" s="123"/>
      <c r="H90" s="123"/>
      <c r="I90" s="123"/>
      <c r="J90" s="123"/>
      <c r="K90" s="123"/>
      <c r="L90" s="123"/>
      <c r="M90" s="123"/>
      <c r="N90" s="123"/>
      <c r="O90" s="126"/>
      <c r="P90" s="124"/>
      <c r="Q90" s="124"/>
      <c r="R90" s="124"/>
      <c r="S90" s="128"/>
      <c r="T90" s="128"/>
      <c r="U90" s="128"/>
      <c r="V90" s="128"/>
      <c r="W90" s="9"/>
      <c r="X90" s="30"/>
      <c r="Y90" s="30"/>
      <c r="AB90" s="1"/>
      <c r="AC90" s="1"/>
      <c r="AD90" s="1"/>
      <c r="AE90" s="1"/>
      <c r="AF90" s="1"/>
    </row>
    <row r="91" spans="2:32">
      <c r="B91" s="1"/>
      <c r="C91" s="1"/>
      <c r="E91" s="123"/>
      <c r="F91" s="123"/>
      <c r="G91" s="123"/>
      <c r="H91" s="123"/>
      <c r="I91" s="123"/>
      <c r="J91" s="123"/>
      <c r="K91" s="123"/>
      <c r="L91" s="123"/>
      <c r="M91" s="123"/>
      <c r="N91" s="123"/>
      <c r="O91" s="126"/>
      <c r="P91" s="124"/>
      <c r="Q91" s="124"/>
      <c r="R91" s="124"/>
      <c r="S91" s="128"/>
      <c r="T91" s="128"/>
      <c r="U91" s="128"/>
      <c r="V91" s="128"/>
      <c r="W91" s="9"/>
      <c r="X91" s="30"/>
      <c r="Y91" s="30"/>
      <c r="AB91" s="1"/>
      <c r="AC91" s="1"/>
      <c r="AD91" s="1"/>
      <c r="AE91" s="1"/>
      <c r="AF91" s="1"/>
    </row>
    <row r="92" spans="2:32">
      <c r="B92" s="1"/>
      <c r="C92" s="1"/>
      <c r="E92" s="123"/>
      <c r="F92" s="123"/>
      <c r="G92" s="123"/>
      <c r="H92" s="123"/>
      <c r="I92" s="123"/>
      <c r="J92" s="123"/>
      <c r="K92" s="123"/>
      <c r="L92" s="123"/>
      <c r="M92" s="123"/>
      <c r="N92" s="123"/>
      <c r="O92" s="126"/>
      <c r="P92" s="124"/>
      <c r="Q92" s="124"/>
      <c r="R92" s="124"/>
      <c r="S92" s="128"/>
      <c r="T92" s="128"/>
      <c r="U92" s="128"/>
      <c r="V92" s="128"/>
      <c r="W92" s="9"/>
      <c r="X92" s="30"/>
      <c r="Y92" s="30"/>
      <c r="AB92" s="1"/>
      <c r="AC92" s="1"/>
      <c r="AD92" s="1"/>
      <c r="AE92" s="1"/>
      <c r="AF92" s="1"/>
    </row>
    <row r="93" spans="2:32">
      <c r="B93" s="1"/>
      <c r="C93" s="1"/>
      <c r="E93" s="123"/>
      <c r="F93" s="123"/>
      <c r="G93" s="123"/>
      <c r="H93" s="123"/>
      <c r="I93" s="123"/>
      <c r="J93" s="123"/>
      <c r="K93" s="123"/>
      <c r="L93" s="123"/>
      <c r="M93" s="123"/>
      <c r="N93" s="123"/>
      <c r="O93" s="126"/>
      <c r="P93" s="124"/>
      <c r="Q93" s="124"/>
      <c r="R93" s="124"/>
      <c r="S93" s="128"/>
      <c r="T93" s="128"/>
      <c r="U93" s="128"/>
      <c r="V93" s="128"/>
      <c r="W93" s="9"/>
      <c r="X93" s="30"/>
      <c r="Y93" s="30"/>
      <c r="AB93" s="1"/>
      <c r="AC93" s="1"/>
      <c r="AD93" s="1"/>
      <c r="AE93" s="1"/>
      <c r="AF93" s="1"/>
    </row>
    <row r="94" spans="2:32">
      <c r="B94" s="1"/>
      <c r="C94" s="1"/>
      <c r="E94" s="123"/>
      <c r="F94" s="123"/>
      <c r="G94" s="123"/>
      <c r="H94" s="123"/>
      <c r="I94" s="123"/>
      <c r="J94" s="123"/>
      <c r="K94" s="123"/>
      <c r="L94" s="123"/>
      <c r="M94" s="123"/>
      <c r="N94" s="123"/>
      <c r="O94" s="126"/>
      <c r="P94" s="124"/>
      <c r="Q94" s="124"/>
      <c r="R94" s="124"/>
      <c r="S94" s="128"/>
      <c r="T94" s="128"/>
      <c r="U94" s="128"/>
      <c r="V94" s="128"/>
      <c r="W94" s="9"/>
      <c r="X94" s="30"/>
      <c r="Y94" s="30"/>
      <c r="AB94" s="1"/>
      <c r="AC94" s="1"/>
      <c r="AD94" s="1"/>
      <c r="AE94" s="1"/>
      <c r="AF94" s="1"/>
    </row>
    <row r="95" spans="2:32">
      <c r="B95" s="1"/>
      <c r="C95" s="1"/>
      <c r="E95" s="123"/>
      <c r="F95" s="123"/>
      <c r="G95" s="123"/>
      <c r="H95" s="123"/>
      <c r="I95" s="123"/>
      <c r="J95" s="123"/>
      <c r="K95" s="123"/>
      <c r="L95" s="123"/>
      <c r="M95" s="123"/>
      <c r="N95" s="123"/>
      <c r="O95" s="126"/>
      <c r="P95" s="124"/>
      <c r="Q95" s="124"/>
      <c r="R95" s="124"/>
      <c r="S95" s="128"/>
      <c r="T95" s="128"/>
      <c r="U95" s="128"/>
      <c r="V95" s="128"/>
      <c r="W95" s="9"/>
      <c r="X95" s="30"/>
      <c r="Y95" s="30"/>
      <c r="AB95" s="1"/>
      <c r="AC95" s="1"/>
      <c r="AD95" s="1"/>
      <c r="AE95" s="1"/>
      <c r="AF95" s="1"/>
    </row>
    <row r="96" spans="2:32">
      <c r="B96" s="1"/>
      <c r="C96" s="1"/>
      <c r="E96" s="123"/>
      <c r="F96" s="123"/>
      <c r="G96" s="123"/>
      <c r="H96" s="123"/>
      <c r="I96" s="123"/>
      <c r="J96" s="123"/>
      <c r="K96" s="123"/>
      <c r="L96" s="123"/>
      <c r="M96" s="123"/>
      <c r="N96" s="123"/>
      <c r="O96" s="126"/>
      <c r="P96" s="124"/>
      <c r="Q96" s="124"/>
      <c r="R96" s="124"/>
      <c r="S96" s="128"/>
      <c r="T96" s="128"/>
      <c r="U96" s="128"/>
      <c r="V96" s="128"/>
      <c r="W96" s="9"/>
      <c r="X96" s="30"/>
      <c r="Y96" s="30"/>
      <c r="AB96" s="1"/>
      <c r="AC96" s="1"/>
      <c r="AD96" s="1"/>
      <c r="AE96" s="1"/>
      <c r="AF96" s="1"/>
    </row>
    <row r="97" spans="2:32">
      <c r="B97" s="1"/>
      <c r="C97" s="1"/>
      <c r="E97" s="123"/>
      <c r="F97" s="123"/>
      <c r="G97" s="123"/>
      <c r="H97" s="123"/>
      <c r="I97" s="123"/>
      <c r="J97" s="123"/>
      <c r="K97" s="123"/>
      <c r="L97" s="123"/>
      <c r="M97" s="123"/>
      <c r="N97" s="123"/>
      <c r="O97" s="126"/>
      <c r="P97" s="124"/>
      <c r="Q97" s="124"/>
      <c r="R97" s="124"/>
      <c r="S97" s="128"/>
      <c r="T97" s="128"/>
      <c r="U97" s="128"/>
      <c r="V97" s="128"/>
      <c r="W97" s="9"/>
      <c r="X97" s="30"/>
      <c r="Y97" s="30"/>
      <c r="AB97" s="1"/>
      <c r="AC97" s="1"/>
      <c r="AD97" s="1"/>
      <c r="AE97" s="1"/>
      <c r="AF97" s="1"/>
    </row>
    <row r="98" spans="2:32">
      <c r="B98" s="1"/>
      <c r="C98" s="1"/>
      <c r="E98" s="123"/>
      <c r="F98" s="123"/>
      <c r="G98" s="123"/>
      <c r="H98" s="123"/>
      <c r="I98" s="123"/>
      <c r="J98" s="123"/>
      <c r="K98" s="123"/>
      <c r="L98" s="123"/>
      <c r="M98" s="123"/>
      <c r="N98" s="123"/>
      <c r="O98" s="126"/>
      <c r="P98" s="124"/>
      <c r="Q98" s="124"/>
      <c r="R98" s="124"/>
      <c r="S98" s="128"/>
      <c r="T98" s="128"/>
      <c r="U98" s="128"/>
      <c r="V98" s="128"/>
      <c r="W98" s="9"/>
      <c r="X98" s="30"/>
      <c r="Y98" s="30"/>
      <c r="AB98" s="1"/>
      <c r="AC98" s="1"/>
      <c r="AD98" s="1"/>
      <c r="AE98" s="1"/>
      <c r="AF98" s="1"/>
    </row>
    <row r="99" spans="2:32">
      <c r="B99" s="1"/>
      <c r="C99" s="1"/>
      <c r="E99" s="123"/>
      <c r="F99" s="123"/>
      <c r="G99" s="123"/>
      <c r="H99" s="123"/>
      <c r="I99" s="123"/>
      <c r="J99" s="123"/>
      <c r="K99" s="123"/>
      <c r="L99" s="123"/>
      <c r="M99" s="123"/>
      <c r="N99" s="123"/>
      <c r="O99" s="126"/>
      <c r="P99" s="124"/>
      <c r="Q99" s="124"/>
      <c r="R99" s="124"/>
      <c r="S99" s="128"/>
      <c r="T99" s="128"/>
      <c r="U99" s="128"/>
      <c r="V99" s="128"/>
      <c r="W99" s="9"/>
      <c r="X99" s="30"/>
      <c r="Y99" s="30"/>
      <c r="AB99" s="1"/>
      <c r="AC99" s="1"/>
      <c r="AD99" s="1"/>
      <c r="AE99" s="1"/>
      <c r="AF99" s="1"/>
    </row>
    <row r="100" spans="2:32">
      <c r="B100" s="1"/>
      <c r="C100" s="1"/>
      <c r="E100" s="123"/>
      <c r="F100" s="123"/>
      <c r="G100" s="123"/>
      <c r="H100" s="123"/>
      <c r="I100" s="123"/>
      <c r="J100" s="123"/>
      <c r="K100" s="123"/>
      <c r="L100" s="123"/>
      <c r="M100" s="123"/>
      <c r="N100" s="123"/>
      <c r="O100" s="126"/>
      <c r="P100" s="124"/>
      <c r="Q100" s="124"/>
      <c r="R100" s="124"/>
      <c r="S100" s="128"/>
      <c r="T100" s="128"/>
      <c r="U100" s="128"/>
      <c r="V100" s="128"/>
      <c r="W100" s="9"/>
      <c r="X100" s="30"/>
      <c r="Y100" s="30"/>
      <c r="AB100" s="1"/>
      <c r="AC100" s="1"/>
      <c r="AD100" s="1"/>
      <c r="AE100" s="1"/>
      <c r="AF100" s="1"/>
    </row>
    <row r="101" spans="2:32">
      <c r="B101" s="1"/>
      <c r="C101" s="1"/>
      <c r="E101" s="123"/>
      <c r="F101" s="123"/>
      <c r="G101" s="123"/>
      <c r="H101" s="123"/>
      <c r="I101" s="123"/>
      <c r="J101" s="123"/>
      <c r="K101" s="123"/>
      <c r="L101" s="123"/>
      <c r="M101" s="123"/>
      <c r="N101" s="123"/>
      <c r="O101" s="126"/>
      <c r="P101" s="124"/>
      <c r="Q101" s="124"/>
      <c r="R101" s="124"/>
      <c r="S101" s="128"/>
      <c r="T101" s="128"/>
      <c r="U101" s="128"/>
      <c r="V101" s="128"/>
      <c r="W101" s="9"/>
      <c r="X101" s="30"/>
      <c r="Y101" s="30"/>
      <c r="AB101" s="1"/>
      <c r="AC101" s="1"/>
      <c r="AD101" s="1"/>
      <c r="AE101" s="1"/>
      <c r="AF101" s="1"/>
    </row>
    <row r="102" spans="2:32">
      <c r="B102" s="1"/>
      <c r="C102" s="1"/>
      <c r="E102" s="123"/>
      <c r="F102" s="123"/>
      <c r="G102" s="123"/>
      <c r="H102" s="123"/>
      <c r="I102" s="123"/>
      <c r="J102" s="123"/>
      <c r="K102" s="123"/>
      <c r="L102" s="123"/>
      <c r="M102" s="123"/>
      <c r="N102" s="123"/>
      <c r="O102" s="126"/>
      <c r="P102" s="124"/>
      <c r="Q102" s="124"/>
      <c r="R102" s="124"/>
      <c r="S102" s="128"/>
      <c r="T102" s="128"/>
      <c r="U102" s="128"/>
      <c r="V102" s="128"/>
      <c r="W102" s="9"/>
      <c r="X102" s="30"/>
      <c r="Y102" s="30"/>
      <c r="AB102" s="1"/>
      <c r="AC102" s="1"/>
      <c r="AD102" s="1"/>
      <c r="AE102" s="1"/>
      <c r="AF102" s="1"/>
    </row>
    <row r="103" spans="2:32">
      <c r="B103" s="1"/>
      <c r="C103" s="1"/>
      <c r="E103" s="123"/>
      <c r="F103" s="123"/>
      <c r="G103" s="123"/>
      <c r="H103" s="123"/>
      <c r="I103" s="123"/>
      <c r="J103" s="123"/>
      <c r="K103" s="123"/>
      <c r="L103" s="123"/>
      <c r="M103" s="123"/>
      <c r="N103" s="123"/>
      <c r="O103" s="126"/>
      <c r="P103" s="124"/>
      <c r="Q103" s="124"/>
      <c r="R103" s="124"/>
      <c r="S103" s="128"/>
      <c r="T103" s="128"/>
      <c r="U103" s="128"/>
      <c r="V103" s="128"/>
      <c r="W103" s="9"/>
      <c r="X103" s="30"/>
      <c r="Y103" s="30"/>
      <c r="AB103" s="1"/>
      <c r="AC103" s="1"/>
      <c r="AD103" s="1"/>
      <c r="AE103" s="1"/>
      <c r="AF103" s="1"/>
    </row>
    <row r="104" spans="2:32">
      <c r="B104" s="1"/>
      <c r="C104" s="1"/>
      <c r="E104" s="123"/>
      <c r="F104" s="123"/>
      <c r="G104" s="123"/>
      <c r="H104" s="123"/>
      <c r="I104" s="123"/>
      <c r="J104" s="123"/>
      <c r="K104" s="123"/>
      <c r="L104" s="123"/>
      <c r="M104" s="123"/>
      <c r="N104" s="123"/>
      <c r="O104" s="126"/>
      <c r="P104" s="124"/>
      <c r="Q104" s="124"/>
      <c r="R104" s="124"/>
      <c r="S104" s="128"/>
      <c r="T104" s="128"/>
      <c r="U104" s="128"/>
      <c r="V104" s="128"/>
      <c r="W104" s="9"/>
      <c r="X104" s="30"/>
      <c r="Y104" s="30"/>
      <c r="AB104" s="1"/>
      <c r="AC104" s="1"/>
      <c r="AD104" s="1"/>
      <c r="AE104" s="1"/>
      <c r="AF104" s="1"/>
    </row>
    <row r="105" spans="2:32">
      <c r="B105" s="1"/>
      <c r="C105" s="1"/>
      <c r="E105" s="123"/>
      <c r="F105" s="123"/>
      <c r="G105" s="123"/>
      <c r="H105" s="123"/>
      <c r="I105" s="123"/>
      <c r="J105" s="123"/>
      <c r="K105" s="123"/>
      <c r="L105" s="123"/>
      <c r="M105" s="123"/>
      <c r="N105" s="123"/>
      <c r="O105" s="126"/>
      <c r="P105" s="124"/>
      <c r="Q105" s="124"/>
      <c r="R105" s="124"/>
      <c r="S105" s="128"/>
      <c r="T105" s="128"/>
      <c r="U105" s="128"/>
      <c r="V105" s="128"/>
      <c r="W105" s="9"/>
      <c r="X105" s="30"/>
      <c r="Y105" s="30"/>
      <c r="AB105" s="1"/>
      <c r="AC105" s="1"/>
      <c r="AD105" s="1"/>
      <c r="AE105" s="1"/>
      <c r="AF105" s="1"/>
    </row>
    <row r="106" spans="2:32">
      <c r="B106" s="1"/>
      <c r="C106" s="1"/>
      <c r="E106" s="123"/>
      <c r="F106" s="123"/>
      <c r="G106" s="123"/>
      <c r="H106" s="123"/>
      <c r="I106" s="123"/>
      <c r="J106" s="123"/>
      <c r="K106" s="123"/>
      <c r="L106" s="123"/>
      <c r="M106" s="123"/>
      <c r="N106" s="123"/>
      <c r="O106" s="126"/>
      <c r="P106" s="124"/>
      <c r="Q106" s="124"/>
      <c r="R106" s="124"/>
      <c r="S106" s="128"/>
      <c r="T106" s="128"/>
      <c r="U106" s="128"/>
      <c r="V106" s="128"/>
      <c r="W106" s="9"/>
      <c r="X106" s="30"/>
      <c r="Y106" s="30"/>
      <c r="AB106" s="1"/>
      <c r="AC106" s="1"/>
      <c r="AD106" s="1"/>
      <c r="AE106" s="1"/>
      <c r="AF106" s="1"/>
    </row>
    <row r="107" spans="2:32">
      <c r="B107" s="1"/>
      <c r="C107" s="1"/>
      <c r="E107" s="123"/>
      <c r="F107" s="123"/>
      <c r="G107" s="123"/>
      <c r="H107" s="123"/>
      <c r="I107" s="123"/>
      <c r="J107" s="123"/>
      <c r="K107" s="123"/>
      <c r="L107" s="123"/>
      <c r="M107" s="123"/>
      <c r="N107" s="123"/>
      <c r="O107" s="126"/>
      <c r="P107" s="124"/>
      <c r="Q107" s="124"/>
      <c r="R107" s="124"/>
      <c r="S107" s="128"/>
      <c r="T107" s="128"/>
      <c r="U107" s="128"/>
      <c r="V107" s="128"/>
      <c r="W107" s="9"/>
      <c r="X107" s="30"/>
      <c r="Y107" s="30"/>
      <c r="AB107" s="1"/>
      <c r="AC107" s="1"/>
      <c r="AD107" s="1"/>
      <c r="AE107" s="1"/>
      <c r="AF107" s="1"/>
    </row>
    <row r="108" spans="2:32">
      <c r="B108" s="1"/>
      <c r="C108" s="1"/>
      <c r="E108" s="123"/>
      <c r="F108" s="123"/>
      <c r="G108" s="123"/>
      <c r="H108" s="123"/>
      <c r="I108" s="123"/>
      <c r="J108" s="123"/>
      <c r="K108" s="123"/>
      <c r="L108" s="123"/>
      <c r="M108" s="123"/>
      <c r="N108" s="123"/>
      <c r="O108" s="126"/>
      <c r="P108" s="124"/>
      <c r="Q108" s="124"/>
      <c r="R108" s="124"/>
      <c r="S108" s="128"/>
      <c r="T108" s="128"/>
      <c r="U108" s="128"/>
      <c r="V108" s="128"/>
      <c r="W108" s="9"/>
      <c r="X108" s="30"/>
      <c r="Y108" s="30"/>
      <c r="AB108" s="1"/>
      <c r="AC108" s="1"/>
      <c r="AD108" s="1"/>
      <c r="AE108" s="1"/>
      <c r="AF108" s="1"/>
    </row>
    <row r="109" spans="2:32">
      <c r="B109" s="1"/>
      <c r="C109" s="1"/>
      <c r="E109" s="123"/>
      <c r="F109" s="123"/>
      <c r="G109" s="123"/>
      <c r="H109" s="123"/>
      <c r="I109" s="123"/>
      <c r="J109" s="123"/>
      <c r="K109" s="123"/>
      <c r="L109" s="123"/>
      <c r="M109" s="123"/>
      <c r="N109" s="123"/>
      <c r="O109" s="126"/>
      <c r="P109" s="124"/>
      <c r="Q109" s="124"/>
      <c r="R109" s="124"/>
      <c r="S109" s="128"/>
      <c r="T109" s="128"/>
      <c r="U109" s="128"/>
      <c r="V109" s="128"/>
      <c r="W109" s="9"/>
      <c r="X109" s="30"/>
      <c r="Y109" s="30"/>
      <c r="AB109" s="1"/>
      <c r="AC109" s="1"/>
      <c r="AD109" s="1"/>
      <c r="AE109" s="1"/>
      <c r="AF109" s="1"/>
    </row>
    <row r="110" spans="2:32">
      <c r="B110" s="1"/>
      <c r="C110" s="1"/>
      <c r="E110" s="123"/>
      <c r="F110" s="123"/>
      <c r="G110" s="123"/>
      <c r="H110" s="123"/>
      <c r="I110" s="123"/>
      <c r="J110" s="123"/>
      <c r="K110" s="123"/>
      <c r="L110" s="123"/>
      <c r="M110" s="123"/>
      <c r="N110" s="123"/>
      <c r="O110" s="126"/>
      <c r="P110" s="124"/>
      <c r="Q110" s="124"/>
      <c r="R110" s="124"/>
      <c r="S110" s="128"/>
      <c r="T110" s="128"/>
      <c r="U110" s="128"/>
      <c r="V110" s="128"/>
      <c r="W110" s="9"/>
      <c r="X110" s="30"/>
      <c r="Y110" s="30"/>
      <c r="AB110" s="1"/>
      <c r="AC110" s="1"/>
      <c r="AD110" s="1"/>
      <c r="AE110" s="1"/>
      <c r="AF110" s="1"/>
    </row>
    <row r="111" spans="2:32">
      <c r="B111" s="1"/>
      <c r="C111" s="1"/>
      <c r="E111" s="123"/>
      <c r="F111" s="123"/>
      <c r="G111" s="123"/>
      <c r="H111" s="123"/>
      <c r="I111" s="123"/>
      <c r="J111" s="123"/>
      <c r="K111" s="123"/>
      <c r="L111" s="123"/>
      <c r="M111" s="123"/>
      <c r="N111" s="123"/>
      <c r="O111" s="126"/>
      <c r="P111" s="124"/>
      <c r="Q111" s="124"/>
      <c r="R111" s="124"/>
      <c r="S111" s="128"/>
      <c r="T111" s="128"/>
      <c r="U111" s="128"/>
      <c r="V111" s="128"/>
      <c r="W111" s="9"/>
      <c r="X111" s="30"/>
      <c r="Y111" s="30"/>
      <c r="AB111" s="1"/>
      <c r="AC111" s="1"/>
      <c r="AD111" s="1"/>
      <c r="AE111" s="1"/>
      <c r="AF111" s="1"/>
    </row>
    <row r="112" spans="2:32">
      <c r="B112" s="1"/>
      <c r="C112" s="1"/>
      <c r="E112" s="123"/>
      <c r="F112" s="123"/>
      <c r="G112" s="123"/>
      <c r="H112" s="123"/>
      <c r="I112" s="123"/>
      <c r="J112" s="123"/>
      <c r="K112" s="123"/>
      <c r="L112" s="123"/>
      <c r="M112" s="123"/>
      <c r="N112" s="123"/>
      <c r="O112" s="126"/>
      <c r="P112" s="124"/>
      <c r="Q112" s="124"/>
      <c r="R112" s="124"/>
      <c r="S112" s="128"/>
      <c r="T112" s="128"/>
      <c r="U112" s="128"/>
      <c r="V112" s="128"/>
      <c r="W112" s="9"/>
      <c r="X112" s="30"/>
      <c r="Y112" s="30"/>
      <c r="AB112" s="1"/>
      <c r="AC112" s="1"/>
      <c r="AD112" s="1"/>
      <c r="AE112" s="1"/>
      <c r="AF112" s="1"/>
    </row>
    <row r="113" spans="2:32">
      <c r="B113" s="1"/>
      <c r="C113" s="1"/>
      <c r="E113" s="123"/>
      <c r="F113" s="123"/>
      <c r="G113" s="123"/>
      <c r="H113" s="123"/>
      <c r="I113" s="123"/>
      <c r="J113" s="123"/>
      <c r="K113" s="123"/>
      <c r="L113" s="123"/>
      <c r="M113" s="123"/>
      <c r="N113" s="123"/>
      <c r="O113" s="126"/>
      <c r="P113" s="124"/>
      <c r="Q113" s="124"/>
      <c r="R113" s="124"/>
      <c r="S113" s="128"/>
      <c r="T113" s="128"/>
      <c r="U113" s="128"/>
      <c r="V113" s="128"/>
      <c r="W113" s="9"/>
      <c r="X113" s="30"/>
      <c r="Y113" s="30"/>
      <c r="AB113" s="1"/>
      <c r="AC113" s="1"/>
      <c r="AD113" s="1"/>
      <c r="AE113" s="1"/>
      <c r="AF113" s="1"/>
    </row>
    <row r="114" spans="2:32">
      <c r="B114" s="1"/>
      <c r="C114" s="1"/>
      <c r="E114" s="123"/>
      <c r="F114" s="123"/>
      <c r="G114" s="123"/>
      <c r="H114" s="123"/>
      <c r="I114" s="123"/>
      <c r="J114" s="123"/>
      <c r="K114" s="123"/>
      <c r="L114" s="123"/>
      <c r="M114" s="123"/>
      <c r="N114" s="123"/>
      <c r="O114" s="126"/>
      <c r="P114" s="124"/>
      <c r="Q114" s="124"/>
      <c r="R114" s="124"/>
      <c r="S114" s="128"/>
      <c r="T114" s="128"/>
      <c r="U114" s="128"/>
      <c r="V114" s="128"/>
      <c r="W114" s="9"/>
      <c r="X114" s="30"/>
      <c r="Y114" s="30"/>
      <c r="AB114" s="1"/>
      <c r="AC114" s="1"/>
      <c r="AD114" s="1"/>
      <c r="AE114" s="1"/>
      <c r="AF114" s="1"/>
    </row>
    <row r="115" spans="2:32">
      <c r="B115" s="1"/>
      <c r="C115" s="1"/>
      <c r="E115" s="123"/>
      <c r="F115" s="123"/>
      <c r="G115" s="123"/>
      <c r="H115" s="123"/>
      <c r="I115" s="123"/>
      <c r="J115" s="123"/>
      <c r="K115" s="123"/>
      <c r="L115" s="123"/>
      <c r="M115" s="123"/>
      <c r="N115" s="123"/>
      <c r="O115" s="126"/>
      <c r="P115" s="124"/>
      <c r="Q115" s="124"/>
      <c r="R115" s="124"/>
      <c r="S115" s="128"/>
      <c r="T115" s="128"/>
      <c r="U115" s="128"/>
      <c r="V115" s="128"/>
      <c r="W115" s="9"/>
      <c r="X115" s="30"/>
      <c r="Y115" s="30"/>
      <c r="AB115" s="1"/>
      <c r="AC115" s="1"/>
      <c r="AD115" s="1"/>
      <c r="AE115" s="1"/>
      <c r="AF115" s="1"/>
    </row>
    <row r="116" spans="2:32">
      <c r="B116" s="1"/>
      <c r="C116" s="1"/>
      <c r="E116" s="123"/>
      <c r="F116" s="123"/>
      <c r="G116" s="123"/>
      <c r="H116" s="123"/>
      <c r="I116" s="123"/>
      <c r="J116" s="123"/>
      <c r="K116" s="123"/>
      <c r="L116" s="123"/>
      <c r="M116" s="123"/>
      <c r="N116" s="123"/>
      <c r="O116" s="126"/>
      <c r="P116" s="124"/>
      <c r="Q116" s="124"/>
      <c r="R116" s="124"/>
      <c r="S116" s="128"/>
      <c r="T116" s="128"/>
      <c r="U116" s="128"/>
      <c r="V116" s="128"/>
      <c r="W116" s="9"/>
      <c r="X116" s="30"/>
      <c r="Y116" s="30"/>
      <c r="AB116" s="1"/>
      <c r="AC116" s="1"/>
      <c r="AD116" s="1"/>
      <c r="AE116" s="1"/>
      <c r="AF116" s="1"/>
    </row>
    <row r="117" spans="2:32">
      <c r="B117" s="1"/>
      <c r="C117" s="1"/>
      <c r="E117" s="123"/>
      <c r="F117" s="123"/>
      <c r="G117" s="123"/>
      <c r="H117" s="123"/>
      <c r="I117" s="123"/>
      <c r="J117" s="123"/>
      <c r="K117" s="123"/>
      <c r="L117" s="123"/>
      <c r="M117" s="123"/>
      <c r="N117" s="123"/>
      <c r="O117" s="126"/>
      <c r="P117" s="124"/>
      <c r="Q117" s="124"/>
      <c r="R117" s="124"/>
      <c r="S117" s="128"/>
      <c r="T117" s="128"/>
      <c r="U117" s="128"/>
      <c r="V117" s="128"/>
      <c r="W117" s="9"/>
      <c r="X117" s="30"/>
      <c r="Y117" s="30"/>
      <c r="AB117" s="1"/>
      <c r="AC117" s="1"/>
      <c r="AD117" s="1"/>
      <c r="AE117" s="1"/>
      <c r="AF117" s="1"/>
    </row>
    <row r="118" spans="2:32">
      <c r="B118" s="1"/>
      <c r="C118" s="1"/>
      <c r="E118" s="123"/>
      <c r="F118" s="123"/>
      <c r="G118" s="123"/>
      <c r="H118" s="123"/>
      <c r="I118" s="123"/>
      <c r="J118" s="123"/>
      <c r="K118" s="123"/>
      <c r="L118" s="123"/>
      <c r="M118" s="123"/>
      <c r="N118" s="123"/>
      <c r="O118" s="126"/>
      <c r="P118" s="124"/>
      <c r="Q118" s="124"/>
      <c r="R118" s="124"/>
      <c r="S118" s="128"/>
      <c r="T118" s="128"/>
      <c r="U118" s="128"/>
      <c r="V118" s="128"/>
      <c r="W118" s="9"/>
      <c r="X118" s="30"/>
      <c r="Y118" s="30"/>
      <c r="AB118" s="1"/>
      <c r="AC118" s="1"/>
      <c r="AD118" s="1"/>
      <c r="AE118" s="1"/>
      <c r="AF118" s="1"/>
    </row>
    <row r="119" spans="2:32">
      <c r="B119" s="1"/>
      <c r="C119" s="1"/>
      <c r="E119" s="123"/>
      <c r="F119" s="123"/>
      <c r="G119" s="123"/>
      <c r="H119" s="123"/>
      <c r="I119" s="123"/>
      <c r="J119" s="123"/>
      <c r="K119" s="123"/>
      <c r="L119" s="123"/>
      <c r="M119" s="123"/>
      <c r="N119" s="123"/>
      <c r="O119" s="126"/>
      <c r="P119" s="124"/>
      <c r="Q119" s="124"/>
      <c r="R119" s="124"/>
      <c r="S119" s="128"/>
      <c r="T119" s="128"/>
      <c r="U119" s="128"/>
      <c r="V119" s="128"/>
      <c r="W119" s="9"/>
      <c r="X119" s="30"/>
      <c r="Y119" s="30"/>
      <c r="AB119" s="1"/>
      <c r="AC119" s="1"/>
      <c r="AD119" s="1"/>
      <c r="AE119" s="1"/>
      <c r="AF119" s="1"/>
    </row>
    <row r="120" spans="2:32">
      <c r="B120" s="1"/>
      <c r="C120" s="1"/>
      <c r="E120" s="123"/>
      <c r="F120" s="123"/>
      <c r="G120" s="123"/>
      <c r="H120" s="123"/>
      <c r="I120" s="123"/>
      <c r="J120" s="123"/>
      <c r="K120" s="123"/>
      <c r="L120" s="123"/>
      <c r="M120" s="123"/>
      <c r="N120" s="123"/>
      <c r="O120" s="126"/>
      <c r="P120" s="124"/>
      <c r="Q120" s="124"/>
      <c r="R120" s="124"/>
      <c r="S120" s="128"/>
      <c r="T120" s="128"/>
      <c r="U120" s="128"/>
      <c r="V120" s="128"/>
      <c r="W120" s="9"/>
      <c r="X120" s="30"/>
      <c r="Y120" s="30"/>
      <c r="AB120" s="1"/>
      <c r="AC120" s="1"/>
      <c r="AD120" s="1"/>
      <c r="AE120" s="1"/>
      <c r="AF120" s="1"/>
    </row>
    <row r="121" spans="2:32">
      <c r="B121" s="1"/>
      <c r="C121" s="1"/>
      <c r="E121" s="123"/>
      <c r="F121" s="123"/>
      <c r="G121" s="123"/>
      <c r="H121" s="123"/>
      <c r="I121" s="123"/>
      <c r="J121" s="123"/>
      <c r="K121" s="123"/>
      <c r="L121" s="123"/>
      <c r="M121" s="123"/>
      <c r="N121" s="123"/>
      <c r="O121" s="126"/>
      <c r="P121" s="124"/>
      <c r="Q121" s="124"/>
      <c r="R121" s="124"/>
      <c r="S121" s="128"/>
      <c r="T121" s="128"/>
      <c r="U121" s="128"/>
      <c r="V121" s="128"/>
      <c r="W121" s="9"/>
      <c r="X121" s="30"/>
      <c r="Y121" s="30"/>
      <c r="AB121" s="1"/>
      <c r="AC121" s="1"/>
      <c r="AD121" s="1"/>
      <c r="AE121" s="1"/>
      <c r="AF121" s="1"/>
    </row>
    <row r="122" spans="2:32">
      <c r="B122" s="1"/>
      <c r="C122" s="1"/>
      <c r="E122" s="123"/>
      <c r="F122" s="123"/>
      <c r="G122" s="123"/>
      <c r="H122" s="123"/>
      <c r="I122" s="123"/>
      <c r="J122" s="123"/>
      <c r="K122" s="123"/>
      <c r="L122" s="123"/>
      <c r="M122" s="123"/>
      <c r="N122" s="123"/>
      <c r="O122" s="126"/>
      <c r="P122" s="124"/>
      <c r="Q122" s="124"/>
      <c r="R122" s="124"/>
      <c r="S122" s="128"/>
      <c r="T122" s="128"/>
      <c r="U122" s="128"/>
      <c r="V122" s="128"/>
      <c r="W122" s="9"/>
      <c r="X122" s="30"/>
      <c r="Y122" s="30"/>
      <c r="AB122" s="1"/>
      <c r="AC122" s="1"/>
      <c r="AD122" s="1"/>
      <c r="AE122" s="1"/>
      <c r="AF122" s="1"/>
    </row>
    <row r="123" spans="2:32">
      <c r="B123" s="1"/>
      <c r="C123" s="1"/>
      <c r="E123" s="123"/>
      <c r="F123" s="123"/>
      <c r="G123" s="123"/>
      <c r="H123" s="123"/>
      <c r="I123" s="123"/>
      <c r="J123" s="123"/>
      <c r="K123" s="123"/>
      <c r="L123" s="123"/>
      <c r="M123" s="123"/>
      <c r="N123" s="123"/>
      <c r="O123" s="126"/>
      <c r="P123" s="124"/>
      <c r="Q123" s="124"/>
      <c r="R123" s="124"/>
      <c r="S123" s="128"/>
      <c r="T123" s="128"/>
      <c r="U123" s="128"/>
      <c r="V123" s="128"/>
      <c r="W123" s="9"/>
      <c r="X123" s="30"/>
      <c r="Y123" s="30"/>
      <c r="AB123" s="1"/>
      <c r="AC123" s="1"/>
      <c r="AD123" s="1"/>
      <c r="AE123" s="1"/>
      <c r="AF123" s="1"/>
    </row>
    <row r="124" spans="2:32">
      <c r="B124" s="1"/>
      <c r="C124" s="1"/>
      <c r="E124" s="123"/>
      <c r="F124" s="123"/>
      <c r="G124" s="123"/>
      <c r="H124" s="123"/>
      <c r="I124" s="123"/>
      <c r="J124" s="123"/>
      <c r="K124" s="123"/>
      <c r="L124" s="123"/>
      <c r="M124" s="123"/>
      <c r="N124" s="123"/>
      <c r="O124" s="126"/>
      <c r="P124" s="124"/>
      <c r="Q124" s="124"/>
      <c r="R124" s="124"/>
      <c r="S124" s="128"/>
      <c r="T124" s="128"/>
      <c r="U124" s="128"/>
      <c r="V124" s="128"/>
      <c r="W124" s="9"/>
      <c r="X124" s="30"/>
      <c r="Y124" s="30"/>
      <c r="AB124" s="1"/>
      <c r="AC124" s="1"/>
      <c r="AD124" s="1"/>
      <c r="AE124" s="1"/>
      <c r="AF124" s="1"/>
    </row>
    <row r="125" spans="2:32">
      <c r="B125" s="1"/>
      <c r="C125" s="1"/>
      <c r="E125" s="123"/>
      <c r="F125" s="123"/>
      <c r="G125" s="123"/>
      <c r="H125" s="123"/>
      <c r="I125" s="123"/>
      <c r="J125" s="123"/>
      <c r="K125" s="123"/>
      <c r="L125" s="123"/>
      <c r="M125" s="123"/>
      <c r="N125" s="123"/>
      <c r="O125" s="126"/>
      <c r="P125" s="124"/>
      <c r="Q125" s="124"/>
      <c r="R125" s="124"/>
      <c r="S125" s="128"/>
      <c r="T125" s="128"/>
      <c r="U125" s="128"/>
      <c r="V125" s="128"/>
      <c r="W125" s="9"/>
      <c r="X125" s="30"/>
      <c r="Y125" s="30"/>
      <c r="AB125" s="1"/>
      <c r="AC125" s="1"/>
      <c r="AD125" s="1"/>
      <c r="AE125" s="1"/>
      <c r="AF125" s="1"/>
    </row>
    <row r="126" spans="2:32">
      <c r="B126" s="1"/>
      <c r="C126" s="1"/>
      <c r="E126" s="123"/>
      <c r="F126" s="123"/>
      <c r="G126" s="123"/>
      <c r="H126" s="123"/>
      <c r="I126" s="123"/>
      <c r="J126" s="123"/>
      <c r="K126" s="123"/>
      <c r="L126" s="123"/>
      <c r="M126" s="123"/>
      <c r="N126" s="123"/>
      <c r="O126" s="126"/>
      <c r="P126" s="124"/>
      <c r="Q126" s="124"/>
      <c r="R126" s="124"/>
      <c r="S126" s="128"/>
      <c r="T126" s="128"/>
      <c r="U126" s="128"/>
      <c r="V126" s="128"/>
      <c r="W126" s="9"/>
      <c r="X126" s="30"/>
      <c r="Y126" s="30"/>
      <c r="AB126" s="1"/>
      <c r="AC126" s="1"/>
      <c r="AD126" s="1"/>
      <c r="AE126" s="1"/>
      <c r="AF126" s="1"/>
    </row>
    <row r="127" spans="2:32">
      <c r="B127" s="1"/>
      <c r="C127" s="1"/>
      <c r="E127" s="123"/>
      <c r="F127" s="123"/>
      <c r="G127" s="123"/>
      <c r="H127" s="123"/>
      <c r="I127" s="123"/>
      <c r="J127" s="123"/>
      <c r="K127" s="123"/>
      <c r="L127" s="123"/>
      <c r="M127" s="123"/>
      <c r="N127" s="123"/>
      <c r="O127" s="126"/>
      <c r="P127" s="124"/>
      <c r="Q127" s="124"/>
      <c r="R127" s="124"/>
      <c r="S127" s="128"/>
      <c r="T127" s="128"/>
      <c r="U127" s="128"/>
      <c r="V127" s="128"/>
      <c r="W127" s="9"/>
      <c r="X127" s="30"/>
      <c r="Y127" s="30"/>
      <c r="AB127" s="1"/>
      <c r="AC127" s="1"/>
      <c r="AD127" s="1"/>
      <c r="AE127" s="1"/>
      <c r="AF127" s="1"/>
    </row>
    <row r="128" spans="2:32">
      <c r="B128" s="1"/>
      <c r="C128" s="1"/>
      <c r="E128" s="123"/>
      <c r="F128" s="123"/>
      <c r="G128" s="123"/>
      <c r="H128" s="123"/>
      <c r="I128" s="123"/>
      <c r="J128" s="123"/>
      <c r="K128" s="123"/>
      <c r="L128" s="123"/>
      <c r="M128" s="123"/>
      <c r="N128" s="123"/>
      <c r="O128" s="126"/>
      <c r="P128" s="124"/>
      <c r="Q128" s="124"/>
      <c r="R128" s="124"/>
      <c r="S128" s="128"/>
      <c r="T128" s="128"/>
      <c r="U128" s="128"/>
      <c r="V128" s="128"/>
      <c r="W128" s="9"/>
      <c r="X128" s="30"/>
      <c r="Y128" s="30"/>
      <c r="AB128" s="1"/>
      <c r="AC128" s="1"/>
      <c r="AD128" s="1"/>
      <c r="AE128" s="1"/>
      <c r="AF128" s="1"/>
    </row>
    <row r="129" spans="1:256">
      <c r="B129" s="1"/>
      <c r="C129" s="1"/>
      <c r="E129" s="123"/>
      <c r="F129" s="123"/>
      <c r="G129" s="123"/>
      <c r="H129" s="123"/>
      <c r="I129" s="123"/>
      <c r="J129" s="123"/>
      <c r="K129" s="123"/>
      <c r="L129" s="123"/>
      <c r="M129" s="123"/>
      <c r="N129" s="123"/>
      <c r="O129" s="126"/>
      <c r="P129" s="124"/>
      <c r="Q129" s="124"/>
      <c r="R129" s="124"/>
      <c r="S129" s="128"/>
      <c r="T129" s="128"/>
      <c r="U129" s="128"/>
      <c r="V129" s="128"/>
      <c r="W129" s="9"/>
      <c r="X129" s="30"/>
      <c r="Y129" s="30"/>
      <c r="AB129" s="1"/>
      <c r="AC129" s="1"/>
      <c r="AD129" s="1"/>
      <c r="AE129" s="1"/>
      <c r="AF129" s="1"/>
    </row>
    <row r="130" spans="1:256">
      <c r="B130" s="1"/>
      <c r="C130" s="1"/>
      <c r="E130" s="123"/>
      <c r="F130" s="123"/>
      <c r="G130" s="123"/>
      <c r="H130" s="123"/>
      <c r="I130" s="123"/>
      <c r="J130" s="123"/>
      <c r="K130" s="123"/>
      <c r="L130" s="123"/>
      <c r="M130" s="123"/>
      <c r="N130" s="123"/>
      <c r="O130" s="126"/>
      <c r="P130" s="124"/>
      <c r="Q130" s="124"/>
      <c r="R130" s="124"/>
      <c r="S130" s="128"/>
      <c r="T130" s="128"/>
      <c r="U130" s="128"/>
      <c r="V130" s="128"/>
      <c r="W130" s="9"/>
      <c r="X130" s="30"/>
      <c r="Y130" s="30"/>
      <c r="AB130" s="1"/>
      <c r="AC130" s="1"/>
      <c r="AD130" s="1"/>
      <c r="AE130" s="1"/>
      <c r="AF130" s="1"/>
    </row>
    <row r="131" spans="1:256">
      <c r="B131" s="1"/>
      <c r="C131" s="1"/>
      <c r="E131" s="123"/>
      <c r="F131" s="123"/>
      <c r="G131" s="123"/>
      <c r="H131" s="123"/>
      <c r="I131" s="123"/>
      <c r="J131" s="123"/>
      <c r="K131" s="123"/>
      <c r="L131" s="123"/>
      <c r="M131" s="123"/>
      <c r="N131" s="123"/>
      <c r="O131" s="126"/>
      <c r="P131" s="124"/>
      <c r="Q131" s="124"/>
      <c r="R131" s="124"/>
      <c r="S131" s="128"/>
      <c r="T131" s="128"/>
      <c r="U131" s="128"/>
      <c r="V131" s="128"/>
      <c r="W131" s="9"/>
      <c r="X131" s="30"/>
      <c r="Y131" s="30"/>
      <c r="AB131" s="1"/>
      <c r="AC131" s="1"/>
      <c r="AD131" s="1"/>
      <c r="AE131" s="1"/>
      <c r="AF131" s="1"/>
    </row>
    <row r="132" spans="1:256">
      <c r="B132" s="1"/>
      <c r="C132" s="1"/>
      <c r="E132" s="123"/>
      <c r="F132" s="123"/>
      <c r="G132" s="123"/>
      <c r="H132" s="123"/>
      <c r="I132" s="123"/>
      <c r="J132" s="123"/>
      <c r="K132" s="123"/>
      <c r="L132" s="123"/>
      <c r="M132" s="123"/>
      <c r="N132" s="123"/>
      <c r="O132" s="126"/>
      <c r="P132" s="124"/>
      <c r="Q132" s="124"/>
      <c r="R132" s="124"/>
      <c r="S132" s="128"/>
      <c r="T132" s="128"/>
      <c r="U132" s="128"/>
      <c r="V132" s="128"/>
      <c r="W132" s="9"/>
      <c r="X132" s="30"/>
      <c r="Y132" s="30"/>
      <c r="AB132" s="1"/>
      <c r="AC132" s="1"/>
      <c r="AD132" s="1"/>
      <c r="AE132" s="1"/>
      <c r="AF132" s="1"/>
    </row>
    <row r="133" spans="1:256">
      <c r="B133" s="1"/>
      <c r="C133" s="1"/>
      <c r="E133" s="123"/>
      <c r="F133" s="123"/>
      <c r="G133" s="123"/>
      <c r="H133" s="123"/>
      <c r="I133" s="123"/>
      <c r="J133" s="123"/>
      <c r="K133" s="123"/>
      <c r="L133" s="123"/>
      <c r="M133" s="123"/>
      <c r="N133" s="123"/>
      <c r="O133" s="126"/>
      <c r="P133" s="124"/>
      <c r="Q133" s="124"/>
      <c r="R133" s="124"/>
      <c r="S133" s="128"/>
      <c r="T133" s="128"/>
      <c r="U133" s="128"/>
      <c r="V133" s="128"/>
      <c r="W133" s="9"/>
      <c r="X133" s="30"/>
      <c r="Y133" s="30"/>
      <c r="AB133" s="1"/>
      <c r="AC133" s="1"/>
      <c r="AD133" s="1"/>
      <c r="AE133" s="1"/>
      <c r="AF133" s="1"/>
    </row>
    <row r="134" spans="1:256">
      <c r="B134" s="1"/>
      <c r="C134" s="1"/>
      <c r="E134" s="123"/>
      <c r="F134" s="123"/>
      <c r="G134" s="123"/>
      <c r="H134" s="123"/>
      <c r="I134" s="123"/>
      <c r="J134" s="123"/>
      <c r="K134" s="123"/>
      <c r="L134" s="123"/>
      <c r="M134" s="123"/>
      <c r="N134" s="123"/>
      <c r="O134" s="126"/>
      <c r="P134" s="124"/>
      <c r="Q134" s="124"/>
      <c r="R134" s="124"/>
      <c r="S134" s="128"/>
      <c r="T134" s="128"/>
      <c r="U134" s="128"/>
      <c r="V134" s="128"/>
      <c r="W134" s="9"/>
      <c r="X134" s="30"/>
      <c r="Y134" s="30"/>
      <c r="AB134" s="1"/>
      <c r="AC134" s="1"/>
      <c r="AD134" s="1"/>
      <c r="AE134" s="1"/>
      <c r="AF134" s="1"/>
    </row>
    <row r="135" spans="1:256">
      <c r="B135" s="1"/>
      <c r="C135" s="1"/>
      <c r="E135" s="123"/>
      <c r="F135" s="123"/>
      <c r="G135" s="123"/>
      <c r="H135" s="123"/>
      <c r="I135" s="123"/>
      <c r="J135" s="123"/>
      <c r="K135" s="123"/>
      <c r="L135" s="123"/>
      <c r="M135" s="123"/>
      <c r="N135" s="123"/>
      <c r="O135" s="126"/>
      <c r="P135" s="124"/>
      <c r="Q135" s="124"/>
      <c r="R135" s="124"/>
      <c r="S135" s="128"/>
      <c r="T135" s="128"/>
      <c r="U135" s="128"/>
      <c r="V135" s="128"/>
      <c r="W135" s="9"/>
      <c r="X135" s="30"/>
      <c r="Y135" s="30"/>
      <c r="AB135" s="1"/>
      <c r="AC135" s="1"/>
      <c r="AD135" s="1"/>
      <c r="AE135" s="1"/>
      <c r="AF135" s="1"/>
    </row>
    <row r="136" spans="1:256">
      <c r="E136" s="123"/>
      <c r="F136" s="123"/>
      <c r="G136" s="123"/>
      <c r="H136" s="123"/>
      <c r="I136" s="123"/>
      <c r="J136" s="123"/>
      <c r="K136" s="123"/>
      <c r="L136" s="123"/>
      <c r="M136" s="123"/>
      <c r="N136" s="123"/>
      <c r="O136" s="126"/>
      <c r="P136" s="124"/>
      <c r="Q136" s="124"/>
      <c r="R136" s="124"/>
      <c r="S136" s="128"/>
      <c r="T136" s="128"/>
      <c r="U136" s="128"/>
      <c r="V136" s="128"/>
      <c r="W136" s="9"/>
      <c r="X136" s="30"/>
      <c r="Y136" s="30"/>
      <c r="AB136" s="1"/>
      <c r="AC136" s="1"/>
      <c r="AD136" s="1"/>
      <c r="AE136" s="1"/>
      <c r="AF136" s="1"/>
    </row>
    <row r="137" spans="1:256">
      <c r="E137" s="123"/>
      <c r="F137" s="123"/>
      <c r="G137" s="123"/>
      <c r="H137" s="123"/>
      <c r="I137" s="123"/>
      <c r="J137" s="123"/>
      <c r="K137" s="123"/>
      <c r="L137" s="123"/>
      <c r="M137" s="123"/>
      <c r="N137" s="123"/>
      <c r="O137" s="126"/>
      <c r="P137" s="124"/>
      <c r="Q137" s="124"/>
      <c r="R137" s="124"/>
      <c r="S137" s="128"/>
      <c r="T137" s="128"/>
      <c r="U137" s="128"/>
      <c r="V137" s="128"/>
      <c r="W137" s="9"/>
      <c r="X137" s="30"/>
      <c r="Y137" s="30"/>
      <c r="AB137" s="1"/>
      <c r="AC137" s="1"/>
      <c r="AD137" s="1"/>
      <c r="AE137" s="1"/>
      <c r="AF137" s="1"/>
    </row>
    <row r="138" spans="1:256">
      <c r="E138" s="123"/>
      <c r="F138" s="123"/>
      <c r="G138" s="123"/>
      <c r="H138" s="123"/>
      <c r="I138" s="123"/>
      <c r="J138" s="123"/>
      <c r="K138" s="123"/>
      <c r="L138" s="123"/>
      <c r="M138" s="123"/>
      <c r="N138" s="123"/>
      <c r="O138" s="126"/>
      <c r="P138" s="124"/>
      <c r="Q138" s="124"/>
      <c r="R138" s="124"/>
      <c r="S138" s="128"/>
      <c r="T138" s="128"/>
      <c r="U138" s="128"/>
      <c r="V138" s="128"/>
      <c r="W138" s="9"/>
      <c r="X138" s="30"/>
      <c r="Y138" s="30"/>
      <c r="AB138" s="1"/>
      <c r="AC138" s="1"/>
      <c r="AD138" s="1"/>
      <c r="AE138" s="1"/>
      <c r="AF138" s="1"/>
    </row>
    <row r="139" spans="1:256">
      <c r="A139" s="3"/>
      <c r="D139" s="3"/>
      <c r="E139" s="3"/>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3"/>
      <c r="FZ139" s="3"/>
      <c r="GA139" s="3"/>
      <c r="GB139" s="3"/>
      <c r="GC139" s="3"/>
      <c r="GD139" s="3"/>
      <c r="GE139" s="3"/>
      <c r="GF139" s="3"/>
      <c r="GG139" s="3"/>
      <c r="GH139" s="3"/>
      <c r="GI139" s="3"/>
      <c r="GJ139" s="3"/>
      <c r="GK139" s="3"/>
      <c r="GL139" s="3"/>
      <c r="GM139" s="3"/>
      <c r="GN139" s="3"/>
      <c r="GO139" s="3"/>
      <c r="GP139" s="3"/>
      <c r="GQ139" s="3"/>
      <c r="GR139" s="3"/>
      <c r="GS139" s="3"/>
      <c r="GT139" s="3"/>
      <c r="GU139" s="3"/>
      <c r="GV139" s="3"/>
      <c r="GW139" s="3"/>
      <c r="GX139" s="3"/>
      <c r="GY139" s="3"/>
      <c r="GZ139" s="3"/>
      <c r="HA139" s="3"/>
      <c r="HB139" s="3"/>
      <c r="HC139" s="3"/>
      <c r="HD139" s="3"/>
      <c r="HE139" s="3"/>
      <c r="HF139" s="3"/>
      <c r="HG139" s="3"/>
      <c r="HH139" s="3"/>
      <c r="HI139" s="3"/>
      <c r="HJ139" s="3"/>
      <c r="HK139" s="3"/>
      <c r="HL139" s="3"/>
      <c r="HM139" s="3"/>
      <c r="HN139" s="3"/>
      <c r="HO139" s="3"/>
      <c r="HP139" s="3"/>
      <c r="HQ139" s="3"/>
      <c r="HR139" s="3"/>
      <c r="HS139" s="3"/>
      <c r="HT139" s="3"/>
      <c r="HU139" s="3"/>
      <c r="HV139" s="3"/>
      <c r="HW139" s="3"/>
      <c r="HX139" s="3"/>
      <c r="HY139" s="3"/>
      <c r="HZ139" s="3"/>
      <c r="IA139" s="3"/>
      <c r="IB139" s="3"/>
      <c r="IC139" s="3"/>
      <c r="ID139" s="3"/>
      <c r="IE139" s="3"/>
      <c r="IF139" s="3"/>
      <c r="IG139" s="3"/>
      <c r="IH139" s="3"/>
      <c r="II139" s="3"/>
      <c r="IJ139" s="3"/>
      <c r="IK139" s="3"/>
      <c r="IL139" s="3"/>
      <c r="IM139" s="3"/>
      <c r="IN139" s="3"/>
      <c r="IO139" s="3"/>
      <c r="IP139" s="3"/>
      <c r="IQ139" s="3"/>
      <c r="IR139" s="3"/>
      <c r="IS139" s="3"/>
      <c r="IT139" s="3"/>
      <c r="IU139" s="3"/>
      <c r="IV139" s="3"/>
    </row>
    <row r="140" spans="1:256">
      <c r="A140" s="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c r="BR140" s="3"/>
      <c r="BS140" s="3"/>
      <c r="BT140" s="3"/>
      <c r="BU140" s="3"/>
      <c r="BV140" s="3"/>
      <c r="BW140" s="3"/>
      <c r="BX140" s="3"/>
      <c r="BY140" s="3"/>
      <c r="BZ140" s="3"/>
      <c r="CA140" s="3"/>
      <c r="CB140" s="3"/>
      <c r="CC140" s="3"/>
      <c r="CD140" s="3"/>
      <c r="CE140" s="3"/>
      <c r="CF140" s="3"/>
      <c r="CG140" s="3"/>
      <c r="CH140" s="3"/>
      <c r="CI140" s="3"/>
      <c r="CJ140" s="3"/>
      <c r="CK140" s="3"/>
      <c r="CL140" s="3"/>
      <c r="CM140" s="3"/>
      <c r="CN140" s="3"/>
      <c r="CO140" s="3"/>
      <c r="CP140" s="3"/>
      <c r="CQ140" s="3"/>
      <c r="CR140" s="3"/>
      <c r="CS140" s="3"/>
      <c r="CT140" s="3"/>
      <c r="CU140" s="3"/>
      <c r="CV140" s="3"/>
      <c r="CW140" s="3"/>
      <c r="CX140" s="3"/>
      <c r="CY140" s="3"/>
      <c r="CZ140" s="3"/>
      <c r="DA140" s="3"/>
      <c r="DB140" s="3"/>
      <c r="DC140" s="3"/>
      <c r="DD140" s="3"/>
      <c r="DE140" s="3"/>
      <c r="DF140" s="3"/>
      <c r="DG140" s="3"/>
      <c r="DH140" s="3"/>
      <c r="DI140" s="3"/>
      <c r="DJ140" s="3"/>
      <c r="DK140" s="3"/>
      <c r="DL140" s="3"/>
      <c r="DM140" s="3"/>
      <c r="DN140" s="3"/>
      <c r="DO140" s="3"/>
      <c r="DP140" s="3"/>
      <c r="DQ140" s="3"/>
      <c r="DR140" s="3"/>
      <c r="DS140" s="3"/>
      <c r="DT140" s="3"/>
      <c r="DU140" s="3"/>
      <c r="DV140" s="3"/>
      <c r="DW140" s="3"/>
      <c r="DX140" s="3"/>
      <c r="DY140" s="3"/>
      <c r="DZ140" s="3"/>
      <c r="EA140" s="3"/>
      <c r="EB140" s="3"/>
      <c r="EC140" s="3"/>
      <c r="ED140" s="3"/>
      <c r="EE140" s="3"/>
      <c r="EF140" s="3"/>
      <c r="EG140" s="3"/>
      <c r="EH140" s="3"/>
      <c r="EI140" s="3"/>
      <c r="EJ140" s="3"/>
      <c r="EK140" s="3"/>
      <c r="EL140" s="3"/>
      <c r="EM140" s="3"/>
      <c r="EN140" s="3"/>
      <c r="EO140" s="3"/>
      <c r="EP140" s="3"/>
      <c r="EQ140" s="3"/>
      <c r="ER140" s="3"/>
      <c r="ES140" s="3"/>
      <c r="ET140" s="3"/>
      <c r="EU140" s="3"/>
      <c r="EV140" s="3"/>
      <c r="EW140" s="3"/>
      <c r="EX140" s="3"/>
      <c r="EY140" s="3"/>
      <c r="EZ140" s="3"/>
      <c r="FA140" s="3"/>
      <c r="FB140" s="3"/>
      <c r="FC140" s="3"/>
      <c r="FD140" s="3"/>
      <c r="FE140" s="3"/>
      <c r="FF140" s="3"/>
      <c r="FG140" s="3"/>
      <c r="FH140" s="3"/>
      <c r="FI140" s="3"/>
      <c r="FJ140" s="3"/>
      <c r="FK140" s="3"/>
      <c r="FL140" s="3"/>
      <c r="FM140" s="3"/>
      <c r="FN140" s="3"/>
      <c r="FO140" s="3"/>
      <c r="FP140" s="3"/>
      <c r="FQ140" s="3"/>
      <c r="FR140" s="3"/>
      <c r="FS140" s="3"/>
      <c r="FT140" s="3"/>
      <c r="FU140" s="3"/>
      <c r="FV140" s="3"/>
      <c r="FW140" s="3"/>
      <c r="FX140" s="3"/>
      <c r="FY140" s="3"/>
      <c r="FZ140" s="3"/>
      <c r="GA140" s="3"/>
      <c r="GB140" s="3"/>
      <c r="GC140" s="3"/>
      <c r="GD140" s="3"/>
      <c r="GE140" s="3"/>
      <c r="GF140" s="3"/>
      <c r="GG140" s="3"/>
      <c r="GH140" s="3"/>
      <c r="GI140" s="3"/>
      <c r="GJ140" s="3"/>
      <c r="GK140" s="3"/>
      <c r="GL140" s="3"/>
      <c r="GM140" s="3"/>
      <c r="GN140" s="3"/>
      <c r="GO140" s="3"/>
      <c r="GP140" s="3"/>
      <c r="GQ140" s="3"/>
      <c r="GR140" s="3"/>
      <c r="GS140" s="3"/>
      <c r="GT140" s="3"/>
      <c r="GU140" s="3"/>
      <c r="GV140" s="3"/>
      <c r="GW140" s="3"/>
      <c r="GX140" s="3"/>
      <c r="GY140" s="3"/>
      <c r="GZ140" s="3"/>
      <c r="HA140" s="3"/>
      <c r="HB140" s="3"/>
      <c r="HC140" s="3"/>
      <c r="HD140" s="3"/>
      <c r="HE140" s="3"/>
      <c r="HF140" s="3"/>
      <c r="HG140" s="3"/>
      <c r="HH140" s="3"/>
      <c r="HI140" s="3"/>
      <c r="HJ140" s="3"/>
      <c r="HK140" s="3"/>
      <c r="HL140" s="3"/>
      <c r="HM140" s="3"/>
      <c r="HN140" s="3"/>
      <c r="HO140" s="3"/>
      <c r="HP140" s="3"/>
      <c r="HQ140" s="3"/>
      <c r="HR140" s="3"/>
      <c r="HS140" s="3"/>
      <c r="HT140" s="3"/>
      <c r="HU140" s="3"/>
      <c r="HV140" s="3"/>
      <c r="HW140" s="3"/>
      <c r="HX140" s="3"/>
      <c r="HY140" s="3"/>
      <c r="HZ140" s="3"/>
      <c r="IA140" s="3"/>
      <c r="IB140" s="3"/>
      <c r="IC140" s="3"/>
      <c r="ID140" s="3"/>
      <c r="IE140" s="3"/>
      <c r="IF140" s="3"/>
      <c r="IG140" s="3"/>
      <c r="IH140" s="3"/>
      <c r="II140" s="3"/>
      <c r="IJ140" s="3"/>
      <c r="IK140" s="3"/>
      <c r="IL140" s="3"/>
      <c r="IM140" s="3"/>
      <c r="IN140" s="3"/>
      <c r="IO140" s="3"/>
      <c r="IP140" s="3"/>
      <c r="IQ140" s="3"/>
      <c r="IR140" s="3"/>
      <c r="IS140" s="3"/>
      <c r="IT140" s="3"/>
      <c r="IU140" s="3"/>
      <c r="IV140" s="3"/>
    </row>
    <row r="141" spans="1:256">
      <c r="A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c r="IK141" s="3"/>
      <c r="IL141" s="3"/>
      <c r="IM141" s="3"/>
      <c r="IN141" s="3"/>
      <c r="IO141" s="3"/>
      <c r="IP141" s="3"/>
      <c r="IQ141" s="3"/>
      <c r="IR141" s="3"/>
      <c r="IS141" s="3"/>
      <c r="IT141" s="3"/>
      <c r="IU141" s="3"/>
      <c r="IV141" s="3"/>
    </row>
    <row r="142" spans="1:256">
      <c r="A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c r="IK142" s="3"/>
      <c r="IL142" s="3"/>
      <c r="IM142" s="3"/>
      <c r="IN142" s="3"/>
      <c r="IO142" s="3"/>
      <c r="IP142" s="3"/>
      <c r="IQ142" s="3"/>
      <c r="IR142" s="3"/>
      <c r="IS142" s="3"/>
      <c r="IT142" s="3"/>
      <c r="IU142" s="3"/>
      <c r="IV142" s="3"/>
    </row>
    <row r="143" spans="1:256">
      <c r="A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c r="IK143" s="3"/>
      <c r="IL143" s="3"/>
      <c r="IM143" s="3"/>
      <c r="IN143" s="3"/>
      <c r="IO143" s="3"/>
      <c r="IP143" s="3"/>
      <c r="IQ143" s="3"/>
      <c r="IR143" s="3"/>
      <c r="IS143" s="3"/>
      <c r="IT143" s="3"/>
      <c r="IU143" s="3"/>
      <c r="IV143" s="3"/>
    </row>
  </sheetData>
  <mergeCells count="89">
    <mergeCell ref="D1:I3"/>
    <mergeCell ref="E7:F7"/>
    <mergeCell ref="D9:U9"/>
    <mergeCell ref="D10:U10"/>
    <mergeCell ref="J11:N11"/>
    <mergeCell ref="R11:U11"/>
    <mergeCell ref="E13:H13"/>
    <mergeCell ref="E18:G18"/>
    <mergeCell ref="I18:K18"/>
    <mergeCell ref="M18:O18"/>
    <mergeCell ref="Q18:U18"/>
    <mergeCell ref="E19:G19"/>
    <mergeCell ref="H20:U20"/>
    <mergeCell ref="E21:G21"/>
    <mergeCell ref="J21:U21"/>
    <mergeCell ref="J23:U23"/>
    <mergeCell ref="D24:U24"/>
    <mergeCell ref="D25:K25"/>
    <mergeCell ref="L25:U25"/>
    <mergeCell ref="E26:K26"/>
    <mergeCell ref="L26:U26"/>
    <mergeCell ref="F27:K27"/>
    <mergeCell ref="L27:U27"/>
    <mergeCell ref="F28:K28"/>
    <mergeCell ref="L28:U28"/>
    <mergeCell ref="F29:K29"/>
    <mergeCell ref="L29:U29"/>
    <mergeCell ref="E30:K30"/>
    <mergeCell ref="E31:K31"/>
    <mergeCell ref="L31:U31"/>
    <mergeCell ref="E32:K32"/>
    <mergeCell ref="L32:U32"/>
    <mergeCell ref="E33:K33"/>
    <mergeCell ref="L33:U33"/>
    <mergeCell ref="E34:K34"/>
    <mergeCell ref="E35:K35"/>
    <mergeCell ref="L35:U35"/>
    <mergeCell ref="F36:K36"/>
    <mergeCell ref="L36:U36"/>
    <mergeCell ref="F37:K37"/>
    <mergeCell ref="L37:U38"/>
    <mergeCell ref="F38:K38"/>
    <mergeCell ref="F39:K39"/>
    <mergeCell ref="L39:U39"/>
    <mergeCell ref="F40:K40"/>
    <mergeCell ref="L40:U40"/>
    <mergeCell ref="F41:K41"/>
    <mergeCell ref="L41:U41"/>
    <mergeCell ref="F42:K42"/>
    <mergeCell ref="L42:U42"/>
    <mergeCell ref="F43:K43"/>
    <mergeCell ref="L43:U43"/>
    <mergeCell ref="F44:K44"/>
    <mergeCell ref="L44:U44"/>
    <mergeCell ref="F45:K45"/>
    <mergeCell ref="L45:U45"/>
    <mergeCell ref="X46:X48"/>
    <mergeCell ref="Y46:AF46"/>
    <mergeCell ref="E47:I48"/>
    <mergeCell ref="Y47:Y48"/>
    <mergeCell ref="Z47:Z48"/>
    <mergeCell ref="AA47:AA48"/>
    <mergeCell ref="AB47:AB48"/>
    <mergeCell ref="AC47:AC48"/>
    <mergeCell ref="AD47:AD48"/>
    <mergeCell ref="AE47:AE48"/>
    <mergeCell ref="AF47:AF48"/>
    <mergeCell ref="P49:U50"/>
    <mergeCell ref="G53:H53"/>
    <mergeCell ref="P53:U53"/>
    <mergeCell ref="F54:H54"/>
    <mergeCell ref="P54:S54"/>
    <mergeCell ref="F55:H55"/>
    <mergeCell ref="P55:S55"/>
    <mergeCell ref="F56:H56"/>
    <mergeCell ref="P56:S56"/>
    <mergeCell ref="F57:H57"/>
    <mergeCell ref="P57:S57"/>
    <mergeCell ref="F58:H58"/>
    <mergeCell ref="P58:S58"/>
    <mergeCell ref="F59:H59"/>
    <mergeCell ref="P59:S59"/>
    <mergeCell ref="F60:H60"/>
    <mergeCell ref="E70:E71"/>
    <mergeCell ref="E61:H61"/>
    <mergeCell ref="E64:E67"/>
    <mergeCell ref="M66:U66"/>
    <mergeCell ref="E68:E69"/>
    <mergeCell ref="N68:T68"/>
  </mergeCells>
  <conditionalFormatting sqref="R11:U17">
    <cfRule type="expression" dxfId="0" priority="1" stopIfTrue="1">
      <formula>$J$11=#REF!</formula>
    </cfRule>
  </conditionalFormatting>
  <dataValidations count="5">
    <dataValidation errorStyle="warning" allowBlank="1" showInputMessage="1" showErrorMessage="1" sqref="Q65652 JM65652 TI65652 ADE65652 ANA65652 AWW65652 BGS65652 BQO65652 CAK65652 CKG65652 CUC65652 DDY65652 DNU65652 DXQ65652 EHM65652 ERI65652 FBE65652 FLA65652 FUW65652 GES65652 GOO65652 GYK65652 HIG65652 HSC65652 IBY65652 ILU65652 IVQ65652 JFM65652 JPI65652 JZE65652 KJA65652 KSW65652 LCS65652 LMO65652 LWK65652 MGG65652 MQC65652 MZY65652 NJU65652 NTQ65652 ODM65652 ONI65652 OXE65652 PHA65652 PQW65652 QAS65652 QKO65652 QUK65652 REG65652 ROC65652 RXY65652 SHU65652 SRQ65652 TBM65652 TLI65652 TVE65652 UFA65652 UOW65652 UYS65652 VIO65652 VSK65652 WCG65652 WMC65652 WVY65652 Q131188 JM131188 TI131188 ADE131188 ANA131188 AWW131188 BGS131188 BQO131188 CAK131188 CKG131188 CUC131188 DDY131188 DNU131188 DXQ131188 EHM131188 ERI131188 FBE131188 FLA131188 FUW131188 GES131188 GOO131188 GYK131188 HIG131188 HSC131188 IBY131188 ILU131188 IVQ131188 JFM131188 JPI131188 JZE131188 KJA131188 KSW131188 LCS131188 LMO131188 LWK131188 MGG131188 MQC131188 MZY131188 NJU131188 NTQ131188 ODM131188 ONI131188 OXE131188 PHA131188 PQW131188 QAS131188 QKO131188 QUK131188 REG131188 ROC131188 RXY131188 SHU131188 SRQ131188 TBM131188 TLI131188 TVE131188 UFA131188 UOW131188 UYS131188 VIO131188 VSK131188 WCG131188 WMC131188 WVY131188 Q196724 JM196724 TI196724 ADE196724 ANA196724 AWW196724 BGS196724 BQO196724 CAK196724 CKG196724 CUC196724 DDY196724 DNU196724 DXQ196724 EHM196724 ERI196724 FBE196724 FLA196724 FUW196724 GES196724 GOO196724 GYK196724 HIG196724 HSC196724 IBY196724 ILU196724 IVQ196724 JFM196724 JPI196724 JZE196724 KJA196724 KSW196724 LCS196724 LMO196724 LWK196724 MGG196724 MQC196724 MZY196724 NJU196724 NTQ196724 ODM196724 ONI196724 OXE196724 PHA196724 PQW196724 QAS196724 QKO196724 QUK196724 REG196724 ROC196724 RXY196724 SHU196724 SRQ196724 TBM196724 TLI196724 TVE196724 UFA196724 UOW196724 UYS196724 VIO196724 VSK196724 WCG196724 WMC196724 WVY196724 Q262260 JM262260 TI262260 ADE262260 ANA262260 AWW262260 BGS262260 BQO262260 CAK262260 CKG262260 CUC262260 DDY262260 DNU262260 DXQ262260 EHM262260 ERI262260 FBE262260 FLA262260 FUW262260 GES262260 GOO262260 GYK262260 HIG262260 HSC262260 IBY262260 ILU262260 IVQ262260 JFM262260 JPI262260 JZE262260 KJA262260 KSW262260 LCS262260 LMO262260 LWK262260 MGG262260 MQC262260 MZY262260 NJU262260 NTQ262260 ODM262260 ONI262260 OXE262260 PHA262260 PQW262260 QAS262260 QKO262260 QUK262260 REG262260 ROC262260 RXY262260 SHU262260 SRQ262260 TBM262260 TLI262260 TVE262260 UFA262260 UOW262260 UYS262260 VIO262260 VSK262260 WCG262260 WMC262260 WVY262260 Q327796 JM327796 TI327796 ADE327796 ANA327796 AWW327796 BGS327796 BQO327796 CAK327796 CKG327796 CUC327796 DDY327796 DNU327796 DXQ327796 EHM327796 ERI327796 FBE327796 FLA327796 FUW327796 GES327796 GOO327796 GYK327796 HIG327796 HSC327796 IBY327796 ILU327796 IVQ327796 JFM327796 JPI327796 JZE327796 KJA327796 KSW327796 LCS327796 LMO327796 LWK327796 MGG327796 MQC327796 MZY327796 NJU327796 NTQ327796 ODM327796 ONI327796 OXE327796 PHA327796 PQW327796 QAS327796 QKO327796 QUK327796 REG327796 ROC327796 RXY327796 SHU327796 SRQ327796 TBM327796 TLI327796 TVE327796 UFA327796 UOW327796 UYS327796 VIO327796 VSK327796 WCG327796 WMC327796 WVY327796 Q393332 JM393332 TI393332 ADE393332 ANA393332 AWW393332 BGS393332 BQO393332 CAK393332 CKG393332 CUC393332 DDY393332 DNU393332 DXQ393332 EHM393332 ERI393332 FBE393332 FLA393332 FUW393332 GES393332 GOO393332 GYK393332 HIG393332 HSC393332 IBY393332 ILU393332 IVQ393332 JFM393332 JPI393332 JZE393332 KJA393332 KSW393332 LCS393332 LMO393332 LWK393332 MGG393332 MQC393332 MZY393332 NJU393332 NTQ393332 ODM393332 ONI393332 OXE393332 PHA393332 PQW393332 QAS393332 QKO393332 QUK393332 REG393332 ROC393332 RXY393332 SHU393332 SRQ393332 TBM393332 TLI393332 TVE393332 UFA393332 UOW393332 UYS393332 VIO393332 VSK393332 WCG393332 WMC393332 WVY393332 Q458868 JM458868 TI458868 ADE458868 ANA458868 AWW458868 BGS458868 BQO458868 CAK458868 CKG458868 CUC458868 DDY458868 DNU458868 DXQ458868 EHM458868 ERI458868 FBE458868 FLA458868 FUW458868 GES458868 GOO458868 GYK458868 HIG458868 HSC458868 IBY458868 ILU458868 IVQ458868 JFM458868 JPI458868 JZE458868 KJA458868 KSW458868 LCS458868 LMO458868 LWK458868 MGG458868 MQC458868 MZY458868 NJU458868 NTQ458868 ODM458868 ONI458868 OXE458868 PHA458868 PQW458868 QAS458868 QKO458868 QUK458868 REG458868 ROC458868 RXY458868 SHU458868 SRQ458868 TBM458868 TLI458868 TVE458868 UFA458868 UOW458868 UYS458868 VIO458868 VSK458868 WCG458868 WMC458868 WVY458868 Q524404 JM524404 TI524404 ADE524404 ANA524404 AWW524404 BGS524404 BQO524404 CAK524404 CKG524404 CUC524404 DDY524404 DNU524404 DXQ524404 EHM524404 ERI524404 FBE524404 FLA524404 FUW524404 GES524404 GOO524404 GYK524404 HIG524404 HSC524404 IBY524404 ILU524404 IVQ524404 JFM524404 JPI524404 JZE524404 KJA524404 KSW524404 LCS524404 LMO524404 LWK524404 MGG524404 MQC524404 MZY524404 NJU524404 NTQ524404 ODM524404 ONI524404 OXE524404 PHA524404 PQW524404 QAS524404 QKO524404 QUK524404 REG524404 ROC524404 RXY524404 SHU524404 SRQ524404 TBM524404 TLI524404 TVE524404 UFA524404 UOW524404 UYS524404 VIO524404 VSK524404 WCG524404 WMC524404 WVY524404 Q589940 JM589940 TI589940 ADE589940 ANA589940 AWW589940 BGS589940 BQO589940 CAK589940 CKG589940 CUC589940 DDY589940 DNU589940 DXQ589940 EHM589940 ERI589940 FBE589940 FLA589940 FUW589940 GES589940 GOO589940 GYK589940 HIG589940 HSC589940 IBY589940 ILU589940 IVQ589940 JFM589940 JPI589940 JZE589940 KJA589940 KSW589940 LCS589940 LMO589940 LWK589940 MGG589940 MQC589940 MZY589940 NJU589940 NTQ589940 ODM589940 ONI589940 OXE589940 PHA589940 PQW589940 QAS589940 QKO589940 QUK589940 REG589940 ROC589940 RXY589940 SHU589940 SRQ589940 TBM589940 TLI589940 TVE589940 UFA589940 UOW589940 UYS589940 VIO589940 VSK589940 WCG589940 WMC589940 WVY589940 Q655476 JM655476 TI655476 ADE655476 ANA655476 AWW655476 BGS655476 BQO655476 CAK655476 CKG655476 CUC655476 DDY655476 DNU655476 DXQ655476 EHM655476 ERI655476 FBE655476 FLA655476 FUW655476 GES655476 GOO655476 GYK655476 HIG655476 HSC655476 IBY655476 ILU655476 IVQ655476 JFM655476 JPI655476 JZE655476 KJA655476 KSW655476 LCS655476 LMO655476 LWK655476 MGG655476 MQC655476 MZY655476 NJU655476 NTQ655476 ODM655476 ONI655476 OXE655476 PHA655476 PQW655476 QAS655476 QKO655476 QUK655476 REG655476 ROC655476 RXY655476 SHU655476 SRQ655476 TBM655476 TLI655476 TVE655476 UFA655476 UOW655476 UYS655476 VIO655476 VSK655476 WCG655476 WMC655476 WVY655476 Q721012 JM721012 TI721012 ADE721012 ANA721012 AWW721012 BGS721012 BQO721012 CAK721012 CKG721012 CUC721012 DDY721012 DNU721012 DXQ721012 EHM721012 ERI721012 FBE721012 FLA721012 FUW721012 GES721012 GOO721012 GYK721012 HIG721012 HSC721012 IBY721012 ILU721012 IVQ721012 JFM721012 JPI721012 JZE721012 KJA721012 KSW721012 LCS721012 LMO721012 LWK721012 MGG721012 MQC721012 MZY721012 NJU721012 NTQ721012 ODM721012 ONI721012 OXE721012 PHA721012 PQW721012 QAS721012 QKO721012 QUK721012 REG721012 ROC721012 RXY721012 SHU721012 SRQ721012 TBM721012 TLI721012 TVE721012 UFA721012 UOW721012 UYS721012 VIO721012 VSK721012 WCG721012 WMC721012 WVY721012 Q786548 JM786548 TI786548 ADE786548 ANA786548 AWW786548 BGS786548 BQO786548 CAK786548 CKG786548 CUC786548 DDY786548 DNU786548 DXQ786548 EHM786548 ERI786548 FBE786548 FLA786548 FUW786548 GES786548 GOO786548 GYK786548 HIG786548 HSC786548 IBY786548 ILU786548 IVQ786548 JFM786548 JPI786548 JZE786548 KJA786548 KSW786548 LCS786548 LMO786548 LWK786548 MGG786548 MQC786548 MZY786548 NJU786548 NTQ786548 ODM786548 ONI786548 OXE786548 PHA786548 PQW786548 QAS786548 QKO786548 QUK786548 REG786548 ROC786548 RXY786548 SHU786548 SRQ786548 TBM786548 TLI786548 TVE786548 UFA786548 UOW786548 UYS786548 VIO786548 VSK786548 WCG786548 WMC786548 WVY786548 Q852084 JM852084 TI852084 ADE852084 ANA852084 AWW852084 BGS852084 BQO852084 CAK852084 CKG852084 CUC852084 DDY852084 DNU852084 DXQ852084 EHM852084 ERI852084 FBE852084 FLA852084 FUW852084 GES852084 GOO852084 GYK852084 HIG852084 HSC852084 IBY852084 ILU852084 IVQ852084 JFM852084 JPI852084 JZE852084 KJA852084 KSW852084 LCS852084 LMO852084 LWK852084 MGG852084 MQC852084 MZY852084 NJU852084 NTQ852084 ODM852084 ONI852084 OXE852084 PHA852084 PQW852084 QAS852084 QKO852084 QUK852084 REG852084 ROC852084 RXY852084 SHU852084 SRQ852084 TBM852084 TLI852084 TVE852084 UFA852084 UOW852084 UYS852084 VIO852084 VSK852084 WCG852084 WMC852084 WVY852084 Q917620 JM917620 TI917620 ADE917620 ANA917620 AWW917620 BGS917620 BQO917620 CAK917620 CKG917620 CUC917620 DDY917620 DNU917620 DXQ917620 EHM917620 ERI917620 FBE917620 FLA917620 FUW917620 GES917620 GOO917620 GYK917620 HIG917620 HSC917620 IBY917620 ILU917620 IVQ917620 JFM917620 JPI917620 JZE917620 KJA917620 KSW917620 LCS917620 LMO917620 LWK917620 MGG917620 MQC917620 MZY917620 NJU917620 NTQ917620 ODM917620 ONI917620 OXE917620 PHA917620 PQW917620 QAS917620 QKO917620 QUK917620 REG917620 ROC917620 RXY917620 SHU917620 SRQ917620 TBM917620 TLI917620 TVE917620 UFA917620 UOW917620 UYS917620 VIO917620 VSK917620 WCG917620 WMC917620 WVY917620 Q983156 JM983156 TI983156 ADE983156 ANA983156 AWW983156 BGS983156 BQO983156 CAK983156 CKG983156 CUC983156 DDY983156 DNU983156 DXQ983156 EHM983156 ERI983156 FBE983156 FLA983156 FUW983156 GES983156 GOO983156 GYK983156 HIG983156 HSC983156 IBY983156 ILU983156 IVQ983156 JFM983156 JPI983156 JZE983156 KJA983156 KSW983156 LCS983156 LMO983156 LWK983156 MGG983156 MQC983156 MZY983156 NJU983156 NTQ983156 ODM983156 ONI983156 OXE983156 PHA983156 PQW983156 QAS983156 QKO983156 QUK983156 REG983156 ROC983156 RXY983156 SHU983156 SRQ983156 TBM983156 TLI983156 TVE983156 UFA983156 UOW983156 UYS983156 VIO983156 VSK983156 WCG983156 WMC983156 WVY983156 WMA982984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480:U65480 JM65480:JQ65480 TI65480:TM65480 ADE65480:ADI65480 ANA65480:ANE65480 AWW65480:AXA65480 BGS65480:BGW65480 BQO65480:BQS65480 CAK65480:CAO65480 CKG65480:CKK65480 CUC65480:CUG65480 DDY65480:DEC65480 DNU65480:DNY65480 DXQ65480:DXU65480 EHM65480:EHQ65480 ERI65480:ERM65480 FBE65480:FBI65480 FLA65480:FLE65480 FUW65480:FVA65480 GES65480:GEW65480 GOO65480:GOS65480 GYK65480:GYO65480 HIG65480:HIK65480 HSC65480:HSG65480 IBY65480:ICC65480 ILU65480:ILY65480 IVQ65480:IVU65480 JFM65480:JFQ65480 JPI65480:JPM65480 JZE65480:JZI65480 KJA65480:KJE65480 KSW65480:KTA65480 LCS65480:LCW65480 LMO65480:LMS65480 LWK65480:LWO65480 MGG65480:MGK65480 MQC65480:MQG65480 MZY65480:NAC65480 NJU65480:NJY65480 NTQ65480:NTU65480 ODM65480:ODQ65480 ONI65480:ONM65480 OXE65480:OXI65480 PHA65480:PHE65480 PQW65480:PRA65480 QAS65480:QAW65480 QKO65480:QKS65480 QUK65480:QUO65480 REG65480:REK65480 ROC65480:ROG65480 RXY65480:RYC65480 SHU65480:SHY65480 SRQ65480:SRU65480 TBM65480:TBQ65480 TLI65480:TLM65480 TVE65480:TVI65480 UFA65480:UFE65480 UOW65480:UPA65480 UYS65480:UYW65480 VIO65480:VIS65480 VSK65480:VSO65480 WCG65480:WCK65480 WMC65480:WMG65480 WVY65480:WWC65480 Q131016:U131016 JM131016:JQ131016 TI131016:TM131016 ADE131016:ADI131016 ANA131016:ANE131016 AWW131016:AXA131016 BGS131016:BGW131016 BQO131016:BQS131016 CAK131016:CAO131016 CKG131016:CKK131016 CUC131016:CUG131016 DDY131016:DEC131016 DNU131016:DNY131016 DXQ131016:DXU131016 EHM131016:EHQ131016 ERI131016:ERM131016 FBE131016:FBI131016 FLA131016:FLE131016 FUW131016:FVA131016 GES131016:GEW131016 GOO131016:GOS131016 GYK131016:GYO131016 HIG131016:HIK131016 HSC131016:HSG131016 IBY131016:ICC131016 ILU131016:ILY131016 IVQ131016:IVU131016 JFM131016:JFQ131016 JPI131016:JPM131016 JZE131016:JZI131016 KJA131016:KJE131016 KSW131016:KTA131016 LCS131016:LCW131016 LMO131016:LMS131016 LWK131016:LWO131016 MGG131016:MGK131016 MQC131016:MQG131016 MZY131016:NAC131016 NJU131016:NJY131016 NTQ131016:NTU131016 ODM131016:ODQ131016 ONI131016:ONM131016 OXE131016:OXI131016 PHA131016:PHE131016 PQW131016:PRA131016 QAS131016:QAW131016 QKO131016:QKS131016 QUK131016:QUO131016 REG131016:REK131016 ROC131016:ROG131016 RXY131016:RYC131016 SHU131016:SHY131016 SRQ131016:SRU131016 TBM131016:TBQ131016 TLI131016:TLM131016 TVE131016:TVI131016 UFA131016:UFE131016 UOW131016:UPA131016 UYS131016:UYW131016 VIO131016:VIS131016 VSK131016:VSO131016 WCG131016:WCK131016 WMC131016:WMG131016 WVY131016:WWC131016 Q196552:U196552 JM196552:JQ196552 TI196552:TM196552 ADE196552:ADI196552 ANA196552:ANE196552 AWW196552:AXA196552 BGS196552:BGW196552 BQO196552:BQS196552 CAK196552:CAO196552 CKG196552:CKK196552 CUC196552:CUG196552 DDY196552:DEC196552 DNU196552:DNY196552 DXQ196552:DXU196552 EHM196552:EHQ196552 ERI196552:ERM196552 FBE196552:FBI196552 FLA196552:FLE196552 FUW196552:FVA196552 GES196552:GEW196552 GOO196552:GOS196552 GYK196552:GYO196552 HIG196552:HIK196552 HSC196552:HSG196552 IBY196552:ICC196552 ILU196552:ILY196552 IVQ196552:IVU196552 JFM196552:JFQ196552 JPI196552:JPM196552 JZE196552:JZI196552 KJA196552:KJE196552 KSW196552:KTA196552 LCS196552:LCW196552 LMO196552:LMS196552 LWK196552:LWO196552 MGG196552:MGK196552 MQC196552:MQG196552 MZY196552:NAC196552 NJU196552:NJY196552 NTQ196552:NTU196552 ODM196552:ODQ196552 ONI196552:ONM196552 OXE196552:OXI196552 PHA196552:PHE196552 PQW196552:PRA196552 QAS196552:QAW196552 QKO196552:QKS196552 QUK196552:QUO196552 REG196552:REK196552 ROC196552:ROG196552 RXY196552:RYC196552 SHU196552:SHY196552 SRQ196552:SRU196552 TBM196552:TBQ196552 TLI196552:TLM196552 TVE196552:TVI196552 UFA196552:UFE196552 UOW196552:UPA196552 UYS196552:UYW196552 VIO196552:VIS196552 VSK196552:VSO196552 WCG196552:WCK196552 WMC196552:WMG196552 WVY196552:WWC196552 Q262088:U262088 JM262088:JQ262088 TI262088:TM262088 ADE262088:ADI262088 ANA262088:ANE262088 AWW262088:AXA262088 BGS262088:BGW262088 BQO262088:BQS262088 CAK262088:CAO262088 CKG262088:CKK262088 CUC262088:CUG262088 DDY262088:DEC262088 DNU262088:DNY262088 DXQ262088:DXU262088 EHM262088:EHQ262088 ERI262088:ERM262088 FBE262088:FBI262088 FLA262088:FLE262088 FUW262088:FVA262088 GES262088:GEW262088 GOO262088:GOS262088 GYK262088:GYO262088 HIG262088:HIK262088 HSC262088:HSG262088 IBY262088:ICC262088 ILU262088:ILY262088 IVQ262088:IVU262088 JFM262088:JFQ262088 JPI262088:JPM262088 JZE262088:JZI262088 KJA262088:KJE262088 KSW262088:KTA262088 LCS262088:LCW262088 LMO262088:LMS262088 LWK262088:LWO262088 MGG262088:MGK262088 MQC262088:MQG262088 MZY262088:NAC262088 NJU262088:NJY262088 NTQ262088:NTU262088 ODM262088:ODQ262088 ONI262088:ONM262088 OXE262088:OXI262088 PHA262088:PHE262088 PQW262088:PRA262088 QAS262088:QAW262088 QKO262088:QKS262088 QUK262088:QUO262088 REG262088:REK262088 ROC262088:ROG262088 RXY262088:RYC262088 SHU262088:SHY262088 SRQ262088:SRU262088 TBM262088:TBQ262088 TLI262088:TLM262088 TVE262088:TVI262088 UFA262088:UFE262088 UOW262088:UPA262088 UYS262088:UYW262088 VIO262088:VIS262088 VSK262088:VSO262088 WCG262088:WCK262088 WMC262088:WMG262088 WVY262088:WWC262088 Q327624:U327624 JM327624:JQ327624 TI327624:TM327624 ADE327624:ADI327624 ANA327624:ANE327624 AWW327624:AXA327624 BGS327624:BGW327624 BQO327624:BQS327624 CAK327624:CAO327624 CKG327624:CKK327624 CUC327624:CUG327624 DDY327624:DEC327624 DNU327624:DNY327624 DXQ327624:DXU327624 EHM327624:EHQ327624 ERI327624:ERM327624 FBE327624:FBI327624 FLA327624:FLE327624 FUW327624:FVA327624 GES327624:GEW327624 GOO327624:GOS327624 GYK327624:GYO327624 HIG327624:HIK327624 HSC327624:HSG327624 IBY327624:ICC327624 ILU327624:ILY327624 IVQ327624:IVU327624 JFM327624:JFQ327624 JPI327624:JPM327624 JZE327624:JZI327624 KJA327624:KJE327624 KSW327624:KTA327624 LCS327624:LCW327624 LMO327624:LMS327624 LWK327624:LWO327624 MGG327624:MGK327624 MQC327624:MQG327624 MZY327624:NAC327624 NJU327624:NJY327624 NTQ327624:NTU327624 ODM327624:ODQ327624 ONI327624:ONM327624 OXE327624:OXI327624 PHA327624:PHE327624 PQW327624:PRA327624 QAS327624:QAW327624 QKO327624:QKS327624 QUK327624:QUO327624 REG327624:REK327624 ROC327624:ROG327624 RXY327624:RYC327624 SHU327624:SHY327624 SRQ327624:SRU327624 TBM327624:TBQ327624 TLI327624:TLM327624 TVE327624:TVI327624 UFA327624:UFE327624 UOW327624:UPA327624 UYS327624:UYW327624 VIO327624:VIS327624 VSK327624:VSO327624 WCG327624:WCK327624 WMC327624:WMG327624 WVY327624:WWC327624 Q393160:U393160 JM393160:JQ393160 TI393160:TM393160 ADE393160:ADI393160 ANA393160:ANE393160 AWW393160:AXA393160 BGS393160:BGW393160 BQO393160:BQS393160 CAK393160:CAO393160 CKG393160:CKK393160 CUC393160:CUG393160 DDY393160:DEC393160 DNU393160:DNY393160 DXQ393160:DXU393160 EHM393160:EHQ393160 ERI393160:ERM393160 FBE393160:FBI393160 FLA393160:FLE393160 FUW393160:FVA393160 GES393160:GEW393160 GOO393160:GOS393160 GYK393160:GYO393160 HIG393160:HIK393160 HSC393160:HSG393160 IBY393160:ICC393160 ILU393160:ILY393160 IVQ393160:IVU393160 JFM393160:JFQ393160 JPI393160:JPM393160 JZE393160:JZI393160 KJA393160:KJE393160 KSW393160:KTA393160 LCS393160:LCW393160 LMO393160:LMS393160 LWK393160:LWO393160 MGG393160:MGK393160 MQC393160:MQG393160 MZY393160:NAC393160 NJU393160:NJY393160 NTQ393160:NTU393160 ODM393160:ODQ393160 ONI393160:ONM393160 OXE393160:OXI393160 PHA393160:PHE393160 PQW393160:PRA393160 QAS393160:QAW393160 QKO393160:QKS393160 QUK393160:QUO393160 REG393160:REK393160 ROC393160:ROG393160 RXY393160:RYC393160 SHU393160:SHY393160 SRQ393160:SRU393160 TBM393160:TBQ393160 TLI393160:TLM393160 TVE393160:TVI393160 UFA393160:UFE393160 UOW393160:UPA393160 UYS393160:UYW393160 VIO393160:VIS393160 VSK393160:VSO393160 WCG393160:WCK393160 WMC393160:WMG393160 WVY393160:WWC393160 Q458696:U458696 JM458696:JQ458696 TI458696:TM458696 ADE458696:ADI458696 ANA458696:ANE458696 AWW458696:AXA458696 BGS458696:BGW458696 BQO458696:BQS458696 CAK458696:CAO458696 CKG458696:CKK458696 CUC458696:CUG458696 DDY458696:DEC458696 DNU458696:DNY458696 DXQ458696:DXU458696 EHM458696:EHQ458696 ERI458696:ERM458696 FBE458696:FBI458696 FLA458696:FLE458696 FUW458696:FVA458696 GES458696:GEW458696 GOO458696:GOS458696 GYK458696:GYO458696 HIG458696:HIK458696 HSC458696:HSG458696 IBY458696:ICC458696 ILU458696:ILY458696 IVQ458696:IVU458696 JFM458696:JFQ458696 JPI458696:JPM458696 JZE458696:JZI458696 KJA458696:KJE458696 KSW458696:KTA458696 LCS458696:LCW458696 LMO458696:LMS458696 LWK458696:LWO458696 MGG458696:MGK458696 MQC458696:MQG458696 MZY458696:NAC458696 NJU458696:NJY458696 NTQ458696:NTU458696 ODM458696:ODQ458696 ONI458696:ONM458696 OXE458696:OXI458696 PHA458696:PHE458696 PQW458696:PRA458696 QAS458696:QAW458696 QKO458696:QKS458696 QUK458696:QUO458696 REG458696:REK458696 ROC458696:ROG458696 RXY458696:RYC458696 SHU458696:SHY458696 SRQ458696:SRU458696 TBM458696:TBQ458696 TLI458696:TLM458696 TVE458696:TVI458696 UFA458696:UFE458696 UOW458696:UPA458696 UYS458696:UYW458696 VIO458696:VIS458696 VSK458696:VSO458696 WCG458696:WCK458696 WMC458696:WMG458696 WVY458696:WWC458696 Q524232:U524232 JM524232:JQ524232 TI524232:TM524232 ADE524232:ADI524232 ANA524232:ANE524232 AWW524232:AXA524232 BGS524232:BGW524232 BQO524232:BQS524232 CAK524232:CAO524232 CKG524232:CKK524232 CUC524232:CUG524232 DDY524232:DEC524232 DNU524232:DNY524232 DXQ524232:DXU524232 EHM524232:EHQ524232 ERI524232:ERM524232 FBE524232:FBI524232 FLA524232:FLE524232 FUW524232:FVA524232 GES524232:GEW524232 GOO524232:GOS524232 GYK524232:GYO524232 HIG524232:HIK524232 HSC524232:HSG524232 IBY524232:ICC524232 ILU524232:ILY524232 IVQ524232:IVU524232 JFM524232:JFQ524232 JPI524232:JPM524232 JZE524232:JZI524232 KJA524232:KJE524232 KSW524232:KTA524232 LCS524232:LCW524232 LMO524232:LMS524232 LWK524232:LWO524232 MGG524232:MGK524232 MQC524232:MQG524232 MZY524232:NAC524232 NJU524232:NJY524232 NTQ524232:NTU524232 ODM524232:ODQ524232 ONI524232:ONM524232 OXE524232:OXI524232 PHA524232:PHE524232 PQW524232:PRA524232 QAS524232:QAW524232 QKO524232:QKS524232 QUK524232:QUO524232 REG524232:REK524232 ROC524232:ROG524232 RXY524232:RYC524232 SHU524232:SHY524232 SRQ524232:SRU524232 TBM524232:TBQ524232 TLI524232:TLM524232 TVE524232:TVI524232 UFA524232:UFE524232 UOW524232:UPA524232 UYS524232:UYW524232 VIO524232:VIS524232 VSK524232:VSO524232 WCG524232:WCK524232 WMC524232:WMG524232 WVY524232:WWC524232 Q589768:U589768 JM589768:JQ589768 TI589768:TM589768 ADE589768:ADI589768 ANA589768:ANE589768 AWW589768:AXA589768 BGS589768:BGW589768 BQO589768:BQS589768 CAK589768:CAO589768 CKG589768:CKK589768 CUC589768:CUG589768 DDY589768:DEC589768 DNU589768:DNY589768 DXQ589768:DXU589768 EHM589768:EHQ589768 ERI589768:ERM589768 FBE589768:FBI589768 FLA589768:FLE589768 FUW589768:FVA589768 GES589768:GEW589768 GOO589768:GOS589768 GYK589768:GYO589768 HIG589768:HIK589768 HSC589768:HSG589768 IBY589768:ICC589768 ILU589768:ILY589768 IVQ589768:IVU589768 JFM589768:JFQ589768 JPI589768:JPM589768 JZE589768:JZI589768 KJA589768:KJE589768 KSW589768:KTA589768 LCS589768:LCW589768 LMO589768:LMS589768 LWK589768:LWO589768 MGG589768:MGK589768 MQC589768:MQG589768 MZY589768:NAC589768 NJU589768:NJY589768 NTQ589768:NTU589768 ODM589768:ODQ589768 ONI589768:ONM589768 OXE589768:OXI589768 PHA589768:PHE589768 PQW589768:PRA589768 QAS589768:QAW589768 QKO589768:QKS589768 QUK589768:QUO589768 REG589768:REK589768 ROC589768:ROG589768 RXY589768:RYC589768 SHU589768:SHY589768 SRQ589768:SRU589768 TBM589768:TBQ589768 TLI589768:TLM589768 TVE589768:TVI589768 UFA589768:UFE589768 UOW589768:UPA589768 UYS589768:UYW589768 VIO589768:VIS589768 VSK589768:VSO589768 WCG589768:WCK589768 WMC589768:WMG589768 WVY589768:WWC589768 Q655304:U655304 JM655304:JQ655304 TI655304:TM655304 ADE655304:ADI655304 ANA655304:ANE655304 AWW655304:AXA655304 BGS655304:BGW655304 BQO655304:BQS655304 CAK655304:CAO655304 CKG655304:CKK655304 CUC655304:CUG655304 DDY655304:DEC655304 DNU655304:DNY655304 DXQ655304:DXU655304 EHM655304:EHQ655304 ERI655304:ERM655304 FBE655304:FBI655304 FLA655304:FLE655304 FUW655304:FVA655304 GES655304:GEW655304 GOO655304:GOS655304 GYK655304:GYO655304 HIG655304:HIK655304 HSC655304:HSG655304 IBY655304:ICC655304 ILU655304:ILY655304 IVQ655304:IVU655304 JFM655304:JFQ655304 JPI655304:JPM655304 JZE655304:JZI655304 KJA655304:KJE655304 KSW655304:KTA655304 LCS655304:LCW655304 LMO655304:LMS655304 LWK655304:LWO655304 MGG655304:MGK655304 MQC655304:MQG655304 MZY655304:NAC655304 NJU655304:NJY655304 NTQ655304:NTU655304 ODM655304:ODQ655304 ONI655304:ONM655304 OXE655304:OXI655304 PHA655304:PHE655304 PQW655304:PRA655304 QAS655304:QAW655304 QKO655304:QKS655304 QUK655304:QUO655304 REG655304:REK655304 ROC655304:ROG655304 RXY655304:RYC655304 SHU655304:SHY655304 SRQ655304:SRU655304 TBM655304:TBQ655304 TLI655304:TLM655304 TVE655304:TVI655304 UFA655304:UFE655304 UOW655304:UPA655304 UYS655304:UYW655304 VIO655304:VIS655304 VSK655304:VSO655304 WCG655304:WCK655304 WMC655304:WMG655304 WVY655304:WWC655304 Q720840:U720840 JM720840:JQ720840 TI720840:TM720840 ADE720840:ADI720840 ANA720840:ANE720840 AWW720840:AXA720840 BGS720840:BGW720840 BQO720840:BQS720840 CAK720840:CAO720840 CKG720840:CKK720840 CUC720840:CUG720840 DDY720840:DEC720840 DNU720840:DNY720840 DXQ720840:DXU720840 EHM720840:EHQ720840 ERI720840:ERM720840 FBE720840:FBI720840 FLA720840:FLE720840 FUW720840:FVA720840 GES720840:GEW720840 GOO720840:GOS720840 GYK720840:GYO720840 HIG720840:HIK720840 HSC720840:HSG720840 IBY720840:ICC720840 ILU720840:ILY720840 IVQ720840:IVU720840 JFM720840:JFQ720840 JPI720840:JPM720840 JZE720840:JZI720840 KJA720840:KJE720840 KSW720840:KTA720840 LCS720840:LCW720840 LMO720840:LMS720840 LWK720840:LWO720840 MGG720840:MGK720840 MQC720840:MQG720840 MZY720840:NAC720840 NJU720840:NJY720840 NTQ720840:NTU720840 ODM720840:ODQ720840 ONI720840:ONM720840 OXE720840:OXI720840 PHA720840:PHE720840 PQW720840:PRA720840 QAS720840:QAW720840 QKO720840:QKS720840 QUK720840:QUO720840 REG720840:REK720840 ROC720840:ROG720840 RXY720840:RYC720840 SHU720840:SHY720840 SRQ720840:SRU720840 TBM720840:TBQ720840 TLI720840:TLM720840 TVE720840:TVI720840 UFA720840:UFE720840 UOW720840:UPA720840 UYS720840:UYW720840 VIO720840:VIS720840 VSK720840:VSO720840 WCG720840:WCK720840 WMC720840:WMG720840 WVY720840:WWC720840 Q786376:U786376 JM786376:JQ786376 TI786376:TM786376 ADE786376:ADI786376 ANA786376:ANE786376 AWW786376:AXA786376 BGS786376:BGW786376 BQO786376:BQS786376 CAK786376:CAO786376 CKG786376:CKK786376 CUC786376:CUG786376 DDY786376:DEC786376 DNU786376:DNY786376 DXQ786376:DXU786376 EHM786376:EHQ786376 ERI786376:ERM786376 FBE786376:FBI786376 FLA786376:FLE786376 FUW786376:FVA786376 GES786376:GEW786376 GOO786376:GOS786376 GYK786376:GYO786376 HIG786376:HIK786376 HSC786376:HSG786376 IBY786376:ICC786376 ILU786376:ILY786376 IVQ786376:IVU786376 JFM786376:JFQ786376 JPI786376:JPM786376 JZE786376:JZI786376 KJA786376:KJE786376 KSW786376:KTA786376 LCS786376:LCW786376 LMO786376:LMS786376 LWK786376:LWO786376 MGG786376:MGK786376 MQC786376:MQG786376 MZY786376:NAC786376 NJU786376:NJY786376 NTQ786376:NTU786376 ODM786376:ODQ786376 ONI786376:ONM786376 OXE786376:OXI786376 PHA786376:PHE786376 PQW786376:PRA786376 QAS786376:QAW786376 QKO786376:QKS786376 QUK786376:QUO786376 REG786376:REK786376 ROC786376:ROG786376 RXY786376:RYC786376 SHU786376:SHY786376 SRQ786376:SRU786376 TBM786376:TBQ786376 TLI786376:TLM786376 TVE786376:TVI786376 UFA786376:UFE786376 UOW786376:UPA786376 UYS786376:UYW786376 VIO786376:VIS786376 VSK786376:VSO786376 WCG786376:WCK786376 WMC786376:WMG786376 WVY786376:WWC786376 Q851912:U851912 JM851912:JQ851912 TI851912:TM851912 ADE851912:ADI851912 ANA851912:ANE851912 AWW851912:AXA851912 BGS851912:BGW851912 BQO851912:BQS851912 CAK851912:CAO851912 CKG851912:CKK851912 CUC851912:CUG851912 DDY851912:DEC851912 DNU851912:DNY851912 DXQ851912:DXU851912 EHM851912:EHQ851912 ERI851912:ERM851912 FBE851912:FBI851912 FLA851912:FLE851912 FUW851912:FVA851912 GES851912:GEW851912 GOO851912:GOS851912 GYK851912:GYO851912 HIG851912:HIK851912 HSC851912:HSG851912 IBY851912:ICC851912 ILU851912:ILY851912 IVQ851912:IVU851912 JFM851912:JFQ851912 JPI851912:JPM851912 JZE851912:JZI851912 KJA851912:KJE851912 KSW851912:KTA851912 LCS851912:LCW851912 LMO851912:LMS851912 LWK851912:LWO851912 MGG851912:MGK851912 MQC851912:MQG851912 MZY851912:NAC851912 NJU851912:NJY851912 NTQ851912:NTU851912 ODM851912:ODQ851912 ONI851912:ONM851912 OXE851912:OXI851912 PHA851912:PHE851912 PQW851912:PRA851912 QAS851912:QAW851912 QKO851912:QKS851912 QUK851912:QUO851912 REG851912:REK851912 ROC851912:ROG851912 RXY851912:RYC851912 SHU851912:SHY851912 SRQ851912:SRU851912 TBM851912:TBQ851912 TLI851912:TLM851912 TVE851912:TVI851912 UFA851912:UFE851912 UOW851912:UPA851912 UYS851912:UYW851912 VIO851912:VIS851912 VSK851912:VSO851912 WCG851912:WCK851912 WMC851912:WMG851912 WVY851912:WWC851912 Q917448:U917448 JM917448:JQ917448 TI917448:TM917448 ADE917448:ADI917448 ANA917448:ANE917448 AWW917448:AXA917448 BGS917448:BGW917448 BQO917448:BQS917448 CAK917448:CAO917448 CKG917448:CKK917448 CUC917448:CUG917448 DDY917448:DEC917448 DNU917448:DNY917448 DXQ917448:DXU917448 EHM917448:EHQ917448 ERI917448:ERM917448 FBE917448:FBI917448 FLA917448:FLE917448 FUW917448:FVA917448 GES917448:GEW917448 GOO917448:GOS917448 GYK917448:GYO917448 HIG917448:HIK917448 HSC917448:HSG917448 IBY917448:ICC917448 ILU917448:ILY917448 IVQ917448:IVU917448 JFM917448:JFQ917448 JPI917448:JPM917448 JZE917448:JZI917448 KJA917448:KJE917448 KSW917448:KTA917448 LCS917448:LCW917448 LMO917448:LMS917448 LWK917448:LWO917448 MGG917448:MGK917448 MQC917448:MQG917448 MZY917448:NAC917448 NJU917448:NJY917448 NTQ917448:NTU917448 ODM917448:ODQ917448 ONI917448:ONM917448 OXE917448:OXI917448 PHA917448:PHE917448 PQW917448:PRA917448 QAS917448:QAW917448 QKO917448:QKS917448 QUK917448:QUO917448 REG917448:REK917448 ROC917448:ROG917448 RXY917448:RYC917448 SHU917448:SHY917448 SRQ917448:SRU917448 TBM917448:TBQ917448 TLI917448:TLM917448 TVE917448:TVI917448 UFA917448:UFE917448 UOW917448:UPA917448 UYS917448:UYW917448 VIO917448:VIS917448 VSK917448:VSO917448 WCG917448:WCK917448 WMC917448:WMG917448 WVY917448:WWC917448 Q982984:U982984 JM982984:JQ982984 TI982984:TM982984 ADE982984:ADI982984 ANA982984:ANE982984 AWW982984:AXA982984 BGS982984:BGW982984 BQO982984:BQS982984 CAK982984:CAO982984 CKG982984:CKK982984 CUC982984:CUG982984 DDY982984:DEC982984 DNU982984:DNY982984 DXQ982984:DXU982984 EHM982984:EHQ982984 ERI982984:ERM982984 FBE982984:FBI982984 FLA982984:FLE982984 FUW982984:FVA982984 GES982984:GEW982984 GOO982984:GOS982984 GYK982984:GYO982984 HIG982984:HIK982984 HSC982984:HSG982984 IBY982984:ICC982984 ILU982984:ILY982984 IVQ982984:IVU982984 JFM982984:JFQ982984 JPI982984:JPM982984 JZE982984:JZI982984 KJA982984:KJE982984 KSW982984:KTA982984 LCS982984:LCW982984 LMO982984:LMS982984 LWK982984:LWO982984 MGG982984:MGK982984 MQC982984:MQG982984 MZY982984:NAC982984 NJU982984:NJY982984 NTQ982984:NTU982984 ODM982984:ODQ982984 ONI982984:ONM982984 OXE982984:OXI982984 PHA982984:PHE982984 PQW982984:PRA982984 QAS982984:QAW982984 QKO982984:QKS982984 QUK982984:QUO982984 REG982984:REK982984 ROC982984:ROG982984 RXY982984:RYC982984 SHU982984:SHY982984 SRQ982984:SRU982984 TBM982984:TBQ982984 TLI982984:TLM982984 TVE982984:TVI982984 UFA982984:UFE982984 UOW982984:UPA982984 UYS982984:UYW982984 VIO982984:VIS982984 VSK982984:VSO982984 WCG982984:WCK982984 WMC982984:WMG982984 WVY982984:WWC982984 WVW982984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480 JK65480 TG65480 ADC65480 AMY65480 AWU65480 BGQ65480 BQM65480 CAI65480 CKE65480 CUA65480 DDW65480 DNS65480 DXO65480 EHK65480 ERG65480 FBC65480 FKY65480 FUU65480 GEQ65480 GOM65480 GYI65480 HIE65480 HSA65480 IBW65480 ILS65480 IVO65480 JFK65480 JPG65480 JZC65480 KIY65480 KSU65480 LCQ65480 LMM65480 LWI65480 MGE65480 MQA65480 MZW65480 NJS65480 NTO65480 ODK65480 ONG65480 OXC65480 PGY65480 PQU65480 QAQ65480 QKM65480 QUI65480 REE65480 ROA65480 RXW65480 SHS65480 SRO65480 TBK65480 TLG65480 TVC65480 UEY65480 UOU65480 UYQ65480 VIM65480 VSI65480 WCE65480 WMA65480 WVW65480 O131016 JK131016 TG131016 ADC131016 AMY131016 AWU131016 BGQ131016 BQM131016 CAI131016 CKE131016 CUA131016 DDW131016 DNS131016 DXO131016 EHK131016 ERG131016 FBC131016 FKY131016 FUU131016 GEQ131016 GOM131016 GYI131016 HIE131016 HSA131016 IBW131016 ILS131016 IVO131016 JFK131016 JPG131016 JZC131016 KIY131016 KSU131016 LCQ131016 LMM131016 LWI131016 MGE131016 MQA131016 MZW131016 NJS131016 NTO131016 ODK131016 ONG131016 OXC131016 PGY131016 PQU131016 QAQ131016 QKM131016 QUI131016 REE131016 ROA131016 RXW131016 SHS131016 SRO131016 TBK131016 TLG131016 TVC131016 UEY131016 UOU131016 UYQ131016 VIM131016 VSI131016 WCE131016 WMA131016 WVW131016 O196552 JK196552 TG196552 ADC196552 AMY196552 AWU196552 BGQ196552 BQM196552 CAI196552 CKE196552 CUA196552 DDW196552 DNS196552 DXO196552 EHK196552 ERG196552 FBC196552 FKY196552 FUU196552 GEQ196552 GOM196552 GYI196552 HIE196552 HSA196552 IBW196552 ILS196552 IVO196552 JFK196552 JPG196552 JZC196552 KIY196552 KSU196552 LCQ196552 LMM196552 LWI196552 MGE196552 MQA196552 MZW196552 NJS196552 NTO196552 ODK196552 ONG196552 OXC196552 PGY196552 PQU196552 QAQ196552 QKM196552 QUI196552 REE196552 ROA196552 RXW196552 SHS196552 SRO196552 TBK196552 TLG196552 TVC196552 UEY196552 UOU196552 UYQ196552 VIM196552 VSI196552 WCE196552 WMA196552 WVW196552 O262088 JK262088 TG262088 ADC262088 AMY262088 AWU262088 BGQ262088 BQM262088 CAI262088 CKE262088 CUA262088 DDW262088 DNS262088 DXO262088 EHK262088 ERG262088 FBC262088 FKY262088 FUU262088 GEQ262088 GOM262088 GYI262088 HIE262088 HSA262088 IBW262088 ILS262088 IVO262088 JFK262088 JPG262088 JZC262088 KIY262088 KSU262088 LCQ262088 LMM262088 LWI262088 MGE262088 MQA262088 MZW262088 NJS262088 NTO262088 ODK262088 ONG262088 OXC262088 PGY262088 PQU262088 QAQ262088 QKM262088 QUI262088 REE262088 ROA262088 RXW262088 SHS262088 SRO262088 TBK262088 TLG262088 TVC262088 UEY262088 UOU262088 UYQ262088 VIM262088 VSI262088 WCE262088 WMA262088 WVW262088 O327624 JK327624 TG327624 ADC327624 AMY327624 AWU327624 BGQ327624 BQM327624 CAI327624 CKE327624 CUA327624 DDW327624 DNS327624 DXO327624 EHK327624 ERG327624 FBC327624 FKY327624 FUU327624 GEQ327624 GOM327624 GYI327624 HIE327624 HSA327624 IBW327624 ILS327624 IVO327624 JFK327624 JPG327624 JZC327624 KIY327624 KSU327624 LCQ327624 LMM327624 LWI327624 MGE327624 MQA327624 MZW327624 NJS327624 NTO327624 ODK327624 ONG327624 OXC327624 PGY327624 PQU327624 QAQ327624 QKM327624 QUI327624 REE327624 ROA327624 RXW327624 SHS327624 SRO327624 TBK327624 TLG327624 TVC327624 UEY327624 UOU327624 UYQ327624 VIM327624 VSI327624 WCE327624 WMA327624 WVW327624 O393160 JK393160 TG393160 ADC393160 AMY393160 AWU393160 BGQ393160 BQM393160 CAI393160 CKE393160 CUA393160 DDW393160 DNS393160 DXO393160 EHK393160 ERG393160 FBC393160 FKY393160 FUU393160 GEQ393160 GOM393160 GYI393160 HIE393160 HSA393160 IBW393160 ILS393160 IVO393160 JFK393160 JPG393160 JZC393160 KIY393160 KSU393160 LCQ393160 LMM393160 LWI393160 MGE393160 MQA393160 MZW393160 NJS393160 NTO393160 ODK393160 ONG393160 OXC393160 PGY393160 PQU393160 QAQ393160 QKM393160 QUI393160 REE393160 ROA393160 RXW393160 SHS393160 SRO393160 TBK393160 TLG393160 TVC393160 UEY393160 UOU393160 UYQ393160 VIM393160 VSI393160 WCE393160 WMA393160 WVW393160 O458696 JK458696 TG458696 ADC458696 AMY458696 AWU458696 BGQ458696 BQM458696 CAI458696 CKE458696 CUA458696 DDW458696 DNS458696 DXO458696 EHK458696 ERG458696 FBC458696 FKY458696 FUU458696 GEQ458696 GOM458696 GYI458696 HIE458696 HSA458696 IBW458696 ILS458696 IVO458696 JFK458696 JPG458696 JZC458696 KIY458696 KSU458696 LCQ458696 LMM458696 LWI458696 MGE458696 MQA458696 MZW458696 NJS458696 NTO458696 ODK458696 ONG458696 OXC458696 PGY458696 PQU458696 QAQ458696 QKM458696 QUI458696 REE458696 ROA458696 RXW458696 SHS458696 SRO458696 TBK458696 TLG458696 TVC458696 UEY458696 UOU458696 UYQ458696 VIM458696 VSI458696 WCE458696 WMA458696 WVW458696 O524232 JK524232 TG524232 ADC524232 AMY524232 AWU524232 BGQ524232 BQM524232 CAI524232 CKE524232 CUA524232 DDW524232 DNS524232 DXO524232 EHK524232 ERG524232 FBC524232 FKY524232 FUU524232 GEQ524232 GOM524232 GYI524232 HIE524232 HSA524232 IBW524232 ILS524232 IVO524232 JFK524232 JPG524232 JZC524232 KIY524232 KSU524232 LCQ524232 LMM524232 LWI524232 MGE524232 MQA524232 MZW524232 NJS524232 NTO524232 ODK524232 ONG524232 OXC524232 PGY524232 PQU524232 QAQ524232 QKM524232 QUI524232 REE524232 ROA524232 RXW524232 SHS524232 SRO524232 TBK524232 TLG524232 TVC524232 UEY524232 UOU524232 UYQ524232 VIM524232 VSI524232 WCE524232 WMA524232 WVW524232 O589768 JK589768 TG589768 ADC589768 AMY589768 AWU589768 BGQ589768 BQM589768 CAI589768 CKE589768 CUA589768 DDW589768 DNS589768 DXO589768 EHK589768 ERG589768 FBC589768 FKY589768 FUU589768 GEQ589768 GOM589768 GYI589768 HIE589768 HSA589768 IBW589768 ILS589768 IVO589768 JFK589768 JPG589768 JZC589768 KIY589768 KSU589768 LCQ589768 LMM589768 LWI589768 MGE589768 MQA589768 MZW589768 NJS589768 NTO589768 ODK589768 ONG589768 OXC589768 PGY589768 PQU589768 QAQ589768 QKM589768 QUI589768 REE589768 ROA589768 RXW589768 SHS589768 SRO589768 TBK589768 TLG589768 TVC589768 UEY589768 UOU589768 UYQ589768 VIM589768 VSI589768 WCE589768 WMA589768 WVW589768 O655304 JK655304 TG655304 ADC655304 AMY655304 AWU655304 BGQ655304 BQM655304 CAI655304 CKE655304 CUA655304 DDW655304 DNS655304 DXO655304 EHK655304 ERG655304 FBC655304 FKY655304 FUU655304 GEQ655304 GOM655304 GYI655304 HIE655304 HSA655304 IBW655304 ILS655304 IVO655304 JFK655304 JPG655304 JZC655304 KIY655304 KSU655304 LCQ655304 LMM655304 LWI655304 MGE655304 MQA655304 MZW655304 NJS655304 NTO655304 ODK655304 ONG655304 OXC655304 PGY655304 PQU655304 QAQ655304 QKM655304 QUI655304 REE655304 ROA655304 RXW655304 SHS655304 SRO655304 TBK655304 TLG655304 TVC655304 UEY655304 UOU655304 UYQ655304 VIM655304 VSI655304 WCE655304 WMA655304 WVW655304 O720840 JK720840 TG720840 ADC720840 AMY720840 AWU720840 BGQ720840 BQM720840 CAI720840 CKE720840 CUA720840 DDW720840 DNS720840 DXO720840 EHK720840 ERG720840 FBC720840 FKY720840 FUU720840 GEQ720840 GOM720840 GYI720840 HIE720840 HSA720840 IBW720840 ILS720840 IVO720840 JFK720840 JPG720840 JZC720840 KIY720840 KSU720840 LCQ720840 LMM720840 LWI720840 MGE720840 MQA720840 MZW720840 NJS720840 NTO720840 ODK720840 ONG720840 OXC720840 PGY720840 PQU720840 QAQ720840 QKM720840 QUI720840 REE720840 ROA720840 RXW720840 SHS720840 SRO720840 TBK720840 TLG720840 TVC720840 UEY720840 UOU720840 UYQ720840 VIM720840 VSI720840 WCE720840 WMA720840 WVW720840 O786376 JK786376 TG786376 ADC786376 AMY786376 AWU786376 BGQ786376 BQM786376 CAI786376 CKE786376 CUA786376 DDW786376 DNS786376 DXO786376 EHK786376 ERG786376 FBC786376 FKY786376 FUU786376 GEQ786376 GOM786376 GYI786376 HIE786376 HSA786376 IBW786376 ILS786376 IVO786376 JFK786376 JPG786376 JZC786376 KIY786376 KSU786376 LCQ786376 LMM786376 LWI786376 MGE786376 MQA786376 MZW786376 NJS786376 NTO786376 ODK786376 ONG786376 OXC786376 PGY786376 PQU786376 QAQ786376 QKM786376 QUI786376 REE786376 ROA786376 RXW786376 SHS786376 SRO786376 TBK786376 TLG786376 TVC786376 UEY786376 UOU786376 UYQ786376 VIM786376 VSI786376 WCE786376 WMA786376 WVW786376 O851912 JK851912 TG851912 ADC851912 AMY851912 AWU851912 BGQ851912 BQM851912 CAI851912 CKE851912 CUA851912 DDW851912 DNS851912 DXO851912 EHK851912 ERG851912 FBC851912 FKY851912 FUU851912 GEQ851912 GOM851912 GYI851912 HIE851912 HSA851912 IBW851912 ILS851912 IVO851912 JFK851912 JPG851912 JZC851912 KIY851912 KSU851912 LCQ851912 LMM851912 LWI851912 MGE851912 MQA851912 MZW851912 NJS851912 NTO851912 ODK851912 ONG851912 OXC851912 PGY851912 PQU851912 QAQ851912 QKM851912 QUI851912 REE851912 ROA851912 RXW851912 SHS851912 SRO851912 TBK851912 TLG851912 TVC851912 UEY851912 UOU851912 UYQ851912 VIM851912 VSI851912 WCE851912 WMA851912 WVW851912 O917448 JK917448 TG917448 ADC917448 AMY917448 AWU917448 BGQ917448 BQM917448 CAI917448 CKE917448 CUA917448 DDW917448 DNS917448 DXO917448 EHK917448 ERG917448 FBC917448 FKY917448 FUU917448 GEQ917448 GOM917448 GYI917448 HIE917448 HSA917448 IBW917448 ILS917448 IVO917448 JFK917448 JPG917448 JZC917448 KIY917448 KSU917448 LCQ917448 LMM917448 LWI917448 MGE917448 MQA917448 MZW917448 NJS917448 NTO917448 ODK917448 ONG917448 OXC917448 PGY917448 PQU917448 QAQ917448 QKM917448 QUI917448 REE917448 ROA917448 RXW917448 SHS917448 SRO917448 TBK917448 TLG917448 TVC917448 UEY917448 UOU917448 UYQ917448 VIM917448 VSI917448 WCE917448 WMA917448 WVW917448 O982984 JK982984 TG982984 ADC982984 AMY982984 AWU982984 BGQ982984 BQM982984 CAI982984 CKE982984 CUA982984 DDW982984 DNS982984 DXO982984 EHK982984 ERG982984 FBC982984 FKY982984 FUU982984 GEQ982984 GOM982984 GYI982984 HIE982984 HSA982984 IBW982984 ILS982984 IVO982984 JFK982984 JPG982984 JZC982984 KIY982984 KSU982984 LCQ982984 LMM982984 LWI982984 MGE982984 MQA982984 MZW982984 NJS982984 NTO982984 ODK982984 ONG982984 OXC982984 PGY982984 PQU982984 QAQ982984 QKM982984 QUI982984 REE982984 ROA982984 RXW982984 SHS982984 SRO982984 TBK982984 TLG982984 TVC982984 UEY982984 UOU982984 UYQ982984 VIM982984 VSI982984 WCE982984 O11:O17 Q11:U17"/>
    <dataValidation type="list" errorStyle="warning" allowBlank="1" showInputMessage="1" showErrorMessage="1" sqref="WVR982984:WVV982984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480:N65480 JF65480:JJ65480 TB65480:TF65480 ACX65480:ADB65480 AMT65480:AMX65480 AWP65480:AWT65480 BGL65480:BGP65480 BQH65480:BQL65480 CAD65480:CAH65480 CJZ65480:CKD65480 CTV65480:CTZ65480 DDR65480:DDV65480 DNN65480:DNR65480 DXJ65480:DXN65480 EHF65480:EHJ65480 ERB65480:ERF65480 FAX65480:FBB65480 FKT65480:FKX65480 FUP65480:FUT65480 GEL65480:GEP65480 GOH65480:GOL65480 GYD65480:GYH65480 HHZ65480:HID65480 HRV65480:HRZ65480 IBR65480:IBV65480 ILN65480:ILR65480 IVJ65480:IVN65480 JFF65480:JFJ65480 JPB65480:JPF65480 JYX65480:JZB65480 KIT65480:KIX65480 KSP65480:KST65480 LCL65480:LCP65480 LMH65480:LML65480 LWD65480:LWH65480 MFZ65480:MGD65480 MPV65480:MPZ65480 MZR65480:MZV65480 NJN65480:NJR65480 NTJ65480:NTN65480 ODF65480:ODJ65480 ONB65480:ONF65480 OWX65480:OXB65480 PGT65480:PGX65480 PQP65480:PQT65480 QAL65480:QAP65480 QKH65480:QKL65480 QUD65480:QUH65480 RDZ65480:RED65480 RNV65480:RNZ65480 RXR65480:RXV65480 SHN65480:SHR65480 SRJ65480:SRN65480 TBF65480:TBJ65480 TLB65480:TLF65480 TUX65480:TVB65480 UET65480:UEX65480 UOP65480:UOT65480 UYL65480:UYP65480 VIH65480:VIL65480 VSD65480:VSH65480 WBZ65480:WCD65480 WLV65480:WLZ65480 WVR65480:WVV65480 J131016:N131016 JF131016:JJ131016 TB131016:TF131016 ACX131016:ADB131016 AMT131016:AMX131016 AWP131016:AWT131016 BGL131016:BGP131016 BQH131016:BQL131016 CAD131016:CAH131016 CJZ131016:CKD131016 CTV131016:CTZ131016 DDR131016:DDV131016 DNN131016:DNR131016 DXJ131016:DXN131016 EHF131016:EHJ131016 ERB131016:ERF131016 FAX131016:FBB131016 FKT131016:FKX131016 FUP131016:FUT131016 GEL131016:GEP131016 GOH131016:GOL131016 GYD131016:GYH131016 HHZ131016:HID131016 HRV131016:HRZ131016 IBR131016:IBV131016 ILN131016:ILR131016 IVJ131016:IVN131016 JFF131016:JFJ131016 JPB131016:JPF131016 JYX131016:JZB131016 KIT131016:KIX131016 KSP131016:KST131016 LCL131016:LCP131016 LMH131016:LML131016 LWD131016:LWH131016 MFZ131016:MGD131016 MPV131016:MPZ131016 MZR131016:MZV131016 NJN131016:NJR131016 NTJ131016:NTN131016 ODF131016:ODJ131016 ONB131016:ONF131016 OWX131016:OXB131016 PGT131016:PGX131016 PQP131016:PQT131016 QAL131016:QAP131016 QKH131016:QKL131016 QUD131016:QUH131016 RDZ131016:RED131016 RNV131016:RNZ131016 RXR131016:RXV131016 SHN131016:SHR131016 SRJ131016:SRN131016 TBF131016:TBJ131016 TLB131016:TLF131016 TUX131016:TVB131016 UET131016:UEX131016 UOP131016:UOT131016 UYL131016:UYP131016 VIH131016:VIL131016 VSD131016:VSH131016 WBZ131016:WCD131016 WLV131016:WLZ131016 WVR131016:WVV131016 J196552:N196552 JF196552:JJ196552 TB196552:TF196552 ACX196552:ADB196552 AMT196552:AMX196552 AWP196552:AWT196552 BGL196552:BGP196552 BQH196552:BQL196552 CAD196552:CAH196552 CJZ196552:CKD196552 CTV196552:CTZ196552 DDR196552:DDV196552 DNN196552:DNR196552 DXJ196552:DXN196552 EHF196552:EHJ196552 ERB196552:ERF196552 FAX196552:FBB196552 FKT196552:FKX196552 FUP196552:FUT196552 GEL196552:GEP196552 GOH196552:GOL196552 GYD196552:GYH196552 HHZ196552:HID196552 HRV196552:HRZ196552 IBR196552:IBV196552 ILN196552:ILR196552 IVJ196552:IVN196552 JFF196552:JFJ196552 JPB196552:JPF196552 JYX196552:JZB196552 KIT196552:KIX196552 KSP196552:KST196552 LCL196552:LCP196552 LMH196552:LML196552 LWD196552:LWH196552 MFZ196552:MGD196552 MPV196552:MPZ196552 MZR196552:MZV196552 NJN196552:NJR196552 NTJ196552:NTN196552 ODF196552:ODJ196552 ONB196552:ONF196552 OWX196552:OXB196552 PGT196552:PGX196552 PQP196552:PQT196552 QAL196552:QAP196552 QKH196552:QKL196552 QUD196552:QUH196552 RDZ196552:RED196552 RNV196552:RNZ196552 RXR196552:RXV196552 SHN196552:SHR196552 SRJ196552:SRN196552 TBF196552:TBJ196552 TLB196552:TLF196552 TUX196552:TVB196552 UET196552:UEX196552 UOP196552:UOT196552 UYL196552:UYP196552 VIH196552:VIL196552 VSD196552:VSH196552 WBZ196552:WCD196552 WLV196552:WLZ196552 WVR196552:WVV196552 J262088:N262088 JF262088:JJ262088 TB262088:TF262088 ACX262088:ADB262088 AMT262088:AMX262088 AWP262088:AWT262088 BGL262088:BGP262088 BQH262088:BQL262088 CAD262088:CAH262088 CJZ262088:CKD262088 CTV262088:CTZ262088 DDR262088:DDV262088 DNN262088:DNR262088 DXJ262088:DXN262088 EHF262088:EHJ262088 ERB262088:ERF262088 FAX262088:FBB262088 FKT262088:FKX262088 FUP262088:FUT262088 GEL262088:GEP262088 GOH262088:GOL262088 GYD262088:GYH262088 HHZ262088:HID262088 HRV262088:HRZ262088 IBR262088:IBV262088 ILN262088:ILR262088 IVJ262088:IVN262088 JFF262088:JFJ262088 JPB262088:JPF262088 JYX262088:JZB262088 KIT262088:KIX262088 KSP262088:KST262088 LCL262088:LCP262088 LMH262088:LML262088 LWD262088:LWH262088 MFZ262088:MGD262088 MPV262088:MPZ262088 MZR262088:MZV262088 NJN262088:NJR262088 NTJ262088:NTN262088 ODF262088:ODJ262088 ONB262088:ONF262088 OWX262088:OXB262088 PGT262088:PGX262088 PQP262088:PQT262088 QAL262088:QAP262088 QKH262088:QKL262088 QUD262088:QUH262088 RDZ262088:RED262088 RNV262088:RNZ262088 RXR262088:RXV262088 SHN262088:SHR262088 SRJ262088:SRN262088 TBF262088:TBJ262088 TLB262088:TLF262088 TUX262088:TVB262088 UET262088:UEX262088 UOP262088:UOT262088 UYL262088:UYP262088 VIH262088:VIL262088 VSD262088:VSH262088 WBZ262088:WCD262088 WLV262088:WLZ262088 WVR262088:WVV262088 J327624:N327624 JF327624:JJ327624 TB327624:TF327624 ACX327624:ADB327624 AMT327624:AMX327624 AWP327624:AWT327624 BGL327624:BGP327624 BQH327624:BQL327624 CAD327624:CAH327624 CJZ327624:CKD327624 CTV327624:CTZ327624 DDR327624:DDV327624 DNN327624:DNR327624 DXJ327624:DXN327624 EHF327624:EHJ327624 ERB327624:ERF327624 FAX327624:FBB327624 FKT327624:FKX327624 FUP327624:FUT327624 GEL327624:GEP327624 GOH327624:GOL327624 GYD327624:GYH327624 HHZ327624:HID327624 HRV327624:HRZ327624 IBR327624:IBV327624 ILN327624:ILR327624 IVJ327624:IVN327624 JFF327624:JFJ327624 JPB327624:JPF327624 JYX327624:JZB327624 KIT327624:KIX327624 KSP327624:KST327624 LCL327624:LCP327624 LMH327624:LML327624 LWD327624:LWH327624 MFZ327624:MGD327624 MPV327624:MPZ327624 MZR327624:MZV327624 NJN327624:NJR327624 NTJ327624:NTN327624 ODF327624:ODJ327624 ONB327624:ONF327624 OWX327624:OXB327624 PGT327624:PGX327624 PQP327624:PQT327624 QAL327624:QAP327624 QKH327624:QKL327624 QUD327624:QUH327624 RDZ327624:RED327624 RNV327624:RNZ327624 RXR327624:RXV327624 SHN327624:SHR327624 SRJ327624:SRN327624 TBF327624:TBJ327624 TLB327624:TLF327624 TUX327624:TVB327624 UET327624:UEX327624 UOP327624:UOT327624 UYL327624:UYP327624 VIH327624:VIL327624 VSD327624:VSH327624 WBZ327624:WCD327624 WLV327624:WLZ327624 WVR327624:WVV327624 J393160:N393160 JF393160:JJ393160 TB393160:TF393160 ACX393160:ADB393160 AMT393160:AMX393160 AWP393160:AWT393160 BGL393160:BGP393160 BQH393160:BQL393160 CAD393160:CAH393160 CJZ393160:CKD393160 CTV393160:CTZ393160 DDR393160:DDV393160 DNN393160:DNR393160 DXJ393160:DXN393160 EHF393160:EHJ393160 ERB393160:ERF393160 FAX393160:FBB393160 FKT393160:FKX393160 FUP393160:FUT393160 GEL393160:GEP393160 GOH393160:GOL393160 GYD393160:GYH393160 HHZ393160:HID393160 HRV393160:HRZ393160 IBR393160:IBV393160 ILN393160:ILR393160 IVJ393160:IVN393160 JFF393160:JFJ393160 JPB393160:JPF393160 JYX393160:JZB393160 KIT393160:KIX393160 KSP393160:KST393160 LCL393160:LCP393160 LMH393160:LML393160 LWD393160:LWH393160 MFZ393160:MGD393160 MPV393160:MPZ393160 MZR393160:MZV393160 NJN393160:NJR393160 NTJ393160:NTN393160 ODF393160:ODJ393160 ONB393160:ONF393160 OWX393160:OXB393160 PGT393160:PGX393160 PQP393160:PQT393160 QAL393160:QAP393160 QKH393160:QKL393160 QUD393160:QUH393160 RDZ393160:RED393160 RNV393160:RNZ393160 RXR393160:RXV393160 SHN393160:SHR393160 SRJ393160:SRN393160 TBF393160:TBJ393160 TLB393160:TLF393160 TUX393160:TVB393160 UET393160:UEX393160 UOP393160:UOT393160 UYL393160:UYP393160 VIH393160:VIL393160 VSD393160:VSH393160 WBZ393160:WCD393160 WLV393160:WLZ393160 WVR393160:WVV393160 J458696:N458696 JF458696:JJ458696 TB458696:TF458696 ACX458696:ADB458696 AMT458696:AMX458696 AWP458696:AWT458696 BGL458696:BGP458696 BQH458696:BQL458696 CAD458696:CAH458696 CJZ458696:CKD458696 CTV458696:CTZ458696 DDR458696:DDV458696 DNN458696:DNR458696 DXJ458696:DXN458696 EHF458696:EHJ458696 ERB458696:ERF458696 FAX458696:FBB458696 FKT458696:FKX458696 FUP458696:FUT458696 GEL458696:GEP458696 GOH458696:GOL458696 GYD458696:GYH458696 HHZ458696:HID458696 HRV458696:HRZ458696 IBR458696:IBV458696 ILN458696:ILR458696 IVJ458696:IVN458696 JFF458696:JFJ458696 JPB458696:JPF458696 JYX458696:JZB458696 KIT458696:KIX458696 KSP458696:KST458696 LCL458696:LCP458696 LMH458696:LML458696 LWD458696:LWH458696 MFZ458696:MGD458696 MPV458696:MPZ458696 MZR458696:MZV458696 NJN458696:NJR458696 NTJ458696:NTN458696 ODF458696:ODJ458696 ONB458696:ONF458696 OWX458696:OXB458696 PGT458696:PGX458696 PQP458696:PQT458696 QAL458696:QAP458696 QKH458696:QKL458696 QUD458696:QUH458696 RDZ458696:RED458696 RNV458696:RNZ458696 RXR458696:RXV458696 SHN458696:SHR458696 SRJ458696:SRN458696 TBF458696:TBJ458696 TLB458696:TLF458696 TUX458696:TVB458696 UET458696:UEX458696 UOP458696:UOT458696 UYL458696:UYP458696 VIH458696:VIL458696 VSD458696:VSH458696 WBZ458696:WCD458696 WLV458696:WLZ458696 WVR458696:WVV458696 J524232:N524232 JF524232:JJ524232 TB524232:TF524232 ACX524232:ADB524232 AMT524232:AMX524232 AWP524232:AWT524232 BGL524232:BGP524232 BQH524232:BQL524232 CAD524232:CAH524232 CJZ524232:CKD524232 CTV524232:CTZ524232 DDR524232:DDV524232 DNN524232:DNR524232 DXJ524232:DXN524232 EHF524232:EHJ524232 ERB524232:ERF524232 FAX524232:FBB524232 FKT524232:FKX524232 FUP524232:FUT524232 GEL524232:GEP524232 GOH524232:GOL524232 GYD524232:GYH524232 HHZ524232:HID524232 HRV524232:HRZ524232 IBR524232:IBV524232 ILN524232:ILR524232 IVJ524232:IVN524232 JFF524232:JFJ524232 JPB524232:JPF524232 JYX524232:JZB524232 KIT524232:KIX524232 KSP524232:KST524232 LCL524232:LCP524232 LMH524232:LML524232 LWD524232:LWH524232 MFZ524232:MGD524232 MPV524232:MPZ524232 MZR524232:MZV524232 NJN524232:NJR524232 NTJ524232:NTN524232 ODF524232:ODJ524232 ONB524232:ONF524232 OWX524232:OXB524232 PGT524232:PGX524232 PQP524232:PQT524232 QAL524232:QAP524232 QKH524232:QKL524232 QUD524232:QUH524232 RDZ524232:RED524232 RNV524232:RNZ524232 RXR524232:RXV524232 SHN524232:SHR524232 SRJ524232:SRN524232 TBF524232:TBJ524232 TLB524232:TLF524232 TUX524232:TVB524232 UET524232:UEX524232 UOP524232:UOT524232 UYL524232:UYP524232 VIH524232:VIL524232 VSD524232:VSH524232 WBZ524232:WCD524232 WLV524232:WLZ524232 WVR524232:WVV524232 J589768:N589768 JF589768:JJ589768 TB589768:TF589768 ACX589768:ADB589768 AMT589768:AMX589768 AWP589768:AWT589768 BGL589768:BGP589768 BQH589768:BQL589768 CAD589768:CAH589768 CJZ589768:CKD589768 CTV589768:CTZ589768 DDR589768:DDV589768 DNN589768:DNR589768 DXJ589768:DXN589768 EHF589768:EHJ589768 ERB589768:ERF589768 FAX589768:FBB589768 FKT589768:FKX589768 FUP589768:FUT589768 GEL589768:GEP589768 GOH589768:GOL589768 GYD589768:GYH589768 HHZ589768:HID589768 HRV589768:HRZ589768 IBR589768:IBV589768 ILN589768:ILR589768 IVJ589768:IVN589768 JFF589768:JFJ589768 JPB589768:JPF589768 JYX589768:JZB589768 KIT589768:KIX589768 KSP589768:KST589768 LCL589768:LCP589768 LMH589768:LML589768 LWD589768:LWH589768 MFZ589768:MGD589768 MPV589768:MPZ589768 MZR589768:MZV589768 NJN589768:NJR589768 NTJ589768:NTN589768 ODF589768:ODJ589768 ONB589768:ONF589768 OWX589768:OXB589768 PGT589768:PGX589768 PQP589768:PQT589768 QAL589768:QAP589768 QKH589768:QKL589768 QUD589768:QUH589768 RDZ589768:RED589768 RNV589768:RNZ589768 RXR589768:RXV589768 SHN589768:SHR589768 SRJ589768:SRN589768 TBF589768:TBJ589768 TLB589768:TLF589768 TUX589768:TVB589768 UET589768:UEX589768 UOP589768:UOT589768 UYL589768:UYP589768 VIH589768:VIL589768 VSD589768:VSH589768 WBZ589768:WCD589768 WLV589768:WLZ589768 WVR589768:WVV589768 J655304:N655304 JF655304:JJ655304 TB655304:TF655304 ACX655304:ADB655304 AMT655304:AMX655304 AWP655304:AWT655304 BGL655304:BGP655304 BQH655304:BQL655304 CAD655304:CAH655304 CJZ655304:CKD655304 CTV655304:CTZ655304 DDR655304:DDV655304 DNN655304:DNR655304 DXJ655304:DXN655304 EHF655304:EHJ655304 ERB655304:ERF655304 FAX655304:FBB655304 FKT655304:FKX655304 FUP655304:FUT655304 GEL655304:GEP655304 GOH655304:GOL655304 GYD655304:GYH655304 HHZ655304:HID655304 HRV655304:HRZ655304 IBR655304:IBV655304 ILN655304:ILR655304 IVJ655304:IVN655304 JFF655304:JFJ655304 JPB655304:JPF655304 JYX655304:JZB655304 KIT655304:KIX655304 KSP655304:KST655304 LCL655304:LCP655304 LMH655304:LML655304 LWD655304:LWH655304 MFZ655304:MGD655304 MPV655304:MPZ655304 MZR655304:MZV655304 NJN655304:NJR655304 NTJ655304:NTN655304 ODF655304:ODJ655304 ONB655304:ONF655304 OWX655304:OXB655304 PGT655304:PGX655304 PQP655304:PQT655304 QAL655304:QAP655304 QKH655304:QKL655304 QUD655304:QUH655304 RDZ655304:RED655304 RNV655304:RNZ655304 RXR655304:RXV655304 SHN655304:SHR655304 SRJ655304:SRN655304 TBF655304:TBJ655304 TLB655304:TLF655304 TUX655304:TVB655304 UET655304:UEX655304 UOP655304:UOT655304 UYL655304:UYP655304 VIH655304:VIL655304 VSD655304:VSH655304 WBZ655304:WCD655304 WLV655304:WLZ655304 WVR655304:WVV655304 J720840:N720840 JF720840:JJ720840 TB720840:TF720840 ACX720840:ADB720840 AMT720840:AMX720840 AWP720840:AWT720840 BGL720840:BGP720840 BQH720840:BQL720840 CAD720840:CAH720840 CJZ720840:CKD720840 CTV720840:CTZ720840 DDR720840:DDV720840 DNN720840:DNR720840 DXJ720840:DXN720840 EHF720840:EHJ720840 ERB720840:ERF720840 FAX720840:FBB720840 FKT720840:FKX720840 FUP720840:FUT720840 GEL720840:GEP720840 GOH720840:GOL720840 GYD720840:GYH720840 HHZ720840:HID720840 HRV720840:HRZ720840 IBR720840:IBV720840 ILN720840:ILR720840 IVJ720840:IVN720840 JFF720840:JFJ720840 JPB720840:JPF720840 JYX720840:JZB720840 KIT720840:KIX720840 KSP720840:KST720840 LCL720840:LCP720840 LMH720840:LML720840 LWD720840:LWH720840 MFZ720840:MGD720840 MPV720840:MPZ720840 MZR720840:MZV720840 NJN720840:NJR720840 NTJ720840:NTN720840 ODF720840:ODJ720840 ONB720840:ONF720840 OWX720840:OXB720840 PGT720840:PGX720840 PQP720840:PQT720840 QAL720840:QAP720840 QKH720840:QKL720840 QUD720840:QUH720840 RDZ720840:RED720840 RNV720840:RNZ720840 RXR720840:RXV720840 SHN720840:SHR720840 SRJ720840:SRN720840 TBF720840:TBJ720840 TLB720840:TLF720840 TUX720840:TVB720840 UET720840:UEX720840 UOP720840:UOT720840 UYL720840:UYP720840 VIH720840:VIL720840 VSD720840:VSH720840 WBZ720840:WCD720840 WLV720840:WLZ720840 WVR720840:WVV720840 J786376:N786376 JF786376:JJ786376 TB786376:TF786376 ACX786376:ADB786376 AMT786376:AMX786376 AWP786376:AWT786376 BGL786376:BGP786376 BQH786376:BQL786376 CAD786376:CAH786376 CJZ786376:CKD786376 CTV786376:CTZ786376 DDR786376:DDV786376 DNN786376:DNR786376 DXJ786376:DXN786376 EHF786376:EHJ786376 ERB786376:ERF786376 FAX786376:FBB786376 FKT786376:FKX786376 FUP786376:FUT786376 GEL786376:GEP786376 GOH786376:GOL786376 GYD786376:GYH786376 HHZ786376:HID786376 HRV786376:HRZ786376 IBR786376:IBV786376 ILN786376:ILR786376 IVJ786376:IVN786376 JFF786376:JFJ786376 JPB786376:JPF786376 JYX786376:JZB786376 KIT786376:KIX786376 KSP786376:KST786376 LCL786376:LCP786376 LMH786376:LML786376 LWD786376:LWH786376 MFZ786376:MGD786376 MPV786376:MPZ786376 MZR786376:MZV786376 NJN786376:NJR786376 NTJ786376:NTN786376 ODF786376:ODJ786376 ONB786376:ONF786376 OWX786376:OXB786376 PGT786376:PGX786376 PQP786376:PQT786376 QAL786376:QAP786376 QKH786376:QKL786376 QUD786376:QUH786376 RDZ786376:RED786376 RNV786376:RNZ786376 RXR786376:RXV786376 SHN786376:SHR786376 SRJ786376:SRN786376 TBF786376:TBJ786376 TLB786376:TLF786376 TUX786376:TVB786376 UET786376:UEX786376 UOP786376:UOT786376 UYL786376:UYP786376 VIH786376:VIL786376 VSD786376:VSH786376 WBZ786376:WCD786376 WLV786376:WLZ786376 WVR786376:WVV786376 J851912:N851912 JF851912:JJ851912 TB851912:TF851912 ACX851912:ADB851912 AMT851912:AMX851912 AWP851912:AWT851912 BGL851912:BGP851912 BQH851912:BQL851912 CAD851912:CAH851912 CJZ851912:CKD851912 CTV851912:CTZ851912 DDR851912:DDV851912 DNN851912:DNR851912 DXJ851912:DXN851912 EHF851912:EHJ851912 ERB851912:ERF851912 FAX851912:FBB851912 FKT851912:FKX851912 FUP851912:FUT851912 GEL851912:GEP851912 GOH851912:GOL851912 GYD851912:GYH851912 HHZ851912:HID851912 HRV851912:HRZ851912 IBR851912:IBV851912 ILN851912:ILR851912 IVJ851912:IVN851912 JFF851912:JFJ851912 JPB851912:JPF851912 JYX851912:JZB851912 KIT851912:KIX851912 KSP851912:KST851912 LCL851912:LCP851912 LMH851912:LML851912 LWD851912:LWH851912 MFZ851912:MGD851912 MPV851912:MPZ851912 MZR851912:MZV851912 NJN851912:NJR851912 NTJ851912:NTN851912 ODF851912:ODJ851912 ONB851912:ONF851912 OWX851912:OXB851912 PGT851912:PGX851912 PQP851912:PQT851912 QAL851912:QAP851912 QKH851912:QKL851912 QUD851912:QUH851912 RDZ851912:RED851912 RNV851912:RNZ851912 RXR851912:RXV851912 SHN851912:SHR851912 SRJ851912:SRN851912 TBF851912:TBJ851912 TLB851912:TLF851912 TUX851912:TVB851912 UET851912:UEX851912 UOP851912:UOT851912 UYL851912:UYP851912 VIH851912:VIL851912 VSD851912:VSH851912 WBZ851912:WCD851912 WLV851912:WLZ851912 WVR851912:WVV851912 J917448:N917448 JF917448:JJ917448 TB917448:TF917448 ACX917448:ADB917448 AMT917448:AMX917448 AWP917448:AWT917448 BGL917448:BGP917448 BQH917448:BQL917448 CAD917448:CAH917448 CJZ917448:CKD917448 CTV917448:CTZ917448 DDR917448:DDV917448 DNN917448:DNR917448 DXJ917448:DXN917448 EHF917448:EHJ917448 ERB917448:ERF917448 FAX917448:FBB917448 FKT917448:FKX917448 FUP917448:FUT917448 GEL917448:GEP917448 GOH917448:GOL917448 GYD917448:GYH917448 HHZ917448:HID917448 HRV917448:HRZ917448 IBR917448:IBV917448 ILN917448:ILR917448 IVJ917448:IVN917448 JFF917448:JFJ917448 JPB917448:JPF917448 JYX917448:JZB917448 KIT917448:KIX917448 KSP917448:KST917448 LCL917448:LCP917448 LMH917448:LML917448 LWD917448:LWH917448 MFZ917448:MGD917448 MPV917448:MPZ917448 MZR917448:MZV917448 NJN917448:NJR917448 NTJ917448:NTN917448 ODF917448:ODJ917448 ONB917448:ONF917448 OWX917448:OXB917448 PGT917448:PGX917448 PQP917448:PQT917448 QAL917448:QAP917448 QKH917448:QKL917448 QUD917448:QUH917448 RDZ917448:RED917448 RNV917448:RNZ917448 RXR917448:RXV917448 SHN917448:SHR917448 SRJ917448:SRN917448 TBF917448:TBJ917448 TLB917448:TLF917448 TUX917448:TVB917448 UET917448:UEX917448 UOP917448:UOT917448 UYL917448:UYP917448 VIH917448:VIL917448 VSD917448:VSH917448 WBZ917448:WCD917448 WLV917448:WLZ917448 WVR917448:WVV917448 J982984:N982984 JF982984:JJ982984 TB982984:TF982984 ACX982984:ADB982984 AMT982984:AMX982984 AWP982984:AWT982984 BGL982984:BGP982984 BQH982984:BQL982984 CAD982984:CAH982984 CJZ982984:CKD982984 CTV982984:CTZ982984 DDR982984:DDV982984 DNN982984:DNR982984 DXJ982984:DXN982984 EHF982984:EHJ982984 ERB982984:ERF982984 FAX982984:FBB982984 FKT982984:FKX982984 FUP982984:FUT982984 GEL982984:GEP982984 GOH982984:GOL982984 GYD982984:GYH982984 HHZ982984:HID982984 HRV982984:HRZ982984 IBR982984:IBV982984 ILN982984:ILR982984 IVJ982984:IVN982984 JFF982984:JFJ982984 JPB982984:JPF982984 JYX982984:JZB982984 KIT982984:KIX982984 KSP982984:KST982984 LCL982984:LCP982984 LMH982984:LML982984 LWD982984:LWH982984 MFZ982984:MGD982984 MPV982984:MPZ982984 MZR982984:MZV982984 NJN982984:NJR982984 NTJ982984:NTN982984 ODF982984:ODJ982984 ONB982984:ONF982984 OWX982984:OXB982984 PGT982984:PGX982984 PQP982984:PQT982984 QAL982984:QAP982984 QKH982984:QKL982984 QUD982984:QUH982984 RDZ982984:RED982984 RNV982984:RNZ982984 RXR982984:RXV982984 SHN982984:SHR982984 SRJ982984:SRN982984 TBF982984:TBJ982984 TLB982984:TLF982984 TUX982984:TVB982984 UET982984:UEX982984 UOP982984:UOT982984 UYL982984:UYP982984 VIH982984:VIL982984 VSD982984:VSH982984 WBZ982984:WCD982984 WLV982984:WLZ982984">
      <formula1>#REF!</formula1>
    </dataValidation>
    <dataValidation type="list" allowBlank="1" showInputMessage="1" showErrorMessage="1" sqref="WVP982988:WVR982988 JD15:JF15 SZ15:TB15 ACV15:ACX15 AMR15:AMT15 AWN15:AWP15 BGJ15:BGL15 BQF15:BQH15 CAB15:CAD15 CJX15:CJZ15 CTT15:CTV15 DDP15:DDR15 DNL15:DNN15 DXH15:DXJ15 EHD15:EHF15 EQZ15:ERB15 FAV15:FAX15 FKR15:FKT15 FUN15:FUP15 GEJ15:GEL15 GOF15:GOH15 GYB15:GYD15 HHX15:HHZ15 HRT15:HRV15 IBP15:IBR15 ILL15:ILN15 IVH15:IVJ15 JFD15:JFF15 JOZ15:JPB15 JYV15:JYX15 KIR15:KIT15 KSN15:KSP15 LCJ15:LCL15 LMF15:LMH15 LWB15:LWD15 MFX15:MFZ15 MPT15:MPV15 MZP15:MZR15 NJL15:NJN15 NTH15:NTJ15 ODD15:ODF15 OMZ15:ONB15 OWV15:OWX15 PGR15:PGT15 PQN15:PQP15 QAJ15:QAL15 QKF15:QKH15 QUB15:QUD15 RDX15:RDZ15 RNT15:RNV15 RXP15:RXR15 SHL15:SHN15 SRH15:SRJ15 TBD15:TBF15 TKZ15:TLB15 TUV15:TUX15 UER15:UET15 UON15:UOP15 UYJ15:UYL15 VIF15:VIH15 VSB15:VSD15 WBX15:WBZ15 WLT15:WLV15 WVP15:WVR15 H65484:J65484 JD65484:JF65484 SZ65484:TB65484 ACV65484:ACX65484 AMR65484:AMT65484 AWN65484:AWP65484 BGJ65484:BGL65484 BQF65484:BQH65484 CAB65484:CAD65484 CJX65484:CJZ65484 CTT65484:CTV65484 DDP65484:DDR65484 DNL65484:DNN65484 DXH65484:DXJ65484 EHD65484:EHF65484 EQZ65484:ERB65484 FAV65484:FAX65484 FKR65484:FKT65484 FUN65484:FUP65484 GEJ65484:GEL65484 GOF65484:GOH65484 GYB65484:GYD65484 HHX65484:HHZ65484 HRT65484:HRV65484 IBP65484:IBR65484 ILL65484:ILN65484 IVH65484:IVJ65484 JFD65484:JFF65484 JOZ65484:JPB65484 JYV65484:JYX65484 KIR65484:KIT65484 KSN65484:KSP65484 LCJ65484:LCL65484 LMF65484:LMH65484 LWB65484:LWD65484 MFX65484:MFZ65484 MPT65484:MPV65484 MZP65484:MZR65484 NJL65484:NJN65484 NTH65484:NTJ65484 ODD65484:ODF65484 OMZ65484:ONB65484 OWV65484:OWX65484 PGR65484:PGT65484 PQN65484:PQP65484 QAJ65484:QAL65484 QKF65484:QKH65484 QUB65484:QUD65484 RDX65484:RDZ65484 RNT65484:RNV65484 RXP65484:RXR65484 SHL65484:SHN65484 SRH65484:SRJ65484 TBD65484:TBF65484 TKZ65484:TLB65484 TUV65484:TUX65484 UER65484:UET65484 UON65484:UOP65484 UYJ65484:UYL65484 VIF65484:VIH65484 VSB65484:VSD65484 WBX65484:WBZ65484 WLT65484:WLV65484 WVP65484:WVR65484 H131020:J131020 JD131020:JF131020 SZ131020:TB131020 ACV131020:ACX131020 AMR131020:AMT131020 AWN131020:AWP131020 BGJ131020:BGL131020 BQF131020:BQH131020 CAB131020:CAD131020 CJX131020:CJZ131020 CTT131020:CTV131020 DDP131020:DDR131020 DNL131020:DNN131020 DXH131020:DXJ131020 EHD131020:EHF131020 EQZ131020:ERB131020 FAV131020:FAX131020 FKR131020:FKT131020 FUN131020:FUP131020 GEJ131020:GEL131020 GOF131020:GOH131020 GYB131020:GYD131020 HHX131020:HHZ131020 HRT131020:HRV131020 IBP131020:IBR131020 ILL131020:ILN131020 IVH131020:IVJ131020 JFD131020:JFF131020 JOZ131020:JPB131020 JYV131020:JYX131020 KIR131020:KIT131020 KSN131020:KSP131020 LCJ131020:LCL131020 LMF131020:LMH131020 LWB131020:LWD131020 MFX131020:MFZ131020 MPT131020:MPV131020 MZP131020:MZR131020 NJL131020:NJN131020 NTH131020:NTJ131020 ODD131020:ODF131020 OMZ131020:ONB131020 OWV131020:OWX131020 PGR131020:PGT131020 PQN131020:PQP131020 QAJ131020:QAL131020 QKF131020:QKH131020 QUB131020:QUD131020 RDX131020:RDZ131020 RNT131020:RNV131020 RXP131020:RXR131020 SHL131020:SHN131020 SRH131020:SRJ131020 TBD131020:TBF131020 TKZ131020:TLB131020 TUV131020:TUX131020 UER131020:UET131020 UON131020:UOP131020 UYJ131020:UYL131020 VIF131020:VIH131020 VSB131020:VSD131020 WBX131020:WBZ131020 WLT131020:WLV131020 WVP131020:WVR131020 H196556:J196556 JD196556:JF196556 SZ196556:TB196556 ACV196556:ACX196556 AMR196556:AMT196556 AWN196556:AWP196556 BGJ196556:BGL196556 BQF196556:BQH196556 CAB196556:CAD196556 CJX196556:CJZ196556 CTT196556:CTV196556 DDP196556:DDR196556 DNL196556:DNN196556 DXH196556:DXJ196556 EHD196556:EHF196556 EQZ196556:ERB196556 FAV196556:FAX196556 FKR196556:FKT196556 FUN196556:FUP196556 GEJ196556:GEL196556 GOF196556:GOH196556 GYB196556:GYD196556 HHX196556:HHZ196556 HRT196556:HRV196556 IBP196556:IBR196556 ILL196556:ILN196556 IVH196556:IVJ196556 JFD196556:JFF196556 JOZ196556:JPB196556 JYV196556:JYX196556 KIR196556:KIT196556 KSN196556:KSP196556 LCJ196556:LCL196556 LMF196556:LMH196556 LWB196556:LWD196556 MFX196556:MFZ196556 MPT196556:MPV196556 MZP196556:MZR196556 NJL196556:NJN196556 NTH196556:NTJ196556 ODD196556:ODF196556 OMZ196556:ONB196556 OWV196556:OWX196556 PGR196556:PGT196556 PQN196556:PQP196556 QAJ196556:QAL196556 QKF196556:QKH196556 QUB196556:QUD196556 RDX196556:RDZ196556 RNT196556:RNV196556 RXP196556:RXR196556 SHL196556:SHN196556 SRH196556:SRJ196556 TBD196556:TBF196556 TKZ196556:TLB196556 TUV196556:TUX196556 UER196556:UET196556 UON196556:UOP196556 UYJ196556:UYL196556 VIF196556:VIH196556 VSB196556:VSD196556 WBX196556:WBZ196556 WLT196556:WLV196556 WVP196556:WVR196556 H262092:J262092 JD262092:JF262092 SZ262092:TB262092 ACV262092:ACX262092 AMR262092:AMT262092 AWN262092:AWP262092 BGJ262092:BGL262092 BQF262092:BQH262092 CAB262092:CAD262092 CJX262092:CJZ262092 CTT262092:CTV262092 DDP262092:DDR262092 DNL262092:DNN262092 DXH262092:DXJ262092 EHD262092:EHF262092 EQZ262092:ERB262092 FAV262092:FAX262092 FKR262092:FKT262092 FUN262092:FUP262092 GEJ262092:GEL262092 GOF262092:GOH262092 GYB262092:GYD262092 HHX262092:HHZ262092 HRT262092:HRV262092 IBP262092:IBR262092 ILL262092:ILN262092 IVH262092:IVJ262092 JFD262092:JFF262092 JOZ262092:JPB262092 JYV262092:JYX262092 KIR262092:KIT262092 KSN262092:KSP262092 LCJ262092:LCL262092 LMF262092:LMH262092 LWB262092:LWD262092 MFX262092:MFZ262092 MPT262092:MPV262092 MZP262092:MZR262092 NJL262092:NJN262092 NTH262092:NTJ262092 ODD262092:ODF262092 OMZ262092:ONB262092 OWV262092:OWX262092 PGR262092:PGT262092 PQN262092:PQP262092 QAJ262092:QAL262092 QKF262092:QKH262092 QUB262092:QUD262092 RDX262092:RDZ262092 RNT262092:RNV262092 RXP262092:RXR262092 SHL262092:SHN262092 SRH262092:SRJ262092 TBD262092:TBF262092 TKZ262092:TLB262092 TUV262092:TUX262092 UER262092:UET262092 UON262092:UOP262092 UYJ262092:UYL262092 VIF262092:VIH262092 VSB262092:VSD262092 WBX262092:WBZ262092 WLT262092:WLV262092 WVP262092:WVR262092 H327628:J327628 JD327628:JF327628 SZ327628:TB327628 ACV327628:ACX327628 AMR327628:AMT327628 AWN327628:AWP327628 BGJ327628:BGL327628 BQF327628:BQH327628 CAB327628:CAD327628 CJX327628:CJZ327628 CTT327628:CTV327628 DDP327628:DDR327628 DNL327628:DNN327628 DXH327628:DXJ327628 EHD327628:EHF327628 EQZ327628:ERB327628 FAV327628:FAX327628 FKR327628:FKT327628 FUN327628:FUP327628 GEJ327628:GEL327628 GOF327628:GOH327628 GYB327628:GYD327628 HHX327628:HHZ327628 HRT327628:HRV327628 IBP327628:IBR327628 ILL327628:ILN327628 IVH327628:IVJ327628 JFD327628:JFF327628 JOZ327628:JPB327628 JYV327628:JYX327628 KIR327628:KIT327628 KSN327628:KSP327628 LCJ327628:LCL327628 LMF327628:LMH327628 LWB327628:LWD327628 MFX327628:MFZ327628 MPT327628:MPV327628 MZP327628:MZR327628 NJL327628:NJN327628 NTH327628:NTJ327628 ODD327628:ODF327628 OMZ327628:ONB327628 OWV327628:OWX327628 PGR327628:PGT327628 PQN327628:PQP327628 QAJ327628:QAL327628 QKF327628:QKH327628 QUB327628:QUD327628 RDX327628:RDZ327628 RNT327628:RNV327628 RXP327628:RXR327628 SHL327628:SHN327628 SRH327628:SRJ327628 TBD327628:TBF327628 TKZ327628:TLB327628 TUV327628:TUX327628 UER327628:UET327628 UON327628:UOP327628 UYJ327628:UYL327628 VIF327628:VIH327628 VSB327628:VSD327628 WBX327628:WBZ327628 WLT327628:WLV327628 WVP327628:WVR327628 H393164:J393164 JD393164:JF393164 SZ393164:TB393164 ACV393164:ACX393164 AMR393164:AMT393164 AWN393164:AWP393164 BGJ393164:BGL393164 BQF393164:BQH393164 CAB393164:CAD393164 CJX393164:CJZ393164 CTT393164:CTV393164 DDP393164:DDR393164 DNL393164:DNN393164 DXH393164:DXJ393164 EHD393164:EHF393164 EQZ393164:ERB393164 FAV393164:FAX393164 FKR393164:FKT393164 FUN393164:FUP393164 GEJ393164:GEL393164 GOF393164:GOH393164 GYB393164:GYD393164 HHX393164:HHZ393164 HRT393164:HRV393164 IBP393164:IBR393164 ILL393164:ILN393164 IVH393164:IVJ393164 JFD393164:JFF393164 JOZ393164:JPB393164 JYV393164:JYX393164 KIR393164:KIT393164 KSN393164:KSP393164 LCJ393164:LCL393164 LMF393164:LMH393164 LWB393164:LWD393164 MFX393164:MFZ393164 MPT393164:MPV393164 MZP393164:MZR393164 NJL393164:NJN393164 NTH393164:NTJ393164 ODD393164:ODF393164 OMZ393164:ONB393164 OWV393164:OWX393164 PGR393164:PGT393164 PQN393164:PQP393164 QAJ393164:QAL393164 QKF393164:QKH393164 QUB393164:QUD393164 RDX393164:RDZ393164 RNT393164:RNV393164 RXP393164:RXR393164 SHL393164:SHN393164 SRH393164:SRJ393164 TBD393164:TBF393164 TKZ393164:TLB393164 TUV393164:TUX393164 UER393164:UET393164 UON393164:UOP393164 UYJ393164:UYL393164 VIF393164:VIH393164 VSB393164:VSD393164 WBX393164:WBZ393164 WLT393164:WLV393164 WVP393164:WVR393164 H458700:J458700 JD458700:JF458700 SZ458700:TB458700 ACV458700:ACX458700 AMR458700:AMT458700 AWN458700:AWP458700 BGJ458700:BGL458700 BQF458700:BQH458700 CAB458700:CAD458700 CJX458700:CJZ458700 CTT458700:CTV458700 DDP458700:DDR458700 DNL458700:DNN458700 DXH458700:DXJ458700 EHD458700:EHF458700 EQZ458700:ERB458700 FAV458700:FAX458700 FKR458700:FKT458700 FUN458700:FUP458700 GEJ458700:GEL458700 GOF458700:GOH458700 GYB458700:GYD458700 HHX458700:HHZ458700 HRT458700:HRV458700 IBP458700:IBR458700 ILL458700:ILN458700 IVH458700:IVJ458700 JFD458700:JFF458700 JOZ458700:JPB458700 JYV458700:JYX458700 KIR458700:KIT458700 KSN458700:KSP458700 LCJ458700:LCL458700 LMF458700:LMH458700 LWB458700:LWD458700 MFX458700:MFZ458700 MPT458700:MPV458700 MZP458700:MZR458700 NJL458700:NJN458700 NTH458700:NTJ458700 ODD458700:ODF458700 OMZ458700:ONB458700 OWV458700:OWX458700 PGR458700:PGT458700 PQN458700:PQP458700 QAJ458700:QAL458700 QKF458700:QKH458700 QUB458700:QUD458700 RDX458700:RDZ458700 RNT458700:RNV458700 RXP458700:RXR458700 SHL458700:SHN458700 SRH458700:SRJ458700 TBD458700:TBF458700 TKZ458700:TLB458700 TUV458700:TUX458700 UER458700:UET458700 UON458700:UOP458700 UYJ458700:UYL458700 VIF458700:VIH458700 VSB458700:VSD458700 WBX458700:WBZ458700 WLT458700:WLV458700 WVP458700:WVR458700 H524236:J524236 JD524236:JF524236 SZ524236:TB524236 ACV524236:ACX524236 AMR524236:AMT524236 AWN524236:AWP524236 BGJ524236:BGL524236 BQF524236:BQH524236 CAB524236:CAD524236 CJX524236:CJZ524236 CTT524236:CTV524236 DDP524236:DDR524236 DNL524236:DNN524236 DXH524236:DXJ524236 EHD524236:EHF524236 EQZ524236:ERB524236 FAV524236:FAX524236 FKR524236:FKT524236 FUN524236:FUP524236 GEJ524236:GEL524236 GOF524236:GOH524236 GYB524236:GYD524236 HHX524236:HHZ524236 HRT524236:HRV524236 IBP524236:IBR524236 ILL524236:ILN524236 IVH524236:IVJ524236 JFD524236:JFF524236 JOZ524236:JPB524236 JYV524236:JYX524236 KIR524236:KIT524236 KSN524236:KSP524236 LCJ524236:LCL524236 LMF524236:LMH524236 LWB524236:LWD524236 MFX524236:MFZ524236 MPT524236:MPV524236 MZP524236:MZR524236 NJL524236:NJN524236 NTH524236:NTJ524236 ODD524236:ODF524236 OMZ524236:ONB524236 OWV524236:OWX524236 PGR524236:PGT524236 PQN524236:PQP524236 QAJ524236:QAL524236 QKF524236:QKH524236 QUB524236:QUD524236 RDX524236:RDZ524236 RNT524236:RNV524236 RXP524236:RXR524236 SHL524236:SHN524236 SRH524236:SRJ524236 TBD524236:TBF524236 TKZ524236:TLB524236 TUV524236:TUX524236 UER524236:UET524236 UON524236:UOP524236 UYJ524236:UYL524236 VIF524236:VIH524236 VSB524236:VSD524236 WBX524236:WBZ524236 WLT524236:WLV524236 WVP524236:WVR524236 H589772:J589772 JD589772:JF589772 SZ589772:TB589772 ACV589772:ACX589772 AMR589772:AMT589772 AWN589772:AWP589772 BGJ589772:BGL589772 BQF589772:BQH589772 CAB589772:CAD589772 CJX589772:CJZ589772 CTT589772:CTV589772 DDP589772:DDR589772 DNL589772:DNN589772 DXH589772:DXJ589772 EHD589772:EHF589772 EQZ589772:ERB589772 FAV589772:FAX589772 FKR589772:FKT589772 FUN589772:FUP589772 GEJ589772:GEL589772 GOF589772:GOH589772 GYB589772:GYD589772 HHX589772:HHZ589772 HRT589772:HRV589772 IBP589772:IBR589772 ILL589772:ILN589772 IVH589772:IVJ589772 JFD589772:JFF589772 JOZ589772:JPB589772 JYV589772:JYX589772 KIR589772:KIT589772 KSN589772:KSP589772 LCJ589772:LCL589772 LMF589772:LMH589772 LWB589772:LWD589772 MFX589772:MFZ589772 MPT589772:MPV589772 MZP589772:MZR589772 NJL589772:NJN589772 NTH589772:NTJ589772 ODD589772:ODF589772 OMZ589772:ONB589772 OWV589772:OWX589772 PGR589772:PGT589772 PQN589772:PQP589772 QAJ589772:QAL589772 QKF589772:QKH589772 QUB589772:QUD589772 RDX589772:RDZ589772 RNT589772:RNV589772 RXP589772:RXR589772 SHL589772:SHN589772 SRH589772:SRJ589772 TBD589772:TBF589772 TKZ589772:TLB589772 TUV589772:TUX589772 UER589772:UET589772 UON589772:UOP589772 UYJ589772:UYL589772 VIF589772:VIH589772 VSB589772:VSD589772 WBX589772:WBZ589772 WLT589772:WLV589772 WVP589772:WVR589772 H655308:J655308 JD655308:JF655308 SZ655308:TB655308 ACV655308:ACX655308 AMR655308:AMT655308 AWN655308:AWP655308 BGJ655308:BGL655308 BQF655308:BQH655308 CAB655308:CAD655308 CJX655308:CJZ655308 CTT655308:CTV655308 DDP655308:DDR655308 DNL655308:DNN655308 DXH655308:DXJ655308 EHD655308:EHF655308 EQZ655308:ERB655308 FAV655308:FAX655308 FKR655308:FKT655308 FUN655308:FUP655308 GEJ655308:GEL655308 GOF655308:GOH655308 GYB655308:GYD655308 HHX655308:HHZ655308 HRT655308:HRV655308 IBP655308:IBR655308 ILL655308:ILN655308 IVH655308:IVJ655308 JFD655308:JFF655308 JOZ655308:JPB655308 JYV655308:JYX655308 KIR655308:KIT655308 KSN655308:KSP655308 LCJ655308:LCL655308 LMF655308:LMH655308 LWB655308:LWD655308 MFX655308:MFZ655308 MPT655308:MPV655308 MZP655308:MZR655308 NJL655308:NJN655308 NTH655308:NTJ655308 ODD655308:ODF655308 OMZ655308:ONB655308 OWV655308:OWX655308 PGR655308:PGT655308 PQN655308:PQP655308 QAJ655308:QAL655308 QKF655308:QKH655308 QUB655308:QUD655308 RDX655308:RDZ655308 RNT655308:RNV655308 RXP655308:RXR655308 SHL655308:SHN655308 SRH655308:SRJ655308 TBD655308:TBF655308 TKZ655308:TLB655308 TUV655308:TUX655308 UER655308:UET655308 UON655308:UOP655308 UYJ655308:UYL655308 VIF655308:VIH655308 VSB655308:VSD655308 WBX655308:WBZ655308 WLT655308:WLV655308 WVP655308:WVR655308 H720844:J720844 JD720844:JF720844 SZ720844:TB720844 ACV720844:ACX720844 AMR720844:AMT720844 AWN720844:AWP720844 BGJ720844:BGL720844 BQF720844:BQH720844 CAB720844:CAD720844 CJX720844:CJZ720844 CTT720844:CTV720844 DDP720844:DDR720844 DNL720844:DNN720844 DXH720844:DXJ720844 EHD720844:EHF720844 EQZ720844:ERB720844 FAV720844:FAX720844 FKR720844:FKT720844 FUN720844:FUP720844 GEJ720844:GEL720844 GOF720844:GOH720844 GYB720844:GYD720844 HHX720844:HHZ720844 HRT720844:HRV720844 IBP720844:IBR720844 ILL720844:ILN720844 IVH720844:IVJ720844 JFD720844:JFF720844 JOZ720844:JPB720844 JYV720844:JYX720844 KIR720844:KIT720844 KSN720844:KSP720844 LCJ720844:LCL720844 LMF720844:LMH720844 LWB720844:LWD720844 MFX720844:MFZ720844 MPT720844:MPV720844 MZP720844:MZR720844 NJL720844:NJN720844 NTH720844:NTJ720844 ODD720844:ODF720844 OMZ720844:ONB720844 OWV720844:OWX720844 PGR720844:PGT720844 PQN720844:PQP720844 QAJ720844:QAL720844 QKF720844:QKH720844 QUB720844:QUD720844 RDX720844:RDZ720844 RNT720844:RNV720844 RXP720844:RXR720844 SHL720844:SHN720844 SRH720844:SRJ720844 TBD720844:TBF720844 TKZ720844:TLB720844 TUV720844:TUX720844 UER720844:UET720844 UON720844:UOP720844 UYJ720844:UYL720844 VIF720844:VIH720844 VSB720844:VSD720844 WBX720844:WBZ720844 WLT720844:WLV720844 WVP720844:WVR720844 H786380:J786380 JD786380:JF786380 SZ786380:TB786380 ACV786380:ACX786380 AMR786380:AMT786380 AWN786380:AWP786380 BGJ786380:BGL786380 BQF786380:BQH786380 CAB786380:CAD786380 CJX786380:CJZ786380 CTT786380:CTV786380 DDP786380:DDR786380 DNL786380:DNN786380 DXH786380:DXJ786380 EHD786380:EHF786380 EQZ786380:ERB786380 FAV786380:FAX786380 FKR786380:FKT786380 FUN786380:FUP786380 GEJ786380:GEL786380 GOF786380:GOH786380 GYB786380:GYD786380 HHX786380:HHZ786380 HRT786380:HRV786380 IBP786380:IBR786380 ILL786380:ILN786380 IVH786380:IVJ786380 JFD786380:JFF786380 JOZ786380:JPB786380 JYV786380:JYX786380 KIR786380:KIT786380 KSN786380:KSP786380 LCJ786380:LCL786380 LMF786380:LMH786380 LWB786380:LWD786380 MFX786380:MFZ786380 MPT786380:MPV786380 MZP786380:MZR786380 NJL786380:NJN786380 NTH786380:NTJ786380 ODD786380:ODF786380 OMZ786380:ONB786380 OWV786380:OWX786380 PGR786380:PGT786380 PQN786380:PQP786380 QAJ786380:QAL786380 QKF786380:QKH786380 QUB786380:QUD786380 RDX786380:RDZ786380 RNT786380:RNV786380 RXP786380:RXR786380 SHL786380:SHN786380 SRH786380:SRJ786380 TBD786380:TBF786380 TKZ786380:TLB786380 TUV786380:TUX786380 UER786380:UET786380 UON786380:UOP786380 UYJ786380:UYL786380 VIF786380:VIH786380 VSB786380:VSD786380 WBX786380:WBZ786380 WLT786380:WLV786380 WVP786380:WVR786380 H851916:J851916 JD851916:JF851916 SZ851916:TB851916 ACV851916:ACX851916 AMR851916:AMT851916 AWN851916:AWP851916 BGJ851916:BGL851916 BQF851916:BQH851916 CAB851916:CAD851916 CJX851916:CJZ851916 CTT851916:CTV851916 DDP851916:DDR851916 DNL851916:DNN851916 DXH851916:DXJ851916 EHD851916:EHF851916 EQZ851916:ERB851916 FAV851916:FAX851916 FKR851916:FKT851916 FUN851916:FUP851916 GEJ851916:GEL851916 GOF851916:GOH851916 GYB851916:GYD851916 HHX851916:HHZ851916 HRT851916:HRV851916 IBP851916:IBR851916 ILL851916:ILN851916 IVH851916:IVJ851916 JFD851916:JFF851916 JOZ851916:JPB851916 JYV851916:JYX851916 KIR851916:KIT851916 KSN851916:KSP851916 LCJ851916:LCL851916 LMF851916:LMH851916 LWB851916:LWD851916 MFX851916:MFZ851916 MPT851916:MPV851916 MZP851916:MZR851916 NJL851916:NJN851916 NTH851916:NTJ851916 ODD851916:ODF851916 OMZ851916:ONB851916 OWV851916:OWX851916 PGR851916:PGT851916 PQN851916:PQP851916 QAJ851916:QAL851916 QKF851916:QKH851916 QUB851916:QUD851916 RDX851916:RDZ851916 RNT851916:RNV851916 RXP851916:RXR851916 SHL851916:SHN851916 SRH851916:SRJ851916 TBD851916:TBF851916 TKZ851916:TLB851916 TUV851916:TUX851916 UER851916:UET851916 UON851916:UOP851916 UYJ851916:UYL851916 VIF851916:VIH851916 VSB851916:VSD851916 WBX851916:WBZ851916 WLT851916:WLV851916 WVP851916:WVR851916 H917452:J917452 JD917452:JF917452 SZ917452:TB917452 ACV917452:ACX917452 AMR917452:AMT917452 AWN917452:AWP917452 BGJ917452:BGL917452 BQF917452:BQH917452 CAB917452:CAD917452 CJX917452:CJZ917452 CTT917452:CTV917452 DDP917452:DDR917452 DNL917452:DNN917452 DXH917452:DXJ917452 EHD917452:EHF917452 EQZ917452:ERB917452 FAV917452:FAX917452 FKR917452:FKT917452 FUN917452:FUP917452 GEJ917452:GEL917452 GOF917452:GOH917452 GYB917452:GYD917452 HHX917452:HHZ917452 HRT917452:HRV917452 IBP917452:IBR917452 ILL917452:ILN917452 IVH917452:IVJ917452 JFD917452:JFF917452 JOZ917452:JPB917452 JYV917452:JYX917452 KIR917452:KIT917452 KSN917452:KSP917452 LCJ917452:LCL917452 LMF917452:LMH917452 LWB917452:LWD917452 MFX917452:MFZ917452 MPT917452:MPV917452 MZP917452:MZR917452 NJL917452:NJN917452 NTH917452:NTJ917452 ODD917452:ODF917452 OMZ917452:ONB917452 OWV917452:OWX917452 PGR917452:PGT917452 PQN917452:PQP917452 QAJ917452:QAL917452 QKF917452:QKH917452 QUB917452:QUD917452 RDX917452:RDZ917452 RNT917452:RNV917452 RXP917452:RXR917452 SHL917452:SHN917452 SRH917452:SRJ917452 TBD917452:TBF917452 TKZ917452:TLB917452 TUV917452:TUX917452 UER917452:UET917452 UON917452:UOP917452 UYJ917452:UYL917452 VIF917452:VIH917452 VSB917452:VSD917452 WBX917452:WBZ917452 WLT917452:WLV917452 WVP917452:WVR917452 H982988:J982988 JD982988:JF982988 SZ982988:TB982988 ACV982988:ACX982988 AMR982988:AMT982988 AWN982988:AWP982988 BGJ982988:BGL982988 BQF982988:BQH982988 CAB982988:CAD982988 CJX982988:CJZ982988 CTT982988:CTV982988 DDP982988:DDR982988 DNL982988:DNN982988 DXH982988:DXJ982988 EHD982988:EHF982988 EQZ982988:ERB982988 FAV982988:FAX982988 FKR982988:FKT982988 FUN982988:FUP982988 GEJ982988:GEL982988 GOF982988:GOH982988 GYB982988:GYD982988 HHX982988:HHZ982988 HRT982988:HRV982988 IBP982988:IBR982988 ILL982988:ILN982988 IVH982988:IVJ982988 JFD982988:JFF982988 JOZ982988:JPB982988 JYV982988:JYX982988 KIR982988:KIT982988 KSN982988:KSP982988 LCJ982988:LCL982988 LMF982988:LMH982988 LWB982988:LWD982988 MFX982988:MFZ982988 MPT982988:MPV982988 MZP982988:MZR982988 NJL982988:NJN982988 NTH982988:NTJ982988 ODD982988:ODF982988 OMZ982988:ONB982988 OWV982988:OWX982988 PGR982988:PGT982988 PQN982988:PQP982988 QAJ982988:QAL982988 QKF982988:QKH982988 QUB982988:QUD982988 RDX982988:RDZ982988 RNT982988:RNV982988 RXP982988:RXR982988 SHL982988:SHN982988 SRH982988:SRJ982988 TBD982988:TBF982988 TKZ982988:TLB982988 TUV982988:TUX982988 UER982988:UET982988 UON982988:UOP982988 UYJ982988:UYL982988 VIF982988:VIH982988 VSB982988:VSD982988 WBX982988:WBZ982988 WLT982988:WLV982988 VIB982992:VID982992 WVP983040:WVR983040 H65536:J65536 JD65536:JF65536 SZ65536:TB65536 ACV65536:ACX65536 AMR65536:AMT65536 AWN65536:AWP65536 BGJ65536:BGL65536 BQF65536:BQH65536 CAB65536:CAD65536 CJX65536:CJZ65536 CTT65536:CTV65536 DDP65536:DDR65536 DNL65536:DNN65536 DXH65536:DXJ65536 EHD65536:EHF65536 EQZ65536:ERB65536 FAV65536:FAX65536 FKR65536:FKT65536 FUN65536:FUP65536 GEJ65536:GEL65536 GOF65536:GOH65536 GYB65536:GYD65536 HHX65536:HHZ65536 HRT65536:HRV65536 IBP65536:IBR65536 ILL65536:ILN65536 IVH65536:IVJ65536 JFD65536:JFF65536 JOZ65536:JPB65536 JYV65536:JYX65536 KIR65536:KIT65536 KSN65536:KSP65536 LCJ65536:LCL65536 LMF65536:LMH65536 LWB65536:LWD65536 MFX65536:MFZ65536 MPT65536:MPV65536 MZP65536:MZR65536 NJL65536:NJN65536 NTH65536:NTJ65536 ODD65536:ODF65536 OMZ65536:ONB65536 OWV65536:OWX65536 PGR65536:PGT65536 PQN65536:PQP65536 QAJ65536:QAL65536 QKF65536:QKH65536 QUB65536:QUD65536 RDX65536:RDZ65536 RNT65536:RNV65536 RXP65536:RXR65536 SHL65536:SHN65536 SRH65536:SRJ65536 TBD65536:TBF65536 TKZ65536:TLB65536 TUV65536:TUX65536 UER65536:UET65536 UON65536:UOP65536 UYJ65536:UYL65536 VIF65536:VIH65536 VSB65536:VSD65536 WBX65536:WBZ65536 WLT65536:WLV65536 WVP65536:WVR65536 H131072:J131072 JD131072:JF131072 SZ131072:TB131072 ACV131072:ACX131072 AMR131072:AMT131072 AWN131072:AWP131072 BGJ131072:BGL131072 BQF131072:BQH131072 CAB131072:CAD131072 CJX131072:CJZ131072 CTT131072:CTV131072 DDP131072:DDR131072 DNL131072:DNN131072 DXH131072:DXJ131072 EHD131072:EHF131072 EQZ131072:ERB131072 FAV131072:FAX131072 FKR131072:FKT131072 FUN131072:FUP131072 GEJ131072:GEL131072 GOF131072:GOH131072 GYB131072:GYD131072 HHX131072:HHZ131072 HRT131072:HRV131072 IBP131072:IBR131072 ILL131072:ILN131072 IVH131072:IVJ131072 JFD131072:JFF131072 JOZ131072:JPB131072 JYV131072:JYX131072 KIR131072:KIT131072 KSN131072:KSP131072 LCJ131072:LCL131072 LMF131072:LMH131072 LWB131072:LWD131072 MFX131072:MFZ131072 MPT131072:MPV131072 MZP131072:MZR131072 NJL131072:NJN131072 NTH131072:NTJ131072 ODD131072:ODF131072 OMZ131072:ONB131072 OWV131072:OWX131072 PGR131072:PGT131072 PQN131072:PQP131072 QAJ131072:QAL131072 QKF131072:QKH131072 QUB131072:QUD131072 RDX131072:RDZ131072 RNT131072:RNV131072 RXP131072:RXR131072 SHL131072:SHN131072 SRH131072:SRJ131072 TBD131072:TBF131072 TKZ131072:TLB131072 TUV131072:TUX131072 UER131072:UET131072 UON131072:UOP131072 UYJ131072:UYL131072 VIF131072:VIH131072 VSB131072:VSD131072 WBX131072:WBZ131072 WLT131072:WLV131072 WVP131072:WVR131072 H196608:J196608 JD196608:JF196608 SZ196608:TB196608 ACV196608:ACX196608 AMR196608:AMT196608 AWN196608:AWP196608 BGJ196608:BGL196608 BQF196608:BQH196608 CAB196608:CAD196608 CJX196608:CJZ196608 CTT196608:CTV196608 DDP196608:DDR196608 DNL196608:DNN196608 DXH196608:DXJ196608 EHD196608:EHF196608 EQZ196608:ERB196608 FAV196608:FAX196608 FKR196608:FKT196608 FUN196608:FUP196608 GEJ196608:GEL196608 GOF196608:GOH196608 GYB196608:GYD196608 HHX196608:HHZ196608 HRT196608:HRV196608 IBP196608:IBR196608 ILL196608:ILN196608 IVH196608:IVJ196608 JFD196608:JFF196608 JOZ196608:JPB196608 JYV196608:JYX196608 KIR196608:KIT196608 KSN196608:KSP196608 LCJ196608:LCL196608 LMF196608:LMH196608 LWB196608:LWD196608 MFX196608:MFZ196608 MPT196608:MPV196608 MZP196608:MZR196608 NJL196608:NJN196608 NTH196608:NTJ196608 ODD196608:ODF196608 OMZ196608:ONB196608 OWV196608:OWX196608 PGR196608:PGT196608 PQN196608:PQP196608 QAJ196608:QAL196608 QKF196608:QKH196608 QUB196608:QUD196608 RDX196608:RDZ196608 RNT196608:RNV196608 RXP196608:RXR196608 SHL196608:SHN196608 SRH196608:SRJ196608 TBD196608:TBF196608 TKZ196608:TLB196608 TUV196608:TUX196608 UER196608:UET196608 UON196608:UOP196608 UYJ196608:UYL196608 VIF196608:VIH196608 VSB196608:VSD196608 WBX196608:WBZ196608 WLT196608:WLV196608 WVP196608:WVR196608 H262144:J262144 JD262144:JF262144 SZ262144:TB262144 ACV262144:ACX262144 AMR262144:AMT262144 AWN262144:AWP262144 BGJ262144:BGL262144 BQF262144:BQH262144 CAB262144:CAD262144 CJX262144:CJZ262144 CTT262144:CTV262144 DDP262144:DDR262144 DNL262144:DNN262144 DXH262144:DXJ262144 EHD262144:EHF262144 EQZ262144:ERB262144 FAV262144:FAX262144 FKR262144:FKT262144 FUN262144:FUP262144 GEJ262144:GEL262144 GOF262144:GOH262144 GYB262144:GYD262144 HHX262144:HHZ262144 HRT262144:HRV262144 IBP262144:IBR262144 ILL262144:ILN262144 IVH262144:IVJ262144 JFD262144:JFF262144 JOZ262144:JPB262144 JYV262144:JYX262144 KIR262144:KIT262144 KSN262144:KSP262144 LCJ262144:LCL262144 LMF262144:LMH262144 LWB262144:LWD262144 MFX262144:MFZ262144 MPT262144:MPV262144 MZP262144:MZR262144 NJL262144:NJN262144 NTH262144:NTJ262144 ODD262144:ODF262144 OMZ262144:ONB262144 OWV262144:OWX262144 PGR262144:PGT262144 PQN262144:PQP262144 QAJ262144:QAL262144 QKF262144:QKH262144 QUB262144:QUD262144 RDX262144:RDZ262144 RNT262144:RNV262144 RXP262144:RXR262144 SHL262144:SHN262144 SRH262144:SRJ262144 TBD262144:TBF262144 TKZ262144:TLB262144 TUV262144:TUX262144 UER262144:UET262144 UON262144:UOP262144 UYJ262144:UYL262144 VIF262144:VIH262144 VSB262144:VSD262144 WBX262144:WBZ262144 WLT262144:WLV262144 WVP262144:WVR262144 H327680:J327680 JD327680:JF327680 SZ327680:TB327680 ACV327680:ACX327680 AMR327680:AMT327680 AWN327680:AWP327680 BGJ327680:BGL327680 BQF327680:BQH327680 CAB327680:CAD327680 CJX327680:CJZ327680 CTT327680:CTV327680 DDP327680:DDR327680 DNL327680:DNN327680 DXH327680:DXJ327680 EHD327680:EHF327680 EQZ327680:ERB327680 FAV327680:FAX327680 FKR327680:FKT327680 FUN327680:FUP327680 GEJ327680:GEL327680 GOF327680:GOH327680 GYB327680:GYD327680 HHX327680:HHZ327680 HRT327680:HRV327680 IBP327680:IBR327680 ILL327680:ILN327680 IVH327680:IVJ327680 JFD327680:JFF327680 JOZ327680:JPB327680 JYV327680:JYX327680 KIR327680:KIT327680 KSN327680:KSP327680 LCJ327680:LCL327680 LMF327680:LMH327680 LWB327680:LWD327680 MFX327680:MFZ327680 MPT327680:MPV327680 MZP327680:MZR327680 NJL327680:NJN327680 NTH327680:NTJ327680 ODD327680:ODF327680 OMZ327680:ONB327680 OWV327680:OWX327680 PGR327680:PGT327680 PQN327680:PQP327680 QAJ327680:QAL327680 QKF327680:QKH327680 QUB327680:QUD327680 RDX327680:RDZ327680 RNT327680:RNV327680 RXP327680:RXR327680 SHL327680:SHN327680 SRH327680:SRJ327680 TBD327680:TBF327680 TKZ327680:TLB327680 TUV327680:TUX327680 UER327680:UET327680 UON327680:UOP327680 UYJ327680:UYL327680 VIF327680:VIH327680 VSB327680:VSD327680 WBX327680:WBZ327680 WLT327680:WLV327680 WVP327680:WVR327680 H393216:J393216 JD393216:JF393216 SZ393216:TB393216 ACV393216:ACX393216 AMR393216:AMT393216 AWN393216:AWP393216 BGJ393216:BGL393216 BQF393216:BQH393216 CAB393216:CAD393216 CJX393216:CJZ393216 CTT393216:CTV393216 DDP393216:DDR393216 DNL393216:DNN393216 DXH393216:DXJ393216 EHD393216:EHF393216 EQZ393216:ERB393216 FAV393216:FAX393216 FKR393216:FKT393216 FUN393216:FUP393216 GEJ393216:GEL393216 GOF393216:GOH393216 GYB393216:GYD393216 HHX393216:HHZ393216 HRT393216:HRV393216 IBP393216:IBR393216 ILL393216:ILN393216 IVH393216:IVJ393216 JFD393216:JFF393216 JOZ393216:JPB393216 JYV393216:JYX393216 KIR393216:KIT393216 KSN393216:KSP393216 LCJ393216:LCL393216 LMF393216:LMH393216 LWB393216:LWD393216 MFX393216:MFZ393216 MPT393216:MPV393216 MZP393216:MZR393216 NJL393216:NJN393216 NTH393216:NTJ393216 ODD393216:ODF393216 OMZ393216:ONB393216 OWV393216:OWX393216 PGR393216:PGT393216 PQN393216:PQP393216 QAJ393216:QAL393216 QKF393216:QKH393216 QUB393216:QUD393216 RDX393216:RDZ393216 RNT393216:RNV393216 RXP393216:RXR393216 SHL393216:SHN393216 SRH393216:SRJ393216 TBD393216:TBF393216 TKZ393216:TLB393216 TUV393216:TUX393216 UER393216:UET393216 UON393216:UOP393216 UYJ393216:UYL393216 VIF393216:VIH393216 VSB393216:VSD393216 WBX393216:WBZ393216 WLT393216:WLV393216 WVP393216:WVR393216 H458752:J458752 JD458752:JF458752 SZ458752:TB458752 ACV458752:ACX458752 AMR458752:AMT458752 AWN458752:AWP458752 BGJ458752:BGL458752 BQF458752:BQH458752 CAB458752:CAD458752 CJX458752:CJZ458752 CTT458752:CTV458752 DDP458752:DDR458752 DNL458752:DNN458752 DXH458752:DXJ458752 EHD458752:EHF458752 EQZ458752:ERB458752 FAV458752:FAX458752 FKR458752:FKT458752 FUN458752:FUP458752 GEJ458752:GEL458752 GOF458752:GOH458752 GYB458752:GYD458752 HHX458752:HHZ458752 HRT458752:HRV458752 IBP458752:IBR458752 ILL458752:ILN458752 IVH458752:IVJ458752 JFD458752:JFF458752 JOZ458752:JPB458752 JYV458752:JYX458752 KIR458752:KIT458752 KSN458752:KSP458752 LCJ458752:LCL458752 LMF458752:LMH458752 LWB458752:LWD458752 MFX458752:MFZ458752 MPT458752:MPV458752 MZP458752:MZR458752 NJL458752:NJN458752 NTH458752:NTJ458752 ODD458752:ODF458752 OMZ458752:ONB458752 OWV458752:OWX458752 PGR458752:PGT458752 PQN458752:PQP458752 QAJ458752:QAL458752 QKF458752:QKH458752 QUB458752:QUD458752 RDX458752:RDZ458752 RNT458752:RNV458752 RXP458752:RXR458752 SHL458752:SHN458752 SRH458752:SRJ458752 TBD458752:TBF458752 TKZ458752:TLB458752 TUV458752:TUX458752 UER458752:UET458752 UON458752:UOP458752 UYJ458752:UYL458752 VIF458752:VIH458752 VSB458752:VSD458752 WBX458752:WBZ458752 WLT458752:WLV458752 WVP458752:WVR458752 H524288:J524288 JD524288:JF524288 SZ524288:TB524288 ACV524288:ACX524288 AMR524288:AMT524288 AWN524288:AWP524288 BGJ524288:BGL524288 BQF524288:BQH524288 CAB524288:CAD524288 CJX524288:CJZ524288 CTT524288:CTV524288 DDP524288:DDR524288 DNL524288:DNN524288 DXH524288:DXJ524288 EHD524288:EHF524288 EQZ524288:ERB524288 FAV524288:FAX524288 FKR524288:FKT524288 FUN524288:FUP524288 GEJ524288:GEL524288 GOF524288:GOH524288 GYB524288:GYD524288 HHX524288:HHZ524288 HRT524288:HRV524288 IBP524288:IBR524288 ILL524288:ILN524288 IVH524288:IVJ524288 JFD524288:JFF524288 JOZ524288:JPB524288 JYV524288:JYX524288 KIR524288:KIT524288 KSN524288:KSP524288 LCJ524288:LCL524288 LMF524288:LMH524288 LWB524288:LWD524288 MFX524288:MFZ524288 MPT524288:MPV524288 MZP524288:MZR524288 NJL524288:NJN524288 NTH524288:NTJ524288 ODD524288:ODF524288 OMZ524288:ONB524288 OWV524288:OWX524288 PGR524288:PGT524288 PQN524288:PQP524288 QAJ524288:QAL524288 QKF524288:QKH524288 QUB524288:QUD524288 RDX524288:RDZ524288 RNT524288:RNV524288 RXP524288:RXR524288 SHL524288:SHN524288 SRH524288:SRJ524288 TBD524288:TBF524288 TKZ524288:TLB524288 TUV524288:TUX524288 UER524288:UET524288 UON524288:UOP524288 UYJ524288:UYL524288 VIF524288:VIH524288 VSB524288:VSD524288 WBX524288:WBZ524288 WLT524288:WLV524288 WVP524288:WVR524288 H589824:J589824 JD589824:JF589824 SZ589824:TB589824 ACV589824:ACX589824 AMR589824:AMT589824 AWN589824:AWP589824 BGJ589824:BGL589824 BQF589824:BQH589824 CAB589824:CAD589824 CJX589824:CJZ589824 CTT589824:CTV589824 DDP589824:DDR589824 DNL589824:DNN589824 DXH589824:DXJ589824 EHD589824:EHF589824 EQZ589824:ERB589824 FAV589824:FAX589824 FKR589824:FKT589824 FUN589824:FUP589824 GEJ589824:GEL589824 GOF589824:GOH589824 GYB589824:GYD589824 HHX589824:HHZ589824 HRT589824:HRV589824 IBP589824:IBR589824 ILL589824:ILN589824 IVH589824:IVJ589824 JFD589824:JFF589824 JOZ589824:JPB589824 JYV589824:JYX589824 KIR589824:KIT589824 KSN589824:KSP589824 LCJ589824:LCL589824 LMF589824:LMH589824 LWB589824:LWD589824 MFX589824:MFZ589824 MPT589824:MPV589824 MZP589824:MZR589824 NJL589824:NJN589824 NTH589824:NTJ589824 ODD589824:ODF589824 OMZ589824:ONB589824 OWV589824:OWX589824 PGR589824:PGT589824 PQN589824:PQP589824 QAJ589824:QAL589824 QKF589824:QKH589824 QUB589824:QUD589824 RDX589824:RDZ589824 RNT589824:RNV589824 RXP589824:RXR589824 SHL589824:SHN589824 SRH589824:SRJ589824 TBD589824:TBF589824 TKZ589824:TLB589824 TUV589824:TUX589824 UER589824:UET589824 UON589824:UOP589824 UYJ589824:UYL589824 VIF589824:VIH589824 VSB589824:VSD589824 WBX589824:WBZ589824 WLT589824:WLV589824 WVP589824:WVR589824 H655360:J655360 JD655360:JF655360 SZ655360:TB655360 ACV655360:ACX655360 AMR655360:AMT655360 AWN655360:AWP655360 BGJ655360:BGL655360 BQF655360:BQH655360 CAB655360:CAD655360 CJX655360:CJZ655360 CTT655360:CTV655360 DDP655360:DDR655360 DNL655360:DNN655360 DXH655360:DXJ655360 EHD655360:EHF655360 EQZ655360:ERB655360 FAV655360:FAX655360 FKR655360:FKT655360 FUN655360:FUP655360 GEJ655360:GEL655360 GOF655360:GOH655360 GYB655360:GYD655360 HHX655360:HHZ655360 HRT655360:HRV655360 IBP655360:IBR655360 ILL655360:ILN655360 IVH655360:IVJ655360 JFD655360:JFF655360 JOZ655360:JPB655360 JYV655360:JYX655360 KIR655360:KIT655360 KSN655360:KSP655360 LCJ655360:LCL655360 LMF655360:LMH655360 LWB655360:LWD655360 MFX655360:MFZ655360 MPT655360:MPV655360 MZP655360:MZR655360 NJL655360:NJN655360 NTH655360:NTJ655360 ODD655360:ODF655360 OMZ655360:ONB655360 OWV655360:OWX655360 PGR655360:PGT655360 PQN655360:PQP655360 QAJ655360:QAL655360 QKF655360:QKH655360 QUB655360:QUD655360 RDX655360:RDZ655360 RNT655360:RNV655360 RXP655360:RXR655360 SHL655360:SHN655360 SRH655360:SRJ655360 TBD655360:TBF655360 TKZ655360:TLB655360 TUV655360:TUX655360 UER655360:UET655360 UON655360:UOP655360 UYJ655360:UYL655360 VIF655360:VIH655360 VSB655360:VSD655360 WBX655360:WBZ655360 WLT655360:WLV655360 WVP655360:WVR655360 H720896:J720896 JD720896:JF720896 SZ720896:TB720896 ACV720896:ACX720896 AMR720896:AMT720896 AWN720896:AWP720896 BGJ720896:BGL720896 BQF720896:BQH720896 CAB720896:CAD720896 CJX720896:CJZ720896 CTT720896:CTV720896 DDP720896:DDR720896 DNL720896:DNN720896 DXH720896:DXJ720896 EHD720896:EHF720896 EQZ720896:ERB720896 FAV720896:FAX720896 FKR720896:FKT720896 FUN720896:FUP720896 GEJ720896:GEL720896 GOF720896:GOH720896 GYB720896:GYD720896 HHX720896:HHZ720896 HRT720896:HRV720896 IBP720896:IBR720896 ILL720896:ILN720896 IVH720896:IVJ720896 JFD720896:JFF720896 JOZ720896:JPB720896 JYV720896:JYX720896 KIR720896:KIT720896 KSN720896:KSP720896 LCJ720896:LCL720896 LMF720896:LMH720896 LWB720896:LWD720896 MFX720896:MFZ720896 MPT720896:MPV720896 MZP720896:MZR720896 NJL720896:NJN720896 NTH720896:NTJ720896 ODD720896:ODF720896 OMZ720896:ONB720896 OWV720896:OWX720896 PGR720896:PGT720896 PQN720896:PQP720896 QAJ720896:QAL720896 QKF720896:QKH720896 QUB720896:QUD720896 RDX720896:RDZ720896 RNT720896:RNV720896 RXP720896:RXR720896 SHL720896:SHN720896 SRH720896:SRJ720896 TBD720896:TBF720896 TKZ720896:TLB720896 TUV720896:TUX720896 UER720896:UET720896 UON720896:UOP720896 UYJ720896:UYL720896 VIF720896:VIH720896 VSB720896:VSD720896 WBX720896:WBZ720896 WLT720896:WLV720896 WVP720896:WVR720896 H786432:J786432 JD786432:JF786432 SZ786432:TB786432 ACV786432:ACX786432 AMR786432:AMT786432 AWN786432:AWP786432 BGJ786432:BGL786432 BQF786432:BQH786432 CAB786432:CAD786432 CJX786432:CJZ786432 CTT786432:CTV786432 DDP786432:DDR786432 DNL786432:DNN786432 DXH786432:DXJ786432 EHD786432:EHF786432 EQZ786432:ERB786432 FAV786432:FAX786432 FKR786432:FKT786432 FUN786432:FUP786432 GEJ786432:GEL786432 GOF786432:GOH786432 GYB786432:GYD786432 HHX786432:HHZ786432 HRT786432:HRV786432 IBP786432:IBR786432 ILL786432:ILN786432 IVH786432:IVJ786432 JFD786432:JFF786432 JOZ786432:JPB786432 JYV786432:JYX786432 KIR786432:KIT786432 KSN786432:KSP786432 LCJ786432:LCL786432 LMF786432:LMH786432 LWB786432:LWD786432 MFX786432:MFZ786432 MPT786432:MPV786432 MZP786432:MZR786432 NJL786432:NJN786432 NTH786432:NTJ786432 ODD786432:ODF786432 OMZ786432:ONB786432 OWV786432:OWX786432 PGR786432:PGT786432 PQN786432:PQP786432 QAJ786432:QAL786432 QKF786432:QKH786432 QUB786432:QUD786432 RDX786432:RDZ786432 RNT786432:RNV786432 RXP786432:RXR786432 SHL786432:SHN786432 SRH786432:SRJ786432 TBD786432:TBF786432 TKZ786432:TLB786432 TUV786432:TUX786432 UER786432:UET786432 UON786432:UOP786432 UYJ786432:UYL786432 VIF786432:VIH786432 VSB786432:VSD786432 WBX786432:WBZ786432 WLT786432:WLV786432 WVP786432:WVR786432 H851968:J851968 JD851968:JF851968 SZ851968:TB851968 ACV851968:ACX851968 AMR851968:AMT851968 AWN851968:AWP851968 BGJ851968:BGL851968 BQF851968:BQH851968 CAB851968:CAD851968 CJX851968:CJZ851968 CTT851968:CTV851968 DDP851968:DDR851968 DNL851968:DNN851968 DXH851968:DXJ851968 EHD851968:EHF851968 EQZ851968:ERB851968 FAV851968:FAX851968 FKR851968:FKT851968 FUN851968:FUP851968 GEJ851968:GEL851968 GOF851968:GOH851968 GYB851968:GYD851968 HHX851968:HHZ851968 HRT851968:HRV851968 IBP851968:IBR851968 ILL851968:ILN851968 IVH851968:IVJ851968 JFD851968:JFF851968 JOZ851968:JPB851968 JYV851968:JYX851968 KIR851968:KIT851968 KSN851968:KSP851968 LCJ851968:LCL851968 LMF851968:LMH851968 LWB851968:LWD851968 MFX851968:MFZ851968 MPT851968:MPV851968 MZP851968:MZR851968 NJL851968:NJN851968 NTH851968:NTJ851968 ODD851968:ODF851968 OMZ851968:ONB851968 OWV851968:OWX851968 PGR851968:PGT851968 PQN851968:PQP851968 QAJ851968:QAL851968 QKF851968:QKH851968 QUB851968:QUD851968 RDX851968:RDZ851968 RNT851968:RNV851968 RXP851968:RXR851968 SHL851968:SHN851968 SRH851968:SRJ851968 TBD851968:TBF851968 TKZ851968:TLB851968 TUV851968:TUX851968 UER851968:UET851968 UON851968:UOP851968 UYJ851968:UYL851968 VIF851968:VIH851968 VSB851968:VSD851968 WBX851968:WBZ851968 WLT851968:WLV851968 WVP851968:WVR851968 H917504:J917504 JD917504:JF917504 SZ917504:TB917504 ACV917504:ACX917504 AMR917504:AMT917504 AWN917504:AWP917504 BGJ917504:BGL917504 BQF917504:BQH917504 CAB917504:CAD917504 CJX917504:CJZ917504 CTT917504:CTV917504 DDP917504:DDR917504 DNL917504:DNN917504 DXH917504:DXJ917504 EHD917504:EHF917504 EQZ917504:ERB917504 FAV917504:FAX917504 FKR917504:FKT917504 FUN917504:FUP917504 GEJ917504:GEL917504 GOF917504:GOH917504 GYB917504:GYD917504 HHX917504:HHZ917504 HRT917504:HRV917504 IBP917504:IBR917504 ILL917504:ILN917504 IVH917504:IVJ917504 JFD917504:JFF917504 JOZ917504:JPB917504 JYV917504:JYX917504 KIR917504:KIT917504 KSN917504:KSP917504 LCJ917504:LCL917504 LMF917504:LMH917504 LWB917504:LWD917504 MFX917504:MFZ917504 MPT917504:MPV917504 MZP917504:MZR917504 NJL917504:NJN917504 NTH917504:NTJ917504 ODD917504:ODF917504 OMZ917504:ONB917504 OWV917504:OWX917504 PGR917504:PGT917504 PQN917504:PQP917504 QAJ917504:QAL917504 QKF917504:QKH917504 QUB917504:QUD917504 RDX917504:RDZ917504 RNT917504:RNV917504 RXP917504:RXR917504 SHL917504:SHN917504 SRH917504:SRJ917504 TBD917504:TBF917504 TKZ917504:TLB917504 TUV917504:TUX917504 UER917504:UET917504 UON917504:UOP917504 UYJ917504:UYL917504 VIF917504:VIH917504 VSB917504:VSD917504 WBX917504:WBZ917504 WLT917504:WLV917504 WVP917504:WVR917504 H983040:J983040 JD983040:JF983040 SZ983040:TB983040 ACV983040:ACX983040 AMR983040:AMT983040 AWN983040:AWP983040 BGJ983040:BGL983040 BQF983040:BQH983040 CAB983040:CAD983040 CJX983040:CJZ983040 CTT983040:CTV983040 DDP983040:DDR983040 DNL983040:DNN983040 DXH983040:DXJ983040 EHD983040:EHF983040 EQZ983040:ERB983040 FAV983040:FAX983040 FKR983040:FKT983040 FUN983040:FUP983040 GEJ983040:GEL983040 GOF983040:GOH983040 GYB983040:GYD983040 HHX983040:HHZ983040 HRT983040:HRV983040 IBP983040:IBR983040 ILL983040:ILN983040 IVH983040:IVJ983040 JFD983040:JFF983040 JOZ983040:JPB983040 JYV983040:JYX983040 KIR983040:KIT983040 KSN983040:KSP983040 LCJ983040:LCL983040 LMF983040:LMH983040 LWB983040:LWD983040 MFX983040:MFZ983040 MPT983040:MPV983040 MZP983040:MZR983040 NJL983040:NJN983040 NTH983040:NTJ983040 ODD983040:ODF983040 OMZ983040:ONB983040 OWV983040:OWX983040 PGR983040:PGT983040 PQN983040:PQP983040 QAJ983040:QAL983040 QKF983040:QKH983040 QUB983040:QUD983040 RDX983040:RDZ983040 RNT983040:RNV983040 RXP983040:RXR983040 SHL983040:SHN983040 SRH983040:SRJ983040 TBD983040:TBF983040 TKZ983040:TLB983040 TUV983040:TUX983040 UER983040:UET983040 UON983040:UOP983040 UYJ983040:UYL983040 VIF983040:VIH983040 VSB983040:VSD983040 WBX983040:WBZ983040 WLT983040:WLV983040 WVX983025 JL51 TH51 ADD51 AMZ51 AWV51 BGR51 BQN51 CAJ51 CKF51 CUB51 DDX51 DNT51 DXP51 EHL51 ERH51 FBD51 FKZ51 FUV51 GER51 GON51 GYJ51 HIF51 HSB51 IBX51 ILT51 IVP51 JFL51 JPH51 JZD51 KIZ51 KSV51 LCR51 LMN51 LWJ51 MGF51 MQB51 MZX51 NJT51 NTP51 ODL51 ONH51 OXD51 PGZ51 PQV51 QAR51 QKN51 QUJ51 REF51 ROB51 RXX51 SHT51 SRP51 TBL51 TLH51 TVD51 UEZ51 UOV51 UYR51 VIN51 VSJ51 WCF51 WMB51 WVX51 P65521 JL65521 TH65521 ADD65521 AMZ65521 AWV65521 BGR65521 BQN65521 CAJ65521 CKF65521 CUB65521 DDX65521 DNT65521 DXP65521 EHL65521 ERH65521 FBD65521 FKZ65521 FUV65521 GER65521 GON65521 GYJ65521 HIF65521 HSB65521 IBX65521 ILT65521 IVP65521 JFL65521 JPH65521 JZD65521 KIZ65521 KSV65521 LCR65521 LMN65521 LWJ65521 MGF65521 MQB65521 MZX65521 NJT65521 NTP65521 ODL65521 ONH65521 OXD65521 PGZ65521 PQV65521 QAR65521 QKN65521 QUJ65521 REF65521 ROB65521 RXX65521 SHT65521 SRP65521 TBL65521 TLH65521 TVD65521 UEZ65521 UOV65521 UYR65521 VIN65521 VSJ65521 WCF65521 WMB65521 WVX65521 P131057 JL131057 TH131057 ADD131057 AMZ131057 AWV131057 BGR131057 BQN131057 CAJ131057 CKF131057 CUB131057 DDX131057 DNT131057 DXP131057 EHL131057 ERH131057 FBD131057 FKZ131057 FUV131057 GER131057 GON131057 GYJ131057 HIF131057 HSB131057 IBX131057 ILT131057 IVP131057 JFL131057 JPH131057 JZD131057 KIZ131057 KSV131057 LCR131057 LMN131057 LWJ131057 MGF131057 MQB131057 MZX131057 NJT131057 NTP131057 ODL131057 ONH131057 OXD131057 PGZ131057 PQV131057 QAR131057 QKN131057 QUJ131057 REF131057 ROB131057 RXX131057 SHT131057 SRP131057 TBL131057 TLH131057 TVD131057 UEZ131057 UOV131057 UYR131057 VIN131057 VSJ131057 WCF131057 WMB131057 WVX131057 P196593 JL196593 TH196593 ADD196593 AMZ196593 AWV196593 BGR196593 BQN196593 CAJ196593 CKF196593 CUB196593 DDX196593 DNT196593 DXP196593 EHL196593 ERH196593 FBD196593 FKZ196593 FUV196593 GER196593 GON196593 GYJ196593 HIF196593 HSB196593 IBX196593 ILT196593 IVP196593 JFL196593 JPH196593 JZD196593 KIZ196593 KSV196593 LCR196593 LMN196593 LWJ196593 MGF196593 MQB196593 MZX196593 NJT196593 NTP196593 ODL196593 ONH196593 OXD196593 PGZ196593 PQV196593 QAR196593 QKN196593 QUJ196593 REF196593 ROB196593 RXX196593 SHT196593 SRP196593 TBL196593 TLH196593 TVD196593 UEZ196593 UOV196593 UYR196593 VIN196593 VSJ196593 WCF196593 WMB196593 WVX196593 P262129 JL262129 TH262129 ADD262129 AMZ262129 AWV262129 BGR262129 BQN262129 CAJ262129 CKF262129 CUB262129 DDX262129 DNT262129 DXP262129 EHL262129 ERH262129 FBD262129 FKZ262129 FUV262129 GER262129 GON262129 GYJ262129 HIF262129 HSB262129 IBX262129 ILT262129 IVP262129 JFL262129 JPH262129 JZD262129 KIZ262129 KSV262129 LCR262129 LMN262129 LWJ262129 MGF262129 MQB262129 MZX262129 NJT262129 NTP262129 ODL262129 ONH262129 OXD262129 PGZ262129 PQV262129 QAR262129 QKN262129 QUJ262129 REF262129 ROB262129 RXX262129 SHT262129 SRP262129 TBL262129 TLH262129 TVD262129 UEZ262129 UOV262129 UYR262129 VIN262129 VSJ262129 WCF262129 WMB262129 WVX262129 P327665 JL327665 TH327665 ADD327665 AMZ327665 AWV327665 BGR327665 BQN327665 CAJ327665 CKF327665 CUB327665 DDX327665 DNT327665 DXP327665 EHL327665 ERH327665 FBD327665 FKZ327665 FUV327665 GER327665 GON327665 GYJ327665 HIF327665 HSB327665 IBX327665 ILT327665 IVP327665 JFL327665 JPH327665 JZD327665 KIZ327665 KSV327665 LCR327665 LMN327665 LWJ327665 MGF327665 MQB327665 MZX327665 NJT327665 NTP327665 ODL327665 ONH327665 OXD327665 PGZ327665 PQV327665 QAR327665 QKN327665 QUJ327665 REF327665 ROB327665 RXX327665 SHT327665 SRP327665 TBL327665 TLH327665 TVD327665 UEZ327665 UOV327665 UYR327665 VIN327665 VSJ327665 WCF327665 WMB327665 WVX327665 P393201 JL393201 TH393201 ADD393201 AMZ393201 AWV393201 BGR393201 BQN393201 CAJ393201 CKF393201 CUB393201 DDX393201 DNT393201 DXP393201 EHL393201 ERH393201 FBD393201 FKZ393201 FUV393201 GER393201 GON393201 GYJ393201 HIF393201 HSB393201 IBX393201 ILT393201 IVP393201 JFL393201 JPH393201 JZD393201 KIZ393201 KSV393201 LCR393201 LMN393201 LWJ393201 MGF393201 MQB393201 MZX393201 NJT393201 NTP393201 ODL393201 ONH393201 OXD393201 PGZ393201 PQV393201 QAR393201 QKN393201 QUJ393201 REF393201 ROB393201 RXX393201 SHT393201 SRP393201 TBL393201 TLH393201 TVD393201 UEZ393201 UOV393201 UYR393201 VIN393201 VSJ393201 WCF393201 WMB393201 WVX393201 P458737 JL458737 TH458737 ADD458737 AMZ458737 AWV458737 BGR458737 BQN458737 CAJ458737 CKF458737 CUB458737 DDX458737 DNT458737 DXP458737 EHL458737 ERH458737 FBD458737 FKZ458737 FUV458737 GER458737 GON458737 GYJ458737 HIF458737 HSB458737 IBX458737 ILT458737 IVP458737 JFL458737 JPH458737 JZD458737 KIZ458737 KSV458737 LCR458737 LMN458737 LWJ458737 MGF458737 MQB458737 MZX458737 NJT458737 NTP458737 ODL458737 ONH458737 OXD458737 PGZ458737 PQV458737 QAR458737 QKN458737 QUJ458737 REF458737 ROB458737 RXX458737 SHT458737 SRP458737 TBL458737 TLH458737 TVD458737 UEZ458737 UOV458737 UYR458737 VIN458737 VSJ458737 WCF458737 WMB458737 WVX458737 P524273 JL524273 TH524273 ADD524273 AMZ524273 AWV524273 BGR524273 BQN524273 CAJ524273 CKF524273 CUB524273 DDX524273 DNT524273 DXP524273 EHL524273 ERH524273 FBD524273 FKZ524273 FUV524273 GER524273 GON524273 GYJ524273 HIF524273 HSB524273 IBX524273 ILT524273 IVP524273 JFL524273 JPH524273 JZD524273 KIZ524273 KSV524273 LCR524273 LMN524273 LWJ524273 MGF524273 MQB524273 MZX524273 NJT524273 NTP524273 ODL524273 ONH524273 OXD524273 PGZ524273 PQV524273 QAR524273 QKN524273 QUJ524273 REF524273 ROB524273 RXX524273 SHT524273 SRP524273 TBL524273 TLH524273 TVD524273 UEZ524273 UOV524273 UYR524273 VIN524273 VSJ524273 WCF524273 WMB524273 WVX524273 P589809 JL589809 TH589809 ADD589809 AMZ589809 AWV589809 BGR589809 BQN589809 CAJ589809 CKF589809 CUB589809 DDX589809 DNT589809 DXP589809 EHL589809 ERH589809 FBD589809 FKZ589809 FUV589809 GER589809 GON589809 GYJ589809 HIF589809 HSB589809 IBX589809 ILT589809 IVP589809 JFL589809 JPH589809 JZD589809 KIZ589809 KSV589809 LCR589809 LMN589809 LWJ589809 MGF589809 MQB589809 MZX589809 NJT589809 NTP589809 ODL589809 ONH589809 OXD589809 PGZ589809 PQV589809 QAR589809 QKN589809 QUJ589809 REF589809 ROB589809 RXX589809 SHT589809 SRP589809 TBL589809 TLH589809 TVD589809 UEZ589809 UOV589809 UYR589809 VIN589809 VSJ589809 WCF589809 WMB589809 WVX589809 P655345 JL655345 TH655345 ADD655345 AMZ655345 AWV655345 BGR655345 BQN655345 CAJ655345 CKF655345 CUB655345 DDX655345 DNT655345 DXP655345 EHL655345 ERH655345 FBD655345 FKZ655345 FUV655345 GER655345 GON655345 GYJ655345 HIF655345 HSB655345 IBX655345 ILT655345 IVP655345 JFL655345 JPH655345 JZD655345 KIZ655345 KSV655345 LCR655345 LMN655345 LWJ655345 MGF655345 MQB655345 MZX655345 NJT655345 NTP655345 ODL655345 ONH655345 OXD655345 PGZ655345 PQV655345 QAR655345 QKN655345 QUJ655345 REF655345 ROB655345 RXX655345 SHT655345 SRP655345 TBL655345 TLH655345 TVD655345 UEZ655345 UOV655345 UYR655345 VIN655345 VSJ655345 WCF655345 WMB655345 WVX655345 P720881 JL720881 TH720881 ADD720881 AMZ720881 AWV720881 BGR720881 BQN720881 CAJ720881 CKF720881 CUB720881 DDX720881 DNT720881 DXP720881 EHL720881 ERH720881 FBD720881 FKZ720881 FUV720881 GER720881 GON720881 GYJ720881 HIF720881 HSB720881 IBX720881 ILT720881 IVP720881 JFL720881 JPH720881 JZD720881 KIZ720881 KSV720881 LCR720881 LMN720881 LWJ720881 MGF720881 MQB720881 MZX720881 NJT720881 NTP720881 ODL720881 ONH720881 OXD720881 PGZ720881 PQV720881 QAR720881 QKN720881 QUJ720881 REF720881 ROB720881 RXX720881 SHT720881 SRP720881 TBL720881 TLH720881 TVD720881 UEZ720881 UOV720881 UYR720881 VIN720881 VSJ720881 WCF720881 WMB720881 WVX720881 P786417 JL786417 TH786417 ADD786417 AMZ786417 AWV786417 BGR786417 BQN786417 CAJ786417 CKF786417 CUB786417 DDX786417 DNT786417 DXP786417 EHL786417 ERH786417 FBD786417 FKZ786417 FUV786417 GER786417 GON786417 GYJ786417 HIF786417 HSB786417 IBX786417 ILT786417 IVP786417 JFL786417 JPH786417 JZD786417 KIZ786417 KSV786417 LCR786417 LMN786417 LWJ786417 MGF786417 MQB786417 MZX786417 NJT786417 NTP786417 ODL786417 ONH786417 OXD786417 PGZ786417 PQV786417 QAR786417 QKN786417 QUJ786417 REF786417 ROB786417 RXX786417 SHT786417 SRP786417 TBL786417 TLH786417 TVD786417 UEZ786417 UOV786417 UYR786417 VIN786417 VSJ786417 WCF786417 WMB786417 WVX786417 P851953 JL851953 TH851953 ADD851953 AMZ851953 AWV851953 BGR851953 BQN851953 CAJ851953 CKF851953 CUB851953 DDX851953 DNT851953 DXP851953 EHL851953 ERH851953 FBD851953 FKZ851953 FUV851953 GER851953 GON851953 GYJ851953 HIF851953 HSB851953 IBX851953 ILT851953 IVP851953 JFL851953 JPH851953 JZD851953 KIZ851953 KSV851953 LCR851953 LMN851953 LWJ851953 MGF851953 MQB851953 MZX851953 NJT851953 NTP851953 ODL851953 ONH851953 OXD851953 PGZ851953 PQV851953 QAR851953 QKN851953 QUJ851953 REF851953 ROB851953 RXX851953 SHT851953 SRP851953 TBL851953 TLH851953 TVD851953 UEZ851953 UOV851953 UYR851953 VIN851953 VSJ851953 WCF851953 WMB851953 WVX851953 P917489 JL917489 TH917489 ADD917489 AMZ917489 AWV917489 BGR917489 BQN917489 CAJ917489 CKF917489 CUB917489 DDX917489 DNT917489 DXP917489 EHL917489 ERH917489 FBD917489 FKZ917489 FUV917489 GER917489 GON917489 GYJ917489 HIF917489 HSB917489 IBX917489 ILT917489 IVP917489 JFL917489 JPH917489 JZD917489 KIZ917489 KSV917489 LCR917489 LMN917489 LWJ917489 MGF917489 MQB917489 MZX917489 NJT917489 NTP917489 ODL917489 ONH917489 OXD917489 PGZ917489 PQV917489 QAR917489 QKN917489 QUJ917489 REF917489 ROB917489 RXX917489 SHT917489 SRP917489 TBL917489 TLH917489 TVD917489 UEZ917489 UOV917489 UYR917489 VIN917489 VSJ917489 WCF917489 WMB917489 WVX917489 P983025 JL983025 TH983025 ADD983025 AMZ983025 AWV983025 BGR983025 BQN983025 CAJ983025 CKF983025 CUB983025 DDX983025 DNT983025 DXP983025 EHL983025 ERH983025 FBD983025 FKZ983025 FUV983025 GER983025 GON983025 GYJ983025 HIF983025 HSB983025 IBX983025 ILT983025 IVP983025 JFL983025 JPH983025 JZD983025 KIZ983025 KSV983025 LCR983025 LMN983025 LWJ983025 MGF983025 MQB983025 MZX983025 NJT983025 NTP983025 ODL983025 ONH983025 OXD983025 PGZ983025 PQV983025 QAR983025 QKN983025 QUJ983025 REF983025 ROB983025 RXX983025 SHT983025 SRP983025 TBL983025 TLH983025 TVD983025 UEZ983025 UOV983025 UYR983025 VIN983025 VSJ983025 WCF983025 WMB983025 VRX982992:VRZ982992 WVR982989:WVS982989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485:K65485 JF65485:JG65485 TB65485:TC65485 ACX65485:ACY65485 AMT65485:AMU65485 AWP65485:AWQ65485 BGL65485:BGM65485 BQH65485:BQI65485 CAD65485:CAE65485 CJZ65485:CKA65485 CTV65485:CTW65485 DDR65485:DDS65485 DNN65485:DNO65485 DXJ65485:DXK65485 EHF65485:EHG65485 ERB65485:ERC65485 FAX65485:FAY65485 FKT65485:FKU65485 FUP65485:FUQ65485 GEL65485:GEM65485 GOH65485:GOI65485 GYD65485:GYE65485 HHZ65485:HIA65485 HRV65485:HRW65485 IBR65485:IBS65485 ILN65485:ILO65485 IVJ65485:IVK65485 JFF65485:JFG65485 JPB65485:JPC65485 JYX65485:JYY65485 KIT65485:KIU65485 KSP65485:KSQ65485 LCL65485:LCM65485 LMH65485:LMI65485 LWD65485:LWE65485 MFZ65485:MGA65485 MPV65485:MPW65485 MZR65485:MZS65485 NJN65485:NJO65485 NTJ65485:NTK65485 ODF65485:ODG65485 ONB65485:ONC65485 OWX65485:OWY65485 PGT65485:PGU65485 PQP65485:PQQ65485 QAL65485:QAM65485 QKH65485:QKI65485 QUD65485:QUE65485 RDZ65485:REA65485 RNV65485:RNW65485 RXR65485:RXS65485 SHN65485:SHO65485 SRJ65485:SRK65485 TBF65485:TBG65485 TLB65485:TLC65485 TUX65485:TUY65485 UET65485:UEU65485 UOP65485:UOQ65485 UYL65485:UYM65485 VIH65485:VII65485 VSD65485:VSE65485 WBZ65485:WCA65485 WLV65485:WLW65485 WVR65485:WVS65485 J131021:K131021 JF131021:JG131021 TB131021:TC131021 ACX131021:ACY131021 AMT131021:AMU131021 AWP131021:AWQ131021 BGL131021:BGM131021 BQH131021:BQI131021 CAD131021:CAE131021 CJZ131021:CKA131021 CTV131021:CTW131021 DDR131021:DDS131021 DNN131021:DNO131021 DXJ131021:DXK131021 EHF131021:EHG131021 ERB131021:ERC131021 FAX131021:FAY131021 FKT131021:FKU131021 FUP131021:FUQ131021 GEL131021:GEM131021 GOH131021:GOI131021 GYD131021:GYE131021 HHZ131021:HIA131021 HRV131021:HRW131021 IBR131021:IBS131021 ILN131021:ILO131021 IVJ131021:IVK131021 JFF131021:JFG131021 JPB131021:JPC131021 JYX131021:JYY131021 KIT131021:KIU131021 KSP131021:KSQ131021 LCL131021:LCM131021 LMH131021:LMI131021 LWD131021:LWE131021 MFZ131021:MGA131021 MPV131021:MPW131021 MZR131021:MZS131021 NJN131021:NJO131021 NTJ131021:NTK131021 ODF131021:ODG131021 ONB131021:ONC131021 OWX131021:OWY131021 PGT131021:PGU131021 PQP131021:PQQ131021 QAL131021:QAM131021 QKH131021:QKI131021 QUD131021:QUE131021 RDZ131021:REA131021 RNV131021:RNW131021 RXR131021:RXS131021 SHN131021:SHO131021 SRJ131021:SRK131021 TBF131021:TBG131021 TLB131021:TLC131021 TUX131021:TUY131021 UET131021:UEU131021 UOP131021:UOQ131021 UYL131021:UYM131021 VIH131021:VII131021 VSD131021:VSE131021 WBZ131021:WCA131021 WLV131021:WLW131021 WVR131021:WVS131021 J196557:K196557 JF196557:JG196557 TB196557:TC196557 ACX196557:ACY196557 AMT196557:AMU196557 AWP196557:AWQ196557 BGL196557:BGM196557 BQH196557:BQI196557 CAD196557:CAE196557 CJZ196557:CKA196557 CTV196557:CTW196557 DDR196557:DDS196557 DNN196557:DNO196557 DXJ196557:DXK196557 EHF196557:EHG196557 ERB196557:ERC196557 FAX196557:FAY196557 FKT196557:FKU196557 FUP196557:FUQ196557 GEL196557:GEM196557 GOH196557:GOI196557 GYD196557:GYE196557 HHZ196557:HIA196557 HRV196557:HRW196557 IBR196557:IBS196557 ILN196557:ILO196557 IVJ196557:IVK196557 JFF196557:JFG196557 JPB196557:JPC196557 JYX196557:JYY196557 KIT196557:KIU196557 KSP196557:KSQ196557 LCL196557:LCM196557 LMH196557:LMI196557 LWD196557:LWE196557 MFZ196557:MGA196557 MPV196557:MPW196557 MZR196557:MZS196557 NJN196557:NJO196557 NTJ196557:NTK196557 ODF196557:ODG196557 ONB196557:ONC196557 OWX196557:OWY196557 PGT196557:PGU196557 PQP196557:PQQ196557 QAL196557:QAM196557 QKH196557:QKI196557 QUD196557:QUE196557 RDZ196557:REA196557 RNV196557:RNW196557 RXR196557:RXS196557 SHN196557:SHO196557 SRJ196557:SRK196557 TBF196557:TBG196557 TLB196557:TLC196557 TUX196557:TUY196557 UET196557:UEU196557 UOP196557:UOQ196557 UYL196557:UYM196557 VIH196557:VII196557 VSD196557:VSE196557 WBZ196557:WCA196557 WLV196557:WLW196557 WVR196557:WVS196557 J262093:K262093 JF262093:JG262093 TB262093:TC262093 ACX262093:ACY262093 AMT262093:AMU262093 AWP262093:AWQ262093 BGL262093:BGM262093 BQH262093:BQI262093 CAD262093:CAE262093 CJZ262093:CKA262093 CTV262093:CTW262093 DDR262093:DDS262093 DNN262093:DNO262093 DXJ262093:DXK262093 EHF262093:EHG262093 ERB262093:ERC262093 FAX262093:FAY262093 FKT262093:FKU262093 FUP262093:FUQ262093 GEL262093:GEM262093 GOH262093:GOI262093 GYD262093:GYE262093 HHZ262093:HIA262093 HRV262093:HRW262093 IBR262093:IBS262093 ILN262093:ILO262093 IVJ262093:IVK262093 JFF262093:JFG262093 JPB262093:JPC262093 JYX262093:JYY262093 KIT262093:KIU262093 KSP262093:KSQ262093 LCL262093:LCM262093 LMH262093:LMI262093 LWD262093:LWE262093 MFZ262093:MGA262093 MPV262093:MPW262093 MZR262093:MZS262093 NJN262093:NJO262093 NTJ262093:NTK262093 ODF262093:ODG262093 ONB262093:ONC262093 OWX262093:OWY262093 PGT262093:PGU262093 PQP262093:PQQ262093 QAL262093:QAM262093 QKH262093:QKI262093 QUD262093:QUE262093 RDZ262093:REA262093 RNV262093:RNW262093 RXR262093:RXS262093 SHN262093:SHO262093 SRJ262093:SRK262093 TBF262093:TBG262093 TLB262093:TLC262093 TUX262093:TUY262093 UET262093:UEU262093 UOP262093:UOQ262093 UYL262093:UYM262093 VIH262093:VII262093 VSD262093:VSE262093 WBZ262093:WCA262093 WLV262093:WLW262093 WVR262093:WVS262093 J327629:K327629 JF327629:JG327629 TB327629:TC327629 ACX327629:ACY327629 AMT327629:AMU327629 AWP327629:AWQ327629 BGL327629:BGM327629 BQH327629:BQI327629 CAD327629:CAE327629 CJZ327629:CKA327629 CTV327629:CTW327629 DDR327629:DDS327629 DNN327629:DNO327629 DXJ327629:DXK327629 EHF327629:EHG327629 ERB327629:ERC327629 FAX327629:FAY327629 FKT327629:FKU327629 FUP327629:FUQ327629 GEL327629:GEM327629 GOH327629:GOI327629 GYD327629:GYE327629 HHZ327629:HIA327629 HRV327629:HRW327629 IBR327629:IBS327629 ILN327629:ILO327629 IVJ327629:IVK327629 JFF327629:JFG327629 JPB327629:JPC327629 JYX327629:JYY327629 KIT327629:KIU327629 KSP327629:KSQ327629 LCL327629:LCM327629 LMH327629:LMI327629 LWD327629:LWE327629 MFZ327629:MGA327629 MPV327629:MPW327629 MZR327629:MZS327629 NJN327629:NJO327629 NTJ327629:NTK327629 ODF327629:ODG327629 ONB327629:ONC327629 OWX327629:OWY327629 PGT327629:PGU327629 PQP327629:PQQ327629 QAL327629:QAM327629 QKH327629:QKI327629 QUD327629:QUE327629 RDZ327629:REA327629 RNV327629:RNW327629 RXR327629:RXS327629 SHN327629:SHO327629 SRJ327629:SRK327629 TBF327629:TBG327629 TLB327629:TLC327629 TUX327629:TUY327629 UET327629:UEU327629 UOP327629:UOQ327629 UYL327629:UYM327629 VIH327629:VII327629 VSD327629:VSE327629 WBZ327629:WCA327629 WLV327629:WLW327629 WVR327629:WVS327629 J393165:K393165 JF393165:JG393165 TB393165:TC393165 ACX393165:ACY393165 AMT393165:AMU393165 AWP393165:AWQ393165 BGL393165:BGM393165 BQH393165:BQI393165 CAD393165:CAE393165 CJZ393165:CKA393165 CTV393165:CTW393165 DDR393165:DDS393165 DNN393165:DNO393165 DXJ393165:DXK393165 EHF393165:EHG393165 ERB393165:ERC393165 FAX393165:FAY393165 FKT393165:FKU393165 FUP393165:FUQ393165 GEL393165:GEM393165 GOH393165:GOI393165 GYD393165:GYE393165 HHZ393165:HIA393165 HRV393165:HRW393165 IBR393165:IBS393165 ILN393165:ILO393165 IVJ393165:IVK393165 JFF393165:JFG393165 JPB393165:JPC393165 JYX393165:JYY393165 KIT393165:KIU393165 KSP393165:KSQ393165 LCL393165:LCM393165 LMH393165:LMI393165 LWD393165:LWE393165 MFZ393165:MGA393165 MPV393165:MPW393165 MZR393165:MZS393165 NJN393165:NJO393165 NTJ393165:NTK393165 ODF393165:ODG393165 ONB393165:ONC393165 OWX393165:OWY393165 PGT393165:PGU393165 PQP393165:PQQ393165 QAL393165:QAM393165 QKH393165:QKI393165 QUD393165:QUE393165 RDZ393165:REA393165 RNV393165:RNW393165 RXR393165:RXS393165 SHN393165:SHO393165 SRJ393165:SRK393165 TBF393165:TBG393165 TLB393165:TLC393165 TUX393165:TUY393165 UET393165:UEU393165 UOP393165:UOQ393165 UYL393165:UYM393165 VIH393165:VII393165 VSD393165:VSE393165 WBZ393165:WCA393165 WLV393165:WLW393165 WVR393165:WVS393165 J458701:K458701 JF458701:JG458701 TB458701:TC458701 ACX458701:ACY458701 AMT458701:AMU458701 AWP458701:AWQ458701 BGL458701:BGM458701 BQH458701:BQI458701 CAD458701:CAE458701 CJZ458701:CKA458701 CTV458701:CTW458701 DDR458701:DDS458701 DNN458701:DNO458701 DXJ458701:DXK458701 EHF458701:EHG458701 ERB458701:ERC458701 FAX458701:FAY458701 FKT458701:FKU458701 FUP458701:FUQ458701 GEL458701:GEM458701 GOH458701:GOI458701 GYD458701:GYE458701 HHZ458701:HIA458701 HRV458701:HRW458701 IBR458701:IBS458701 ILN458701:ILO458701 IVJ458701:IVK458701 JFF458701:JFG458701 JPB458701:JPC458701 JYX458701:JYY458701 KIT458701:KIU458701 KSP458701:KSQ458701 LCL458701:LCM458701 LMH458701:LMI458701 LWD458701:LWE458701 MFZ458701:MGA458701 MPV458701:MPW458701 MZR458701:MZS458701 NJN458701:NJO458701 NTJ458701:NTK458701 ODF458701:ODG458701 ONB458701:ONC458701 OWX458701:OWY458701 PGT458701:PGU458701 PQP458701:PQQ458701 QAL458701:QAM458701 QKH458701:QKI458701 QUD458701:QUE458701 RDZ458701:REA458701 RNV458701:RNW458701 RXR458701:RXS458701 SHN458701:SHO458701 SRJ458701:SRK458701 TBF458701:TBG458701 TLB458701:TLC458701 TUX458701:TUY458701 UET458701:UEU458701 UOP458701:UOQ458701 UYL458701:UYM458701 VIH458701:VII458701 VSD458701:VSE458701 WBZ458701:WCA458701 WLV458701:WLW458701 WVR458701:WVS458701 J524237:K524237 JF524237:JG524237 TB524237:TC524237 ACX524237:ACY524237 AMT524237:AMU524237 AWP524237:AWQ524237 BGL524237:BGM524237 BQH524237:BQI524237 CAD524237:CAE524237 CJZ524237:CKA524237 CTV524237:CTW524237 DDR524237:DDS524237 DNN524237:DNO524237 DXJ524237:DXK524237 EHF524237:EHG524237 ERB524237:ERC524237 FAX524237:FAY524237 FKT524237:FKU524237 FUP524237:FUQ524237 GEL524237:GEM524237 GOH524237:GOI524237 GYD524237:GYE524237 HHZ524237:HIA524237 HRV524237:HRW524237 IBR524237:IBS524237 ILN524237:ILO524237 IVJ524237:IVK524237 JFF524237:JFG524237 JPB524237:JPC524237 JYX524237:JYY524237 KIT524237:KIU524237 KSP524237:KSQ524237 LCL524237:LCM524237 LMH524237:LMI524237 LWD524237:LWE524237 MFZ524237:MGA524237 MPV524237:MPW524237 MZR524237:MZS524237 NJN524237:NJO524237 NTJ524237:NTK524237 ODF524237:ODG524237 ONB524237:ONC524237 OWX524237:OWY524237 PGT524237:PGU524237 PQP524237:PQQ524237 QAL524237:QAM524237 QKH524237:QKI524237 QUD524237:QUE524237 RDZ524237:REA524237 RNV524237:RNW524237 RXR524237:RXS524237 SHN524237:SHO524237 SRJ524237:SRK524237 TBF524237:TBG524237 TLB524237:TLC524237 TUX524237:TUY524237 UET524237:UEU524237 UOP524237:UOQ524237 UYL524237:UYM524237 VIH524237:VII524237 VSD524237:VSE524237 WBZ524237:WCA524237 WLV524237:WLW524237 WVR524237:WVS524237 J589773:K589773 JF589773:JG589773 TB589773:TC589773 ACX589773:ACY589773 AMT589773:AMU589773 AWP589773:AWQ589773 BGL589773:BGM589773 BQH589773:BQI589773 CAD589773:CAE589773 CJZ589773:CKA589773 CTV589773:CTW589773 DDR589773:DDS589773 DNN589773:DNO589773 DXJ589773:DXK589773 EHF589773:EHG589773 ERB589773:ERC589773 FAX589773:FAY589773 FKT589773:FKU589773 FUP589773:FUQ589773 GEL589773:GEM589773 GOH589773:GOI589773 GYD589773:GYE589773 HHZ589773:HIA589773 HRV589773:HRW589773 IBR589773:IBS589773 ILN589773:ILO589773 IVJ589773:IVK589773 JFF589773:JFG589773 JPB589773:JPC589773 JYX589773:JYY589773 KIT589773:KIU589773 KSP589773:KSQ589773 LCL589773:LCM589773 LMH589773:LMI589773 LWD589773:LWE589773 MFZ589773:MGA589773 MPV589773:MPW589773 MZR589773:MZS589773 NJN589773:NJO589773 NTJ589773:NTK589773 ODF589773:ODG589773 ONB589773:ONC589773 OWX589773:OWY589773 PGT589773:PGU589773 PQP589773:PQQ589773 QAL589773:QAM589773 QKH589773:QKI589773 QUD589773:QUE589773 RDZ589773:REA589773 RNV589773:RNW589773 RXR589773:RXS589773 SHN589773:SHO589773 SRJ589773:SRK589773 TBF589773:TBG589773 TLB589773:TLC589773 TUX589773:TUY589773 UET589773:UEU589773 UOP589773:UOQ589773 UYL589773:UYM589773 VIH589773:VII589773 VSD589773:VSE589773 WBZ589773:WCA589773 WLV589773:WLW589773 WVR589773:WVS589773 J655309:K655309 JF655309:JG655309 TB655309:TC655309 ACX655309:ACY655309 AMT655309:AMU655309 AWP655309:AWQ655309 BGL655309:BGM655309 BQH655309:BQI655309 CAD655309:CAE655309 CJZ655309:CKA655309 CTV655309:CTW655309 DDR655309:DDS655309 DNN655309:DNO655309 DXJ655309:DXK655309 EHF655309:EHG655309 ERB655309:ERC655309 FAX655309:FAY655309 FKT655309:FKU655309 FUP655309:FUQ655309 GEL655309:GEM655309 GOH655309:GOI655309 GYD655309:GYE655309 HHZ655309:HIA655309 HRV655309:HRW655309 IBR655309:IBS655309 ILN655309:ILO655309 IVJ655309:IVK655309 JFF655309:JFG655309 JPB655309:JPC655309 JYX655309:JYY655309 KIT655309:KIU655309 KSP655309:KSQ655309 LCL655309:LCM655309 LMH655309:LMI655309 LWD655309:LWE655309 MFZ655309:MGA655309 MPV655309:MPW655309 MZR655309:MZS655309 NJN655309:NJO655309 NTJ655309:NTK655309 ODF655309:ODG655309 ONB655309:ONC655309 OWX655309:OWY655309 PGT655309:PGU655309 PQP655309:PQQ655309 QAL655309:QAM655309 QKH655309:QKI655309 QUD655309:QUE655309 RDZ655309:REA655309 RNV655309:RNW655309 RXR655309:RXS655309 SHN655309:SHO655309 SRJ655309:SRK655309 TBF655309:TBG655309 TLB655309:TLC655309 TUX655309:TUY655309 UET655309:UEU655309 UOP655309:UOQ655309 UYL655309:UYM655309 VIH655309:VII655309 VSD655309:VSE655309 WBZ655309:WCA655309 WLV655309:WLW655309 WVR655309:WVS655309 J720845:K720845 JF720845:JG720845 TB720845:TC720845 ACX720845:ACY720845 AMT720845:AMU720845 AWP720845:AWQ720845 BGL720845:BGM720845 BQH720845:BQI720845 CAD720845:CAE720845 CJZ720845:CKA720845 CTV720845:CTW720845 DDR720845:DDS720845 DNN720845:DNO720845 DXJ720845:DXK720845 EHF720845:EHG720845 ERB720845:ERC720845 FAX720845:FAY720845 FKT720845:FKU720845 FUP720845:FUQ720845 GEL720845:GEM720845 GOH720845:GOI720845 GYD720845:GYE720845 HHZ720845:HIA720845 HRV720845:HRW720845 IBR720845:IBS720845 ILN720845:ILO720845 IVJ720845:IVK720845 JFF720845:JFG720845 JPB720845:JPC720845 JYX720845:JYY720845 KIT720845:KIU720845 KSP720845:KSQ720845 LCL720845:LCM720845 LMH720845:LMI720845 LWD720845:LWE720845 MFZ720845:MGA720845 MPV720845:MPW720845 MZR720845:MZS720845 NJN720845:NJO720845 NTJ720845:NTK720845 ODF720845:ODG720845 ONB720845:ONC720845 OWX720845:OWY720845 PGT720845:PGU720845 PQP720845:PQQ720845 QAL720845:QAM720845 QKH720845:QKI720845 QUD720845:QUE720845 RDZ720845:REA720845 RNV720845:RNW720845 RXR720845:RXS720845 SHN720845:SHO720845 SRJ720845:SRK720845 TBF720845:TBG720845 TLB720845:TLC720845 TUX720845:TUY720845 UET720845:UEU720845 UOP720845:UOQ720845 UYL720845:UYM720845 VIH720845:VII720845 VSD720845:VSE720845 WBZ720845:WCA720845 WLV720845:WLW720845 WVR720845:WVS720845 J786381:K786381 JF786381:JG786381 TB786381:TC786381 ACX786381:ACY786381 AMT786381:AMU786381 AWP786381:AWQ786381 BGL786381:BGM786381 BQH786381:BQI786381 CAD786381:CAE786381 CJZ786381:CKA786381 CTV786381:CTW786381 DDR786381:DDS786381 DNN786381:DNO786381 DXJ786381:DXK786381 EHF786381:EHG786381 ERB786381:ERC786381 FAX786381:FAY786381 FKT786381:FKU786381 FUP786381:FUQ786381 GEL786381:GEM786381 GOH786381:GOI786381 GYD786381:GYE786381 HHZ786381:HIA786381 HRV786381:HRW786381 IBR786381:IBS786381 ILN786381:ILO786381 IVJ786381:IVK786381 JFF786381:JFG786381 JPB786381:JPC786381 JYX786381:JYY786381 KIT786381:KIU786381 KSP786381:KSQ786381 LCL786381:LCM786381 LMH786381:LMI786381 LWD786381:LWE786381 MFZ786381:MGA786381 MPV786381:MPW786381 MZR786381:MZS786381 NJN786381:NJO786381 NTJ786381:NTK786381 ODF786381:ODG786381 ONB786381:ONC786381 OWX786381:OWY786381 PGT786381:PGU786381 PQP786381:PQQ786381 QAL786381:QAM786381 QKH786381:QKI786381 QUD786381:QUE786381 RDZ786381:REA786381 RNV786381:RNW786381 RXR786381:RXS786381 SHN786381:SHO786381 SRJ786381:SRK786381 TBF786381:TBG786381 TLB786381:TLC786381 TUX786381:TUY786381 UET786381:UEU786381 UOP786381:UOQ786381 UYL786381:UYM786381 VIH786381:VII786381 VSD786381:VSE786381 WBZ786381:WCA786381 WLV786381:WLW786381 WVR786381:WVS786381 J851917:K851917 JF851917:JG851917 TB851917:TC851917 ACX851917:ACY851917 AMT851917:AMU851917 AWP851917:AWQ851917 BGL851917:BGM851917 BQH851917:BQI851917 CAD851917:CAE851917 CJZ851917:CKA851917 CTV851917:CTW851917 DDR851917:DDS851917 DNN851917:DNO851917 DXJ851917:DXK851917 EHF851917:EHG851917 ERB851917:ERC851917 FAX851917:FAY851917 FKT851917:FKU851917 FUP851917:FUQ851917 GEL851917:GEM851917 GOH851917:GOI851917 GYD851917:GYE851917 HHZ851917:HIA851917 HRV851917:HRW851917 IBR851917:IBS851917 ILN851917:ILO851917 IVJ851917:IVK851917 JFF851917:JFG851917 JPB851917:JPC851917 JYX851917:JYY851917 KIT851917:KIU851917 KSP851917:KSQ851917 LCL851917:LCM851917 LMH851917:LMI851917 LWD851917:LWE851917 MFZ851917:MGA851917 MPV851917:MPW851917 MZR851917:MZS851917 NJN851917:NJO851917 NTJ851917:NTK851917 ODF851917:ODG851917 ONB851917:ONC851917 OWX851917:OWY851917 PGT851917:PGU851917 PQP851917:PQQ851917 QAL851917:QAM851917 QKH851917:QKI851917 QUD851917:QUE851917 RDZ851917:REA851917 RNV851917:RNW851917 RXR851917:RXS851917 SHN851917:SHO851917 SRJ851917:SRK851917 TBF851917:TBG851917 TLB851917:TLC851917 TUX851917:TUY851917 UET851917:UEU851917 UOP851917:UOQ851917 UYL851917:UYM851917 VIH851917:VII851917 VSD851917:VSE851917 WBZ851917:WCA851917 WLV851917:WLW851917 WVR851917:WVS851917 J917453:K917453 JF917453:JG917453 TB917453:TC917453 ACX917453:ACY917453 AMT917453:AMU917453 AWP917453:AWQ917453 BGL917453:BGM917453 BQH917453:BQI917453 CAD917453:CAE917453 CJZ917453:CKA917453 CTV917453:CTW917453 DDR917453:DDS917453 DNN917453:DNO917453 DXJ917453:DXK917453 EHF917453:EHG917453 ERB917453:ERC917453 FAX917453:FAY917453 FKT917453:FKU917453 FUP917453:FUQ917453 GEL917453:GEM917453 GOH917453:GOI917453 GYD917453:GYE917453 HHZ917453:HIA917453 HRV917453:HRW917453 IBR917453:IBS917453 ILN917453:ILO917453 IVJ917453:IVK917453 JFF917453:JFG917453 JPB917453:JPC917453 JYX917453:JYY917453 KIT917453:KIU917453 KSP917453:KSQ917453 LCL917453:LCM917453 LMH917453:LMI917453 LWD917453:LWE917453 MFZ917453:MGA917453 MPV917453:MPW917453 MZR917453:MZS917453 NJN917453:NJO917453 NTJ917453:NTK917453 ODF917453:ODG917453 ONB917453:ONC917453 OWX917453:OWY917453 PGT917453:PGU917453 PQP917453:PQQ917453 QAL917453:QAM917453 QKH917453:QKI917453 QUD917453:QUE917453 RDZ917453:REA917453 RNV917453:RNW917453 RXR917453:RXS917453 SHN917453:SHO917453 SRJ917453:SRK917453 TBF917453:TBG917453 TLB917453:TLC917453 TUX917453:TUY917453 UET917453:UEU917453 UOP917453:UOQ917453 UYL917453:UYM917453 VIH917453:VII917453 VSD917453:VSE917453 WBZ917453:WCA917453 WLV917453:WLW917453 WVR917453:WVS917453 J982989:K982989 JF982989:JG982989 TB982989:TC982989 ACX982989:ACY982989 AMT982989:AMU982989 AWP982989:AWQ982989 BGL982989:BGM982989 BQH982989:BQI982989 CAD982989:CAE982989 CJZ982989:CKA982989 CTV982989:CTW982989 DDR982989:DDS982989 DNN982989:DNO982989 DXJ982989:DXK982989 EHF982989:EHG982989 ERB982989:ERC982989 FAX982989:FAY982989 FKT982989:FKU982989 FUP982989:FUQ982989 GEL982989:GEM982989 GOH982989:GOI982989 GYD982989:GYE982989 HHZ982989:HIA982989 HRV982989:HRW982989 IBR982989:IBS982989 ILN982989:ILO982989 IVJ982989:IVK982989 JFF982989:JFG982989 JPB982989:JPC982989 JYX982989:JYY982989 KIT982989:KIU982989 KSP982989:KSQ982989 LCL982989:LCM982989 LMH982989:LMI982989 LWD982989:LWE982989 MFZ982989:MGA982989 MPV982989:MPW982989 MZR982989:MZS982989 NJN982989:NJO982989 NTJ982989:NTK982989 ODF982989:ODG982989 ONB982989:ONC982989 OWX982989:OWY982989 PGT982989:PGU982989 PQP982989:PQQ982989 QAL982989:QAM982989 QKH982989:QKI982989 QUD982989:QUE982989 RDZ982989:REA982989 RNV982989:RNW982989 RXR982989:RXS982989 SHN982989:SHO982989 SRJ982989:SRK982989 TBF982989:TBG982989 TLB982989:TLC982989 TUX982989:TUY982989 UET982989:UEU982989 UOP982989:UOQ982989 UYL982989:UYM982989 VIH982989:VII982989 VSD982989:VSE982989 WBZ982989:WCA982989 WLV982989:WLW982989 WBT982992:WBV982992 WVY982988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484 JM65484 TI65484 ADE65484 ANA65484 AWW65484 BGS65484 BQO65484 CAK65484 CKG65484 CUC65484 DDY65484 DNU65484 DXQ65484 EHM65484 ERI65484 FBE65484 FLA65484 FUW65484 GES65484 GOO65484 GYK65484 HIG65484 HSC65484 IBY65484 ILU65484 IVQ65484 JFM65484 JPI65484 JZE65484 KJA65484 KSW65484 LCS65484 LMO65484 LWK65484 MGG65484 MQC65484 MZY65484 NJU65484 NTQ65484 ODM65484 ONI65484 OXE65484 PHA65484 PQW65484 QAS65484 QKO65484 QUK65484 REG65484 ROC65484 RXY65484 SHU65484 SRQ65484 TBM65484 TLI65484 TVE65484 UFA65484 UOW65484 UYS65484 VIO65484 VSK65484 WCG65484 WMC65484 WVY65484 Q131020 JM131020 TI131020 ADE131020 ANA131020 AWW131020 BGS131020 BQO131020 CAK131020 CKG131020 CUC131020 DDY131020 DNU131020 DXQ131020 EHM131020 ERI131020 FBE131020 FLA131020 FUW131020 GES131020 GOO131020 GYK131020 HIG131020 HSC131020 IBY131020 ILU131020 IVQ131020 JFM131020 JPI131020 JZE131020 KJA131020 KSW131020 LCS131020 LMO131020 LWK131020 MGG131020 MQC131020 MZY131020 NJU131020 NTQ131020 ODM131020 ONI131020 OXE131020 PHA131020 PQW131020 QAS131020 QKO131020 QUK131020 REG131020 ROC131020 RXY131020 SHU131020 SRQ131020 TBM131020 TLI131020 TVE131020 UFA131020 UOW131020 UYS131020 VIO131020 VSK131020 WCG131020 WMC131020 WVY131020 Q196556 JM196556 TI196556 ADE196556 ANA196556 AWW196556 BGS196556 BQO196556 CAK196556 CKG196556 CUC196556 DDY196556 DNU196556 DXQ196556 EHM196556 ERI196556 FBE196556 FLA196556 FUW196556 GES196556 GOO196556 GYK196556 HIG196556 HSC196556 IBY196556 ILU196556 IVQ196556 JFM196556 JPI196556 JZE196556 KJA196556 KSW196556 LCS196556 LMO196556 LWK196556 MGG196556 MQC196556 MZY196556 NJU196556 NTQ196556 ODM196556 ONI196556 OXE196556 PHA196556 PQW196556 QAS196556 QKO196556 QUK196556 REG196556 ROC196556 RXY196556 SHU196556 SRQ196556 TBM196556 TLI196556 TVE196556 UFA196556 UOW196556 UYS196556 VIO196556 VSK196556 WCG196556 WMC196556 WVY196556 Q262092 JM262092 TI262092 ADE262092 ANA262092 AWW262092 BGS262092 BQO262092 CAK262092 CKG262092 CUC262092 DDY262092 DNU262092 DXQ262092 EHM262092 ERI262092 FBE262092 FLA262092 FUW262092 GES262092 GOO262092 GYK262092 HIG262092 HSC262092 IBY262092 ILU262092 IVQ262092 JFM262092 JPI262092 JZE262092 KJA262092 KSW262092 LCS262092 LMO262092 LWK262092 MGG262092 MQC262092 MZY262092 NJU262092 NTQ262092 ODM262092 ONI262092 OXE262092 PHA262092 PQW262092 QAS262092 QKO262092 QUK262092 REG262092 ROC262092 RXY262092 SHU262092 SRQ262092 TBM262092 TLI262092 TVE262092 UFA262092 UOW262092 UYS262092 VIO262092 VSK262092 WCG262092 WMC262092 WVY262092 Q327628 JM327628 TI327628 ADE327628 ANA327628 AWW327628 BGS327628 BQO327628 CAK327628 CKG327628 CUC327628 DDY327628 DNU327628 DXQ327628 EHM327628 ERI327628 FBE327628 FLA327628 FUW327628 GES327628 GOO327628 GYK327628 HIG327628 HSC327628 IBY327628 ILU327628 IVQ327628 JFM327628 JPI327628 JZE327628 KJA327628 KSW327628 LCS327628 LMO327628 LWK327628 MGG327628 MQC327628 MZY327628 NJU327628 NTQ327628 ODM327628 ONI327628 OXE327628 PHA327628 PQW327628 QAS327628 QKO327628 QUK327628 REG327628 ROC327628 RXY327628 SHU327628 SRQ327628 TBM327628 TLI327628 TVE327628 UFA327628 UOW327628 UYS327628 VIO327628 VSK327628 WCG327628 WMC327628 WVY327628 Q393164 JM393164 TI393164 ADE393164 ANA393164 AWW393164 BGS393164 BQO393164 CAK393164 CKG393164 CUC393164 DDY393164 DNU393164 DXQ393164 EHM393164 ERI393164 FBE393164 FLA393164 FUW393164 GES393164 GOO393164 GYK393164 HIG393164 HSC393164 IBY393164 ILU393164 IVQ393164 JFM393164 JPI393164 JZE393164 KJA393164 KSW393164 LCS393164 LMO393164 LWK393164 MGG393164 MQC393164 MZY393164 NJU393164 NTQ393164 ODM393164 ONI393164 OXE393164 PHA393164 PQW393164 QAS393164 QKO393164 QUK393164 REG393164 ROC393164 RXY393164 SHU393164 SRQ393164 TBM393164 TLI393164 TVE393164 UFA393164 UOW393164 UYS393164 VIO393164 VSK393164 WCG393164 WMC393164 WVY393164 Q458700 JM458700 TI458700 ADE458700 ANA458700 AWW458700 BGS458700 BQO458700 CAK458700 CKG458700 CUC458700 DDY458700 DNU458700 DXQ458700 EHM458700 ERI458700 FBE458700 FLA458700 FUW458700 GES458700 GOO458700 GYK458700 HIG458700 HSC458700 IBY458700 ILU458700 IVQ458700 JFM458700 JPI458700 JZE458700 KJA458700 KSW458700 LCS458700 LMO458700 LWK458700 MGG458700 MQC458700 MZY458700 NJU458700 NTQ458700 ODM458700 ONI458700 OXE458700 PHA458700 PQW458700 QAS458700 QKO458700 QUK458700 REG458700 ROC458700 RXY458700 SHU458700 SRQ458700 TBM458700 TLI458700 TVE458700 UFA458700 UOW458700 UYS458700 VIO458700 VSK458700 WCG458700 WMC458700 WVY458700 Q524236 JM524236 TI524236 ADE524236 ANA524236 AWW524236 BGS524236 BQO524236 CAK524236 CKG524236 CUC524236 DDY524236 DNU524236 DXQ524236 EHM524236 ERI524236 FBE524236 FLA524236 FUW524236 GES524236 GOO524236 GYK524236 HIG524236 HSC524236 IBY524236 ILU524236 IVQ524236 JFM524236 JPI524236 JZE524236 KJA524236 KSW524236 LCS524236 LMO524236 LWK524236 MGG524236 MQC524236 MZY524236 NJU524236 NTQ524236 ODM524236 ONI524236 OXE524236 PHA524236 PQW524236 QAS524236 QKO524236 QUK524236 REG524236 ROC524236 RXY524236 SHU524236 SRQ524236 TBM524236 TLI524236 TVE524236 UFA524236 UOW524236 UYS524236 VIO524236 VSK524236 WCG524236 WMC524236 WVY524236 Q589772 JM589772 TI589772 ADE589772 ANA589772 AWW589772 BGS589772 BQO589772 CAK589772 CKG589772 CUC589772 DDY589772 DNU589772 DXQ589772 EHM589772 ERI589772 FBE589772 FLA589772 FUW589772 GES589772 GOO589772 GYK589772 HIG589772 HSC589772 IBY589772 ILU589772 IVQ589772 JFM589772 JPI589772 JZE589772 KJA589772 KSW589772 LCS589772 LMO589772 LWK589772 MGG589772 MQC589772 MZY589772 NJU589772 NTQ589772 ODM589772 ONI589772 OXE589772 PHA589772 PQW589772 QAS589772 QKO589772 QUK589772 REG589772 ROC589772 RXY589772 SHU589772 SRQ589772 TBM589772 TLI589772 TVE589772 UFA589772 UOW589772 UYS589772 VIO589772 VSK589772 WCG589772 WMC589772 WVY589772 Q655308 JM655308 TI655308 ADE655308 ANA655308 AWW655308 BGS655308 BQO655308 CAK655308 CKG655308 CUC655308 DDY655308 DNU655308 DXQ655308 EHM655308 ERI655308 FBE655308 FLA655308 FUW655308 GES655308 GOO655308 GYK655308 HIG655308 HSC655308 IBY655308 ILU655308 IVQ655308 JFM655308 JPI655308 JZE655308 KJA655308 KSW655308 LCS655308 LMO655308 LWK655308 MGG655308 MQC655308 MZY655308 NJU655308 NTQ655308 ODM655308 ONI655308 OXE655308 PHA655308 PQW655308 QAS655308 QKO655308 QUK655308 REG655308 ROC655308 RXY655308 SHU655308 SRQ655308 TBM655308 TLI655308 TVE655308 UFA655308 UOW655308 UYS655308 VIO655308 VSK655308 WCG655308 WMC655308 WVY655308 Q720844 JM720844 TI720844 ADE720844 ANA720844 AWW720844 BGS720844 BQO720844 CAK720844 CKG720844 CUC720844 DDY720844 DNU720844 DXQ720844 EHM720844 ERI720844 FBE720844 FLA720844 FUW720844 GES720844 GOO720844 GYK720844 HIG720844 HSC720844 IBY720844 ILU720844 IVQ720844 JFM720844 JPI720844 JZE720844 KJA720844 KSW720844 LCS720844 LMO720844 LWK720844 MGG720844 MQC720844 MZY720844 NJU720844 NTQ720844 ODM720844 ONI720844 OXE720844 PHA720844 PQW720844 QAS720844 QKO720844 QUK720844 REG720844 ROC720844 RXY720844 SHU720844 SRQ720844 TBM720844 TLI720844 TVE720844 UFA720844 UOW720844 UYS720844 VIO720844 VSK720844 WCG720844 WMC720844 WVY720844 Q786380 JM786380 TI786380 ADE786380 ANA786380 AWW786380 BGS786380 BQO786380 CAK786380 CKG786380 CUC786380 DDY786380 DNU786380 DXQ786380 EHM786380 ERI786380 FBE786380 FLA786380 FUW786380 GES786380 GOO786380 GYK786380 HIG786380 HSC786380 IBY786380 ILU786380 IVQ786380 JFM786380 JPI786380 JZE786380 KJA786380 KSW786380 LCS786380 LMO786380 LWK786380 MGG786380 MQC786380 MZY786380 NJU786380 NTQ786380 ODM786380 ONI786380 OXE786380 PHA786380 PQW786380 QAS786380 QKO786380 QUK786380 REG786380 ROC786380 RXY786380 SHU786380 SRQ786380 TBM786380 TLI786380 TVE786380 UFA786380 UOW786380 UYS786380 VIO786380 VSK786380 WCG786380 WMC786380 WVY786380 Q851916 JM851916 TI851916 ADE851916 ANA851916 AWW851916 BGS851916 BQO851916 CAK851916 CKG851916 CUC851916 DDY851916 DNU851916 DXQ851916 EHM851916 ERI851916 FBE851916 FLA851916 FUW851916 GES851916 GOO851916 GYK851916 HIG851916 HSC851916 IBY851916 ILU851916 IVQ851916 JFM851916 JPI851916 JZE851916 KJA851916 KSW851916 LCS851916 LMO851916 LWK851916 MGG851916 MQC851916 MZY851916 NJU851916 NTQ851916 ODM851916 ONI851916 OXE851916 PHA851916 PQW851916 QAS851916 QKO851916 QUK851916 REG851916 ROC851916 RXY851916 SHU851916 SRQ851916 TBM851916 TLI851916 TVE851916 UFA851916 UOW851916 UYS851916 VIO851916 VSK851916 WCG851916 WMC851916 WVY851916 Q917452 JM917452 TI917452 ADE917452 ANA917452 AWW917452 BGS917452 BQO917452 CAK917452 CKG917452 CUC917452 DDY917452 DNU917452 DXQ917452 EHM917452 ERI917452 FBE917452 FLA917452 FUW917452 GES917452 GOO917452 GYK917452 HIG917452 HSC917452 IBY917452 ILU917452 IVQ917452 JFM917452 JPI917452 JZE917452 KJA917452 KSW917452 LCS917452 LMO917452 LWK917452 MGG917452 MQC917452 MZY917452 NJU917452 NTQ917452 ODM917452 ONI917452 OXE917452 PHA917452 PQW917452 QAS917452 QKO917452 QUK917452 REG917452 ROC917452 RXY917452 SHU917452 SRQ917452 TBM917452 TLI917452 TVE917452 UFA917452 UOW917452 UYS917452 VIO917452 VSK917452 WCG917452 WMC917452 WVY917452 Q982988 JM982988 TI982988 ADE982988 ANA982988 AWW982988 BGS982988 BQO982988 CAK982988 CKG982988 CUC982988 DDY982988 DNU982988 DXQ982988 EHM982988 ERI982988 FBE982988 FLA982988 FUW982988 GES982988 GOO982988 GYK982988 HIG982988 HSC982988 IBY982988 ILU982988 IVQ982988 JFM982988 JPI982988 JZE982988 KJA982988 KSW982988 LCS982988 LMO982988 LWK982988 MGG982988 MQC982988 MZY982988 NJU982988 NTQ982988 ODM982988 ONI982988 OXE982988 PHA982988 PQW982988 QAS982988 QKO982988 QUK982988 REG982988 ROC982988 RXY982988 SHU982988 SRQ982988 TBM982988 TLI982988 TVE982988 UFA982988 UOW982988 UYS982988 VIO982988 VSK982988 WCG982988 WMC982988 WLP982992:WLR982992 WVL982992:WVN982992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488:F65488 IZ65488:JB65488 SV65488:SX65488 ACR65488:ACT65488 AMN65488:AMP65488 AWJ65488:AWL65488 BGF65488:BGH65488 BQB65488:BQD65488 BZX65488:BZZ65488 CJT65488:CJV65488 CTP65488:CTR65488 DDL65488:DDN65488 DNH65488:DNJ65488 DXD65488:DXF65488 EGZ65488:EHB65488 EQV65488:EQX65488 FAR65488:FAT65488 FKN65488:FKP65488 FUJ65488:FUL65488 GEF65488:GEH65488 GOB65488:GOD65488 GXX65488:GXZ65488 HHT65488:HHV65488 HRP65488:HRR65488 IBL65488:IBN65488 ILH65488:ILJ65488 IVD65488:IVF65488 JEZ65488:JFB65488 JOV65488:JOX65488 JYR65488:JYT65488 KIN65488:KIP65488 KSJ65488:KSL65488 LCF65488:LCH65488 LMB65488:LMD65488 LVX65488:LVZ65488 MFT65488:MFV65488 MPP65488:MPR65488 MZL65488:MZN65488 NJH65488:NJJ65488 NTD65488:NTF65488 OCZ65488:ODB65488 OMV65488:OMX65488 OWR65488:OWT65488 PGN65488:PGP65488 PQJ65488:PQL65488 QAF65488:QAH65488 QKB65488:QKD65488 QTX65488:QTZ65488 RDT65488:RDV65488 RNP65488:RNR65488 RXL65488:RXN65488 SHH65488:SHJ65488 SRD65488:SRF65488 TAZ65488:TBB65488 TKV65488:TKX65488 TUR65488:TUT65488 UEN65488:UEP65488 UOJ65488:UOL65488 UYF65488:UYH65488 VIB65488:VID65488 VRX65488:VRZ65488 WBT65488:WBV65488 WLP65488:WLR65488 WVL65488:WVN65488 D131024:F131024 IZ131024:JB131024 SV131024:SX131024 ACR131024:ACT131024 AMN131024:AMP131024 AWJ131024:AWL131024 BGF131024:BGH131024 BQB131024:BQD131024 BZX131024:BZZ131024 CJT131024:CJV131024 CTP131024:CTR131024 DDL131024:DDN131024 DNH131024:DNJ131024 DXD131024:DXF131024 EGZ131024:EHB131024 EQV131024:EQX131024 FAR131024:FAT131024 FKN131024:FKP131024 FUJ131024:FUL131024 GEF131024:GEH131024 GOB131024:GOD131024 GXX131024:GXZ131024 HHT131024:HHV131024 HRP131024:HRR131024 IBL131024:IBN131024 ILH131024:ILJ131024 IVD131024:IVF131024 JEZ131024:JFB131024 JOV131024:JOX131024 JYR131024:JYT131024 KIN131024:KIP131024 KSJ131024:KSL131024 LCF131024:LCH131024 LMB131024:LMD131024 LVX131024:LVZ131024 MFT131024:MFV131024 MPP131024:MPR131024 MZL131024:MZN131024 NJH131024:NJJ131024 NTD131024:NTF131024 OCZ131024:ODB131024 OMV131024:OMX131024 OWR131024:OWT131024 PGN131024:PGP131024 PQJ131024:PQL131024 QAF131024:QAH131024 QKB131024:QKD131024 QTX131024:QTZ131024 RDT131024:RDV131024 RNP131024:RNR131024 RXL131024:RXN131024 SHH131024:SHJ131024 SRD131024:SRF131024 TAZ131024:TBB131024 TKV131024:TKX131024 TUR131024:TUT131024 UEN131024:UEP131024 UOJ131024:UOL131024 UYF131024:UYH131024 VIB131024:VID131024 VRX131024:VRZ131024 WBT131024:WBV131024 WLP131024:WLR131024 WVL131024:WVN131024 D196560:F196560 IZ196560:JB196560 SV196560:SX196560 ACR196560:ACT196560 AMN196560:AMP196560 AWJ196560:AWL196560 BGF196560:BGH196560 BQB196560:BQD196560 BZX196560:BZZ196560 CJT196560:CJV196560 CTP196560:CTR196560 DDL196560:DDN196560 DNH196560:DNJ196560 DXD196560:DXF196560 EGZ196560:EHB196560 EQV196560:EQX196560 FAR196560:FAT196560 FKN196560:FKP196560 FUJ196560:FUL196560 GEF196560:GEH196560 GOB196560:GOD196560 GXX196560:GXZ196560 HHT196560:HHV196560 HRP196560:HRR196560 IBL196560:IBN196560 ILH196560:ILJ196560 IVD196560:IVF196560 JEZ196560:JFB196560 JOV196560:JOX196560 JYR196560:JYT196560 KIN196560:KIP196560 KSJ196560:KSL196560 LCF196560:LCH196560 LMB196560:LMD196560 LVX196560:LVZ196560 MFT196560:MFV196560 MPP196560:MPR196560 MZL196560:MZN196560 NJH196560:NJJ196560 NTD196560:NTF196560 OCZ196560:ODB196560 OMV196560:OMX196560 OWR196560:OWT196560 PGN196560:PGP196560 PQJ196560:PQL196560 QAF196560:QAH196560 QKB196560:QKD196560 QTX196560:QTZ196560 RDT196560:RDV196560 RNP196560:RNR196560 RXL196560:RXN196560 SHH196560:SHJ196560 SRD196560:SRF196560 TAZ196560:TBB196560 TKV196560:TKX196560 TUR196560:TUT196560 UEN196560:UEP196560 UOJ196560:UOL196560 UYF196560:UYH196560 VIB196560:VID196560 VRX196560:VRZ196560 WBT196560:WBV196560 WLP196560:WLR196560 WVL196560:WVN196560 D262096:F262096 IZ262096:JB262096 SV262096:SX262096 ACR262096:ACT262096 AMN262096:AMP262096 AWJ262096:AWL262096 BGF262096:BGH262096 BQB262096:BQD262096 BZX262096:BZZ262096 CJT262096:CJV262096 CTP262096:CTR262096 DDL262096:DDN262096 DNH262096:DNJ262096 DXD262096:DXF262096 EGZ262096:EHB262096 EQV262096:EQX262096 FAR262096:FAT262096 FKN262096:FKP262096 FUJ262096:FUL262096 GEF262096:GEH262096 GOB262096:GOD262096 GXX262096:GXZ262096 HHT262096:HHV262096 HRP262096:HRR262096 IBL262096:IBN262096 ILH262096:ILJ262096 IVD262096:IVF262096 JEZ262096:JFB262096 JOV262096:JOX262096 JYR262096:JYT262096 KIN262096:KIP262096 KSJ262096:KSL262096 LCF262096:LCH262096 LMB262096:LMD262096 LVX262096:LVZ262096 MFT262096:MFV262096 MPP262096:MPR262096 MZL262096:MZN262096 NJH262096:NJJ262096 NTD262096:NTF262096 OCZ262096:ODB262096 OMV262096:OMX262096 OWR262096:OWT262096 PGN262096:PGP262096 PQJ262096:PQL262096 QAF262096:QAH262096 QKB262096:QKD262096 QTX262096:QTZ262096 RDT262096:RDV262096 RNP262096:RNR262096 RXL262096:RXN262096 SHH262096:SHJ262096 SRD262096:SRF262096 TAZ262096:TBB262096 TKV262096:TKX262096 TUR262096:TUT262096 UEN262096:UEP262096 UOJ262096:UOL262096 UYF262096:UYH262096 VIB262096:VID262096 VRX262096:VRZ262096 WBT262096:WBV262096 WLP262096:WLR262096 WVL262096:WVN262096 D327632:F327632 IZ327632:JB327632 SV327632:SX327632 ACR327632:ACT327632 AMN327632:AMP327632 AWJ327632:AWL327632 BGF327632:BGH327632 BQB327632:BQD327632 BZX327632:BZZ327632 CJT327632:CJV327632 CTP327632:CTR327632 DDL327632:DDN327632 DNH327632:DNJ327632 DXD327632:DXF327632 EGZ327632:EHB327632 EQV327632:EQX327632 FAR327632:FAT327632 FKN327632:FKP327632 FUJ327632:FUL327632 GEF327632:GEH327632 GOB327632:GOD327632 GXX327632:GXZ327632 HHT327632:HHV327632 HRP327632:HRR327632 IBL327632:IBN327632 ILH327632:ILJ327632 IVD327632:IVF327632 JEZ327632:JFB327632 JOV327632:JOX327632 JYR327632:JYT327632 KIN327632:KIP327632 KSJ327632:KSL327632 LCF327632:LCH327632 LMB327632:LMD327632 LVX327632:LVZ327632 MFT327632:MFV327632 MPP327632:MPR327632 MZL327632:MZN327632 NJH327632:NJJ327632 NTD327632:NTF327632 OCZ327632:ODB327632 OMV327632:OMX327632 OWR327632:OWT327632 PGN327632:PGP327632 PQJ327632:PQL327632 QAF327632:QAH327632 QKB327632:QKD327632 QTX327632:QTZ327632 RDT327632:RDV327632 RNP327632:RNR327632 RXL327632:RXN327632 SHH327632:SHJ327632 SRD327632:SRF327632 TAZ327632:TBB327632 TKV327632:TKX327632 TUR327632:TUT327632 UEN327632:UEP327632 UOJ327632:UOL327632 UYF327632:UYH327632 VIB327632:VID327632 VRX327632:VRZ327632 WBT327632:WBV327632 WLP327632:WLR327632 WVL327632:WVN327632 D393168:F393168 IZ393168:JB393168 SV393168:SX393168 ACR393168:ACT393168 AMN393168:AMP393168 AWJ393168:AWL393168 BGF393168:BGH393168 BQB393168:BQD393168 BZX393168:BZZ393168 CJT393168:CJV393168 CTP393168:CTR393168 DDL393168:DDN393168 DNH393168:DNJ393168 DXD393168:DXF393168 EGZ393168:EHB393168 EQV393168:EQX393168 FAR393168:FAT393168 FKN393168:FKP393168 FUJ393168:FUL393168 GEF393168:GEH393168 GOB393168:GOD393168 GXX393168:GXZ393168 HHT393168:HHV393168 HRP393168:HRR393168 IBL393168:IBN393168 ILH393168:ILJ393168 IVD393168:IVF393168 JEZ393168:JFB393168 JOV393168:JOX393168 JYR393168:JYT393168 KIN393168:KIP393168 KSJ393168:KSL393168 LCF393168:LCH393168 LMB393168:LMD393168 LVX393168:LVZ393168 MFT393168:MFV393168 MPP393168:MPR393168 MZL393168:MZN393168 NJH393168:NJJ393168 NTD393168:NTF393168 OCZ393168:ODB393168 OMV393168:OMX393168 OWR393168:OWT393168 PGN393168:PGP393168 PQJ393168:PQL393168 QAF393168:QAH393168 QKB393168:QKD393168 QTX393168:QTZ393168 RDT393168:RDV393168 RNP393168:RNR393168 RXL393168:RXN393168 SHH393168:SHJ393168 SRD393168:SRF393168 TAZ393168:TBB393168 TKV393168:TKX393168 TUR393168:TUT393168 UEN393168:UEP393168 UOJ393168:UOL393168 UYF393168:UYH393168 VIB393168:VID393168 VRX393168:VRZ393168 WBT393168:WBV393168 WLP393168:WLR393168 WVL393168:WVN393168 D458704:F458704 IZ458704:JB458704 SV458704:SX458704 ACR458704:ACT458704 AMN458704:AMP458704 AWJ458704:AWL458704 BGF458704:BGH458704 BQB458704:BQD458704 BZX458704:BZZ458704 CJT458704:CJV458704 CTP458704:CTR458704 DDL458704:DDN458704 DNH458704:DNJ458704 DXD458704:DXF458704 EGZ458704:EHB458704 EQV458704:EQX458704 FAR458704:FAT458704 FKN458704:FKP458704 FUJ458704:FUL458704 GEF458704:GEH458704 GOB458704:GOD458704 GXX458704:GXZ458704 HHT458704:HHV458704 HRP458704:HRR458704 IBL458704:IBN458704 ILH458704:ILJ458704 IVD458704:IVF458704 JEZ458704:JFB458704 JOV458704:JOX458704 JYR458704:JYT458704 KIN458704:KIP458704 KSJ458704:KSL458704 LCF458704:LCH458704 LMB458704:LMD458704 LVX458704:LVZ458704 MFT458704:MFV458704 MPP458704:MPR458704 MZL458704:MZN458704 NJH458704:NJJ458704 NTD458704:NTF458704 OCZ458704:ODB458704 OMV458704:OMX458704 OWR458704:OWT458704 PGN458704:PGP458704 PQJ458704:PQL458704 QAF458704:QAH458704 QKB458704:QKD458704 QTX458704:QTZ458704 RDT458704:RDV458704 RNP458704:RNR458704 RXL458704:RXN458704 SHH458704:SHJ458704 SRD458704:SRF458704 TAZ458704:TBB458704 TKV458704:TKX458704 TUR458704:TUT458704 UEN458704:UEP458704 UOJ458704:UOL458704 UYF458704:UYH458704 VIB458704:VID458704 VRX458704:VRZ458704 WBT458704:WBV458704 WLP458704:WLR458704 WVL458704:WVN458704 D524240:F524240 IZ524240:JB524240 SV524240:SX524240 ACR524240:ACT524240 AMN524240:AMP524240 AWJ524240:AWL524240 BGF524240:BGH524240 BQB524240:BQD524240 BZX524240:BZZ524240 CJT524240:CJV524240 CTP524240:CTR524240 DDL524240:DDN524240 DNH524240:DNJ524240 DXD524240:DXF524240 EGZ524240:EHB524240 EQV524240:EQX524240 FAR524240:FAT524240 FKN524240:FKP524240 FUJ524240:FUL524240 GEF524240:GEH524240 GOB524240:GOD524240 GXX524240:GXZ524240 HHT524240:HHV524240 HRP524240:HRR524240 IBL524240:IBN524240 ILH524240:ILJ524240 IVD524240:IVF524240 JEZ524240:JFB524240 JOV524240:JOX524240 JYR524240:JYT524240 KIN524240:KIP524240 KSJ524240:KSL524240 LCF524240:LCH524240 LMB524240:LMD524240 LVX524240:LVZ524240 MFT524240:MFV524240 MPP524240:MPR524240 MZL524240:MZN524240 NJH524240:NJJ524240 NTD524240:NTF524240 OCZ524240:ODB524240 OMV524240:OMX524240 OWR524240:OWT524240 PGN524240:PGP524240 PQJ524240:PQL524240 QAF524240:QAH524240 QKB524240:QKD524240 QTX524240:QTZ524240 RDT524240:RDV524240 RNP524240:RNR524240 RXL524240:RXN524240 SHH524240:SHJ524240 SRD524240:SRF524240 TAZ524240:TBB524240 TKV524240:TKX524240 TUR524240:TUT524240 UEN524240:UEP524240 UOJ524240:UOL524240 UYF524240:UYH524240 VIB524240:VID524240 VRX524240:VRZ524240 WBT524240:WBV524240 WLP524240:WLR524240 WVL524240:WVN524240 D589776:F589776 IZ589776:JB589776 SV589776:SX589776 ACR589776:ACT589776 AMN589776:AMP589776 AWJ589776:AWL589776 BGF589776:BGH589776 BQB589776:BQD589776 BZX589776:BZZ589776 CJT589776:CJV589776 CTP589776:CTR589776 DDL589776:DDN589776 DNH589776:DNJ589776 DXD589776:DXF589776 EGZ589776:EHB589776 EQV589776:EQX589776 FAR589776:FAT589776 FKN589776:FKP589776 FUJ589776:FUL589776 GEF589776:GEH589776 GOB589776:GOD589776 GXX589776:GXZ589776 HHT589776:HHV589776 HRP589776:HRR589776 IBL589776:IBN589776 ILH589776:ILJ589776 IVD589776:IVF589776 JEZ589776:JFB589776 JOV589776:JOX589776 JYR589776:JYT589776 KIN589776:KIP589776 KSJ589776:KSL589776 LCF589776:LCH589776 LMB589776:LMD589776 LVX589776:LVZ589776 MFT589776:MFV589776 MPP589776:MPR589776 MZL589776:MZN589776 NJH589776:NJJ589776 NTD589776:NTF589776 OCZ589776:ODB589776 OMV589776:OMX589776 OWR589776:OWT589776 PGN589776:PGP589776 PQJ589776:PQL589776 QAF589776:QAH589776 QKB589776:QKD589776 QTX589776:QTZ589776 RDT589776:RDV589776 RNP589776:RNR589776 RXL589776:RXN589776 SHH589776:SHJ589776 SRD589776:SRF589776 TAZ589776:TBB589776 TKV589776:TKX589776 TUR589776:TUT589776 UEN589776:UEP589776 UOJ589776:UOL589776 UYF589776:UYH589776 VIB589776:VID589776 VRX589776:VRZ589776 WBT589776:WBV589776 WLP589776:WLR589776 WVL589776:WVN589776 D655312:F655312 IZ655312:JB655312 SV655312:SX655312 ACR655312:ACT655312 AMN655312:AMP655312 AWJ655312:AWL655312 BGF655312:BGH655312 BQB655312:BQD655312 BZX655312:BZZ655312 CJT655312:CJV655312 CTP655312:CTR655312 DDL655312:DDN655312 DNH655312:DNJ655312 DXD655312:DXF655312 EGZ655312:EHB655312 EQV655312:EQX655312 FAR655312:FAT655312 FKN655312:FKP655312 FUJ655312:FUL655312 GEF655312:GEH655312 GOB655312:GOD655312 GXX655312:GXZ655312 HHT655312:HHV655312 HRP655312:HRR655312 IBL655312:IBN655312 ILH655312:ILJ655312 IVD655312:IVF655312 JEZ655312:JFB655312 JOV655312:JOX655312 JYR655312:JYT655312 KIN655312:KIP655312 KSJ655312:KSL655312 LCF655312:LCH655312 LMB655312:LMD655312 LVX655312:LVZ655312 MFT655312:MFV655312 MPP655312:MPR655312 MZL655312:MZN655312 NJH655312:NJJ655312 NTD655312:NTF655312 OCZ655312:ODB655312 OMV655312:OMX655312 OWR655312:OWT655312 PGN655312:PGP655312 PQJ655312:PQL655312 QAF655312:QAH655312 QKB655312:QKD655312 QTX655312:QTZ655312 RDT655312:RDV655312 RNP655312:RNR655312 RXL655312:RXN655312 SHH655312:SHJ655312 SRD655312:SRF655312 TAZ655312:TBB655312 TKV655312:TKX655312 TUR655312:TUT655312 UEN655312:UEP655312 UOJ655312:UOL655312 UYF655312:UYH655312 VIB655312:VID655312 VRX655312:VRZ655312 WBT655312:WBV655312 WLP655312:WLR655312 WVL655312:WVN655312 D720848:F720848 IZ720848:JB720848 SV720848:SX720848 ACR720848:ACT720848 AMN720848:AMP720848 AWJ720848:AWL720848 BGF720848:BGH720848 BQB720848:BQD720848 BZX720848:BZZ720848 CJT720848:CJV720848 CTP720848:CTR720848 DDL720848:DDN720848 DNH720848:DNJ720848 DXD720848:DXF720848 EGZ720848:EHB720848 EQV720848:EQX720848 FAR720848:FAT720848 FKN720848:FKP720848 FUJ720848:FUL720848 GEF720848:GEH720848 GOB720848:GOD720848 GXX720848:GXZ720848 HHT720848:HHV720848 HRP720848:HRR720848 IBL720848:IBN720848 ILH720848:ILJ720848 IVD720848:IVF720848 JEZ720848:JFB720848 JOV720848:JOX720848 JYR720848:JYT720848 KIN720848:KIP720848 KSJ720848:KSL720848 LCF720848:LCH720848 LMB720848:LMD720848 LVX720848:LVZ720848 MFT720848:MFV720848 MPP720848:MPR720848 MZL720848:MZN720848 NJH720848:NJJ720848 NTD720848:NTF720848 OCZ720848:ODB720848 OMV720848:OMX720848 OWR720848:OWT720848 PGN720848:PGP720848 PQJ720848:PQL720848 QAF720848:QAH720848 QKB720848:QKD720848 QTX720848:QTZ720848 RDT720848:RDV720848 RNP720848:RNR720848 RXL720848:RXN720848 SHH720848:SHJ720848 SRD720848:SRF720848 TAZ720848:TBB720848 TKV720848:TKX720848 TUR720848:TUT720848 UEN720848:UEP720848 UOJ720848:UOL720848 UYF720848:UYH720848 VIB720848:VID720848 VRX720848:VRZ720848 WBT720848:WBV720848 WLP720848:WLR720848 WVL720848:WVN720848 D786384:F786384 IZ786384:JB786384 SV786384:SX786384 ACR786384:ACT786384 AMN786384:AMP786384 AWJ786384:AWL786384 BGF786384:BGH786384 BQB786384:BQD786384 BZX786384:BZZ786384 CJT786384:CJV786384 CTP786384:CTR786384 DDL786384:DDN786384 DNH786384:DNJ786384 DXD786384:DXF786384 EGZ786384:EHB786384 EQV786384:EQX786384 FAR786384:FAT786384 FKN786384:FKP786384 FUJ786384:FUL786384 GEF786384:GEH786384 GOB786384:GOD786384 GXX786384:GXZ786384 HHT786384:HHV786384 HRP786384:HRR786384 IBL786384:IBN786384 ILH786384:ILJ786384 IVD786384:IVF786384 JEZ786384:JFB786384 JOV786384:JOX786384 JYR786384:JYT786384 KIN786384:KIP786384 KSJ786384:KSL786384 LCF786384:LCH786384 LMB786384:LMD786384 LVX786384:LVZ786384 MFT786384:MFV786384 MPP786384:MPR786384 MZL786384:MZN786384 NJH786384:NJJ786384 NTD786384:NTF786384 OCZ786384:ODB786384 OMV786384:OMX786384 OWR786384:OWT786384 PGN786384:PGP786384 PQJ786384:PQL786384 QAF786384:QAH786384 QKB786384:QKD786384 QTX786384:QTZ786384 RDT786384:RDV786384 RNP786384:RNR786384 RXL786384:RXN786384 SHH786384:SHJ786384 SRD786384:SRF786384 TAZ786384:TBB786384 TKV786384:TKX786384 TUR786384:TUT786384 UEN786384:UEP786384 UOJ786384:UOL786384 UYF786384:UYH786384 VIB786384:VID786384 VRX786384:VRZ786384 WBT786384:WBV786384 WLP786384:WLR786384 WVL786384:WVN786384 D851920:F851920 IZ851920:JB851920 SV851920:SX851920 ACR851920:ACT851920 AMN851920:AMP851920 AWJ851920:AWL851920 BGF851920:BGH851920 BQB851920:BQD851920 BZX851920:BZZ851920 CJT851920:CJV851920 CTP851920:CTR851920 DDL851920:DDN851920 DNH851920:DNJ851920 DXD851920:DXF851920 EGZ851920:EHB851920 EQV851920:EQX851920 FAR851920:FAT851920 FKN851920:FKP851920 FUJ851920:FUL851920 GEF851920:GEH851920 GOB851920:GOD851920 GXX851920:GXZ851920 HHT851920:HHV851920 HRP851920:HRR851920 IBL851920:IBN851920 ILH851920:ILJ851920 IVD851920:IVF851920 JEZ851920:JFB851920 JOV851920:JOX851920 JYR851920:JYT851920 KIN851920:KIP851920 KSJ851920:KSL851920 LCF851920:LCH851920 LMB851920:LMD851920 LVX851920:LVZ851920 MFT851920:MFV851920 MPP851920:MPR851920 MZL851920:MZN851920 NJH851920:NJJ851920 NTD851920:NTF851920 OCZ851920:ODB851920 OMV851920:OMX851920 OWR851920:OWT851920 PGN851920:PGP851920 PQJ851920:PQL851920 QAF851920:QAH851920 QKB851920:QKD851920 QTX851920:QTZ851920 RDT851920:RDV851920 RNP851920:RNR851920 RXL851920:RXN851920 SHH851920:SHJ851920 SRD851920:SRF851920 TAZ851920:TBB851920 TKV851920:TKX851920 TUR851920:TUT851920 UEN851920:UEP851920 UOJ851920:UOL851920 UYF851920:UYH851920 VIB851920:VID851920 VRX851920:VRZ851920 WBT851920:WBV851920 WLP851920:WLR851920 WVL851920:WVN851920 D917456:F917456 IZ917456:JB917456 SV917456:SX917456 ACR917456:ACT917456 AMN917456:AMP917456 AWJ917456:AWL917456 BGF917456:BGH917456 BQB917456:BQD917456 BZX917456:BZZ917456 CJT917456:CJV917456 CTP917456:CTR917456 DDL917456:DDN917456 DNH917456:DNJ917456 DXD917456:DXF917456 EGZ917456:EHB917456 EQV917456:EQX917456 FAR917456:FAT917456 FKN917456:FKP917456 FUJ917456:FUL917456 GEF917456:GEH917456 GOB917456:GOD917456 GXX917456:GXZ917456 HHT917456:HHV917456 HRP917456:HRR917456 IBL917456:IBN917456 ILH917456:ILJ917456 IVD917456:IVF917456 JEZ917456:JFB917456 JOV917456:JOX917456 JYR917456:JYT917456 KIN917456:KIP917456 KSJ917456:KSL917456 LCF917456:LCH917456 LMB917456:LMD917456 LVX917456:LVZ917456 MFT917456:MFV917456 MPP917456:MPR917456 MZL917456:MZN917456 NJH917456:NJJ917456 NTD917456:NTF917456 OCZ917456:ODB917456 OMV917456:OMX917456 OWR917456:OWT917456 PGN917456:PGP917456 PQJ917456:PQL917456 QAF917456:QAH917456 QKB917456:QKD917456 QTX917456:QTZ917456 RDT917456:RDV917456 RNP917456:RNR917456 RXL917456:RXN917456 SHH917456:SHJ917456 SRD917456:SRF917456 TAZ917456:TBB917456 TKV917456:TKX917456 TUR917456:TUT917456 UEN917456:UEP917456 UOJ917456:UOL917456 UYF917456:UYH917456 VIB917456:VID917456 VRX917456:VRZ917456 WBT917456:WBV917456 WLP917456:WLR917456 WVL917456:WVN917456 D982992:F982992 IZ982992:JB982992 SV982992:SX982992 ACR982992:ACT982992 AMN982992:AMP982992 AWJ982992:AWL982992 BGF982992:BGH982992 BQB982992:BQD982992 BZX982992:BZZ982992 CJT982992:CJV982992 CTP982992:CTR982992 DDL982992:DDN982992 DNH982992:DNJ982992 DXD982992:DXF982992 EGZ982992:EHB982992 EQV982992:EQX982992 FAR982992:FAT982992 FKN982992:FKP982992 FUJ982992:FUL982992 GEF982992:GEH982992 GOB982992:GOD982992 GXX982992:GXZ982992 HHT982992:HHV982992 HRP982992:HRR982992 IBL982992:IBN982992 ILH982992:ILJ982992 IVD982992:IVF982992 JEZ982992:JFB982992 JOV982992:JOX982992 JYR982992:JYT982992 KIN982992:KIP982992 KSJ982992:KSL982992 LCF982992:LCH982992 LMB982992:LMD982992 LVX982992:LVZ982992 MFT982992:MFV982992 MPP982992:MPR982992 MZL982992:MZN982992 NJH982992:NJJ982992 NTD982992:NTF982992 OCZ982992:ODB982992 OMV982992:OMX982992 OWR982992:OWT982992 PGN982992:PGP982992 PQJ982992:PQL982992 QAF982992:QAH982992 QKB982992:QKD982992 QTX982992:QTZ982992 RDT982992:RDV982992 RNP982992:RNR982992 RXL982992:RXN982992 SHH982992:SHJ982992 SRD982992:SRF982992 TAZ982992:TBB982992 TKV982992:TKX982992 TUR982992:TUT982992 UEN982992:UEP982992 UOJ982992:UOL982992 UYF982992:UYH982992">
      <formula1>#REF!</formula1>
    </dataValidation>
    <dataValidation type="list" allowBlank="1" showInputMessage="1" showErrorMessage="1" sqref="E18:G18 U47 T48">
      <formula1>#REF!</formula1>
    </dataValidation>
    <dataValidation type="list" errorStyle="warning" allowBlank="1" showInputMessage="1" showErrorMessage="1" sqref="J11:N17">
      <formula1>#REF!</formula1>
    </dataValidation>
  </dataValidations>
  <pageMargins left="0.7" right="0.7" top="0.75" bottom="0.75" header="0.3" footer="0.3"/>
  <pageSetup paperSize="9" scale="60"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32" sqref="E32"/>
    </sheetView>
  </sheetViews>
  <sheetFormatPr defaultRowHeight="15"/>
  <sheetData/>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22</vt:i4>
      </vt:variant>
      <vt:variant>
        <vt:lpstr>Именованные диапазоны</vt:lpstr>
      </vt:variant>
      <vt:variant>
        <vt:i4>21</vt:i4>
      </vt:variant>
    </vt:vector>
  </HeadingPairs>
  <TitlesOfParts>
    <vt:vector size="43" baseType="lpstr">
      <vt:lpstr>ТЗ1</vt:lpstr>
      <vt:lpstr>ТЗ3 ВРЩ</vt:lpstr>
      <vt:lpstr>ТЗ5</vt:lpstr>
      <vt:lpstr>ТЗ6</vt:lpstr>
      <vt:lpstr>ТЗ7</vt:lpstr>
      <vt:lpstr>ТЗ8</vt:lpstr>
      <vt:lpstr>ТЗ9</vt:lpstr>
      <vt:lpstr>ТЗ10</vt:lpstr>
      <vt:lpstr>ТЗ11</vt:lpstr>
      <vt:lpstr>ТЗ4 ВРЩ</vt:lpstr>
      <vt:lpstr>ТЗ13</vt:lpstr>
      <vt:lpstr>ТЗ14</vt:lpstr>
      <vt:lpstr>ТЗ15</vt:lpstr>
      <vt:lpstr>ТЗ16</vt:lpstr>
      <vt:lpstr>ТЗ17</vt:lpstr>
      <vt:lpstr>ТЗ18</vt:lpstr>
      <vt:lpstr>ТЗ19</vt:lpstr>
      <vt:lpstr>ТЗ20</vt:lpstr>
      <vt:lpstr>ТЗ2</vt:lpstr>
      <vt:lpstr>ТЗ3</vt:lpstr>
      <vt:lpstr>ТЗ4</vt:lpstr>
      <vt:lpstr>Лист5</vt:lpstr>
      <vt:lpstr>ТЗ1!Область_печати</vt:lpstr>
      <vt:lpstr>ТЗ10!Область_печати</vt:lpstr>
      <vt:lpstr>ТЗ11!Область_печати</vt:lpstr>
      <vt:lpstr>ТЗ13!Область_печати</vt:lpstr>
      <vt:lpstr>ТЗ14!Область_печати</vt:lpstr>
      <vt:lpstr>ТЗ15!Область_печати</vt:lpstr>
      <vt:lpstr>ТЗ16!Область_печати</vt:lpstr>
      <vt:lpstr>ТЗ17!Область_печати</vt:lpstr>
      <vt:lpstr>ТЗ18!Область_печати</vt:lpstr>
      <vt:lpstr>ТЗ19!Область_печати</vt:lpstr>
      <vt:lpstr>ТЗ2!Область_печати</vt:lpstr>
      <vt:lpstr>ТЗ20!Область_печати</vt:lpstr>
      <vt:lpstr>ТЗ3!Область_печати</vt:lpstr>
      <vt:lpstr>'ТЗ3 ВРЩ'!Область_печати</vt:lpstr>
      <vt:lpstr>ТЗ4!Область_печати</vt:lpstr>
      <vt:lpstr>'ТЗ4 ВРЩ'!Область_печати</vt:lpstr>
      <vt:lpstr>ТЗ5!Область_печати</vt:lpstr>
      <vt:lpstr>ТЗ6!Область_печати</vt:lpstr>
      <vt:lpstr>ТЗ7!Область_печати</vt:lpstr>
      <vt:lpstr>ТЗ8!Область_печати</vt:lpstr>
      <vt:lpstr>ТЗ9!Область_печати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Гороховатенко Мария Викторовна</cp:lastModifiedBy>
  <cp:revision>5</cp:revision>
  <cp:lastPrinted>2026-05-25T08:31:35Z</cp:lastPrinted>
  <dcterms:created xsi:type="dcterms:W3CDTF">2013-11-22T09:12:02Z</dcterms:created>
  <dcterms:modified xsi:type="dcterms:W3CDTF">2026-05-25T08:32:35Z</dcterms:modified>
</cp:coreProperties>
</file>